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RÇAMENTOS\2025\01. MALHA VIÁRIA\ORÇAMENTO\"/>
    </mc:Choice>
  </mc:AlternateContent>
  <bookViews>
    <workbookView xWindow="0" yWindow="0" windowWidth="14235" windowHeight="7755" tabRatio="893" activeTab="1"/>
  </bookViews>
  <sheets>
    <sheet name="Resumo do Orçamento" sheetId="31" r:id="rId1"/>
    <sheet name="Orçamento Sintético" sheetId="33" r:id="rId2"/>
    <sheet name="Orçamento Analítico" sheetId="32" r:id="rId3"/>
    <sheet name="Curva ABC de Serviços" sheetId="34" r:id="rId4"/>
    <sheet name="Cronograma físico-financeiro" sheetId="35" r:id="rId5"/>
    <sheet name="BDI" sheetId="60" r:id="rId6"/>
    <sheet name="Memorial de Cálculo" sheetId="5" r:id="rId7"/>
    <sheet name="CPUs" sheetId="47" r:id="rId8"/>
    <sheet name="1.1 Canteiro" sheetId="49" r:id="rId9"/>
    <sheet name="1.2 MOB-DESM" sheetId="50" r:id="rId10"/>
    <sheet name="2.1 Res. ADM" sheetId="51" r:id="rId11"/>
    <sheet name="ParcFixa_AdmLocal" sheetId="52" r:id="rId12"/>
    <sheet name="ParcVinc_AdmLocal" sheetId="53" r:id="rId13"/>
    <sheet name="ContrTecnol" sheetId="54" r:id="rId14"/>
    <sheet name="EqAcFrServ" sheetId="55" r:id="rId15"/>
    <sheet name="ManutCant" sheetId="56" r:id="rId16"/>
    <sheet name="Binômio" sheetId="57" r:id="rId17"/>
    <sheet name="Aquisição" sheetId="58" r:id="rId18"/>
    <sheet name="Transport Mat. Bet." sheetId="59" r:id="rId19"/>
  </sheets>
  <externalReferences>
    <externalReference r:id="rId20"/>
    <externalReference r:id="rId21"/>
    <externalReference r:id="rId22"/>
    <externalReference r:id="rId23"/>
  </externalReferences>
  <definedNames>
    <definedName name="_____________OUT98" hidden="1">{#N/A,#N/A,TRUE,"Serviços"}</definedName>
    <definedName name="____________OUT98" localSheetId="6" hidden="1">{#N/A,#N/A,TRUE,"Serviços"}</definedName>
    <definedName name="____________OUT98" hidden="1">{#N/A,#N/A,TRUE,"Serviços"}</definedName>
    <definedName name="____________OUT98_1" localSheetId="6" hidden="1">{#N/A,#N/A,TRUE,"Serviços"}</definedName>
    <definedName name="____________OUT98_1" hidden="1">{#N/A,#N/A,TRUE,"Serviços"}</definedName>
    <definedName name="____________OUT988" hidden="1">{#N/A,#N/A,TRUE,"Serviços"}</definedName>
    <definedName name="___________copiado" localSheetId="6" hidden="1">{#N/A,#N/A,TRUE,"Serviços"}</definedName>
    <definedName name="___________copiado" hidden="1">{#N/A,#N/A,TRUE,"Serviços"}</definedName>
    <definedName name="___________OUT98" hidden="1">{#N/A,#N/A,TRUE,"Serviços"}</definedName>
    <definedName name="___________OUT988" hidden="1">{#N/A,#N/A,TRUE,"Serviços"}</definedName>
    <definedName name="___________OUT9888" hidden="1">{#N/A,#N/A,TRUE,"Serviços"}</definedName>
    <definedName name="__________OUT98" localSheetId="6" hidden="1">{#N/A,#N/A,TRUE,"Serviços"}</definedName>
    <definedName name="__________OUT98" hidden="1">{#N/A,#N/A,TRUE,"Serviços"}</definedName>
    <definedName name="__________OUT98_1" localSheetId="6" hidden="1">{#N/A,#N/A,TRUE,"Serviços"}</definedName>
    <definedName name="__________OUT98_1" hidden="1">{#N/A,#N/A,TRUE,"Serviços"}</definedName>
    <definedName name="_________OUT98" hidden="1">{#N/A,#N/A,TRUE,"Serviços"}</definedName>
    <definedName name="_________OUTT98" hidden="1">{#N/A,#N/A,TRUE,"Serviços"}</definedName>
    <definedName name="_________OUTT988" hidden="1">{#N/A,#N/A,TRUE,"Serviços"}</definedName>
    <definedName name="________OUT98" localSheetId="6" hidden="1">{#N/A,#N/A,TRUE,"Serviços"}</definedName>
    <definedName name="________OUT98" hidden="1">{#N/A,#N/A,TRUE,"Serviços"}</definedName>
    <definedName name="________OUT98_1" localSheetId="6" hidden="1">{#N/A,#N/A,TRUE,"Serviços"}</definedName>
    <definedName name="________OUT98_1" hidden="1">{#N/A,#N/A,TRUE,"Serviços"}</definedName>
    <definedName name="________OUTTT98" hidden="1">{#N/A,#N/A,TRUE,"Serviços"}</definedName>
    <definedName name="_______OUT98" hidden="1">{#N/A,#N/A,TRUE,"Serviços"}</definedName>
    <definedName name="_______OUT9888" hidden="1">{#N/A,#N/A,TRUE,"Serviços"}</definedName>
    <definedName name="______OUT98" localSheetId="6" hidden="1">{#N/A,#N/A,TRUE,"Serviços"}</definedName>
    <definedName name="______OUT98" hidden="1">{#N/A,#N/A,TRUE,"Serviços"}</definedName>
    <definedName name="______OUT98_1" localSheetId="6" hidden="1">{#N/A,#N/A,TRUE,"Serviços"}</definedName>
    <definedName name="______OUT98_1" hidden="1">{#N/A,#N/A,TRUE,"Serviços"}</definedName>
    <definedName name="______OUTT98888" hidden="1">{#N/A,#N/A,TRUE,"Serviços"}</definedName>
    <definedName name="_____OUT98" hidden="1">{#N/A,#N/A,TRUE,"Serviços"}</definedName>
    <definedName name="_____OUTTT988" hidden="1">{#N/A,#N/A,TRUE,"Serviços"}</definedName>
    <definedName name="____OUT98" localSheetId="6" hidden="1">{#N/A,#N/A,TRUE,"Serviços"}</definedName>
    <definedName name="____OUT98" hidden="1">{#N/A,#N/A,TRUE,"Serviços"}</definedName>
    <definedName name="____OUT98_1" localSheetId="6" hidden="1">{#N/A,#N/A,TRUE,"Serviços"}</definedName>
    <definedName name="____OUT98_1" hidden="1">{#N/A,#N/A,TRUE,"Serviços"}</definedName>
    <definedName name="____OUTTT98" hidden="1">{#N/A,#N/A,TRUE,"Serviços"}</definedName>
    <definedName name="___OUT98" localSheetId="6" hidden="1">{#N/A,#N/A,TRUE,"Serviços"}</definedName>
    <definedName name="___OUT98" hidden="1">{#N/A,#N/A,TRUE,"Serviços"}</definedName>
    <definedName name="___OUT98_1" localSheetId="6" hidden="1">{#N/A,#N/A,TRUE,"Serviços"}</definedName>
    <definedName name="___OUT98_1" hidden="1">{#N/A,#N/A,TRUE,"Serviços"}</definedName>
    <definedName name="__123Graph_A" hidden="1">[1]A!$B$4:$E$4</definedName>
    <definedName name="__123Graph_AGraph1" hidden="1">[1]A!$B$4:$B$8</definedName>
    <definedName name="__123Graph_AGraph10" hidden="1">[2]aux!$I$24:$M$24</definedName>
    <definedName name="__123Graph_AGraph11" hidden="1">[2]aux!$I$26:$M$26</definedName>
    <definedName name="__123Graph_AGraph12" hidden="1">[2]aux!$I$28:$M$28</definedName>
    <definedName name="__123Graph_AGraph2" hidden="1">[1]A!$C$4:$C$8</definedName>
    <definedName name="__123Graph_AGraph3" hidden="1">[1]A!$D$4:$D$8</definedName>
    <definedName name="__123Graph_AGraph4" hidden="1">[1]A!$B$4:$B$9</definedName>
    <definedName name="__123Graph_AGraph5" hidden="1">[1]A!$B$4:$B$9</definedName>
    <definedName name="__123Graph_AGraph6" hidden="1">[1]A!$E$4:$E$8</definedName>
    <definedName name="__123Graph_AGraph7" hidden="1">[1]A!$B$4:$E$4</definedName>
    <definedName name="__123Graph_AGraph8" hidden="1">[1]A!$B$4:$E$4</definedName>
    <definedName name="__123Graph_AGraph9" hidden="1">[2]aux!$I$22:$M$22</definedName>
    <definedName name="__123Graph_B" hidden="1">[1]A!$B$5:$E$5</definedName>
    <definedName name="__123Graph_BGraph1" hidden="1">[2]aux!$B$6:$F$6</definedName>
    <definedName name="__123Graph_BGraph10" hidden="1">[2]aux!$B$24:$F$24</definedName>
    <definedName name="__123Graph_BGraph11" hidden="1">[2]aux!$B$26:$F$26</definedName>
    <definedName name="__123Graph_BGraph12" hidden="1">[2]aux!$B$28:$F$28</definedName>
    <definedName name="__123Graph_BGraph2" hidden="1">[2]aux!$B$8:$F$8</definedName>
    <definedName name="__123Graph_BGraph3" hidden="1">[2]aux!$B$10:$F$10</definedName>
    <definedName name="__123Graph_BGraph4" hidden="1">[2]aux!$B$12:$F$12</definedName>
    <definedName name="__123Graph_BGraph5" hidden="1">[2]aux!$B$14:$F$14</definedName>
    <definedName name="__123Graph_BGraph6" hidden="1">[2]aux!$B$16:$F$16</definedName>
    <definedName name="__123Graph_BGraph7" hidden="1">[1]A!$B$5:$E$5</definedName>
    <definedName name="__123Graph_BGraph8" hidden="1">[1]A!$B$5:$E$5</definedName>
    <definedName name="__123Graph_BGraph9" hidden="1">[2]aux!$B$22:$F$22</definedName>
    <definedName name="__123Graph_C" hidden="1">[1]A!$B$6:$E$6</definedName>
    <definedName name="__123Graph_CGraph7" hidden="1">[1]A!$B$6:$E$6</definedName>
    <definedName name="__123Graph_CGraph8" hidden="1">[1]A!$B$6:$E$6</definedName>
    <definedName name="__123Graph_D" hidden="1">[1]A!$B$7:$E$7</definedName>
    <definedName name="__123Graph_DGraph7" hidden="1">[1]A!$B$7:$E$7</definedName>
    <definedName name="__123Graph_DGraph8" hidden="1">[1]A!$B$7:$E$7</definedName>
    <definedName name="__123Graph_E" hidden="1">[1]A!$B$8:$E$8</definedName>
    <definedName name="__123Graph_EGraph7" hidden="1">[1]A!$B$8:$E$8</definedName>
    <definedName name="__123Graph_EGraph8" hidden="1">[1]A!$B$8:$E$8</definedName>
    <definedName name="__123Graph_X" hidden="1">[1]A!$B$3:$E$3</definedName>
    <definedName name="__123Graph_XGraph1" hidden="1">[1]A!$A$4:$A$8</definedName>
    <definedName name="__123Graph_XGraph10" hidden="1">[2]aux!$B$25:$F$25</definedName>
    <definedName name="__123Graph_XGraph11" hidden="1">[2]aux!$B$27:$F$27</definedName>
    <definedName name="__123Graph_XGraph12" hidden="1">[2]aux!$B$29:$F$29</definedName>
    <definedName name="__123Graph_XGraph2" hidden="1">[1]A!$A$4:$A$8</definedName>
    <definedName name="__123Graph_XGraph3" hidden="1">[1]A!$A$4:$A$8</definedName>
    <definedName name="__123Graph_XGraph4" hidden="1">[1]A!$A$4:$A$9</definedName>
    <definedName name="__123Graph_XGraph5" hidden="1">[1]A!$A$4:$A$9</definedName>
    <definedName name="__123Graph_XGraph6" hidden="1">[1]A!$A$4:$A$8</definedName>
    <definedName name="__123Graph_XGraph7" hidden="1">[1]A!$B$3:$E$3</definedName>
    <definedName name="__123Graph_XGraph8" hidden="1">[1]A!$B$3:$E$3</definedName>
    <definedName name="__123Graph_XGraph9" hidden="1">[2]aux!$B$23:$F$23</definedName>
    <definedName name="__OUT98" localSheetId="6" hidden="1">{#N/A,#N/A,TRUE,"Serviços"}</definedName>
    <definedName name="__OUT98" hidden="1">{#N/A,#N/A,TRUE,"Serviços"}</definedName>
    <definedName name="__OUT98_1" localSheetId="6" hidden="1">{#N/A,#N/A,TRUE,"Serviços"}</definedName>
    <definedName name="__OUT98_1" hidden="1">{#N/A,#N/A,TRUE,"Serviços"}</definedName>
    <definedName name="__OUT988888" hidden="1">{#N/A,#N/A,TRUE,"Serviços"}</definedName>
    <definedName name="_a_" localSheetId="6" hidden="1">#REF!</definedName>
    <definedName name="_a_" hidden="1">#REF!</definedName>
    <definedName name="_an_" localSheetId="6" hidden="1">#REF!</definedName>
    <definedName name="_an_" hidden="1">#REF!</definedName>
    <definedName name="_Fill" localSheetId="6" hidden="1">#REF!</definedName>
    <definedName name="_Fill" hidden="1">#REF!</definedName>
    <definedName name="_xlnm._FilterDatabase" localSheetId="6" hidden="1">'Memorial de Cálculo'!$A$8:$N$448</definedName>
    <definedName name="_Key1" localSheetId="6" hidden="1">#REF!</definedName>
    <definedName name="_Key1" hidden="1">#REF!</definedName>
    <definedName name="_MatMult_A" localSheetId="6" hidden="1">#REF!</definedName>
    <definedName name="_MatMult_A" hidden="1">#REF!</definedName>
    <definedName name="_MatMult_AxB" localSheetId="6" hidden="1">#REF!</definedName>
    <definedName name="_MatMult_AxB" hidden="1">#REF!</definedName>
    <definedName name="_MatMult_B" localSheetId="6" hidden="1">#REF!</definedName>
    <definedName name="_MatMult_B" hidden="1">#REF!</definedName>
    <definedName name="_Order1" hidden="1">255</definedName>
    <definedName name="_Order2" hidden="1">255</definedName>
    <definedName name="_OUT98" localSheetId="6" hidden="1">{#N/A,#N/A,TRUE,"Serviços"}</definedName>
    <definedName name="_OUT98" hidden="1">{#N/A,#N/A,TRUE,"Serviços"}</definedName>
    <definedName name="_OUT98_1" localSheetId="6" hidden="1">{#N/A,#N/A,TRUE,"Serviços"}</definedName>
    <definedName name="_OUT98_1" hidden="1">{#N/A,#N/A,TRUE,"Serviços"}</definedName>
    <definedName name="_OUTTTT9888" hidden="1">{#N/A,#N/A,TRUE,"Serviços"}</definedName>
    <definedName name="_Parse_In" localSheetId="6" hidden="1">#REF!</definedName>
    <definedName name="_Parse_In" hidden="1">#REF!</definedName>
    <definedName name="_Parse_Out" localSheetId="6" hidden="1">#REF!</definedName>
    <definedName name="_Parse_Out" hidden="1">#REF!</definedName>
    <definedName name="_Regression_Int" hidden="1">1</definedName>
    <definedName name="_Sort" localSheetId="6" hidden="1">#REF!</definedName>
    <definedName name="_Sort" hidden="1">#REF!</definedName>
    <definedName name="an" localSheetId="6" hidden="1">#REF!</definedName>
    <definedName name="an" hidden="1">#REF!</definedName>
    <definedName name="anscount" hidden="1">3</definedName>
    <definedName name="_xlnm.Print_Area" localSheetId="4">'Cronograma físico-financeiro'!$A$1:$O$15</definedName>
    <definedName name="_xlnm.Print_Area" localSheetId="3">'Curva ABC de Serviços'!$A$1:$J$111</definedName>
    <definedName name="_xlnm.Print_Area" localSheetId="6">'Memorial de Cálculo'!$A$1:$N$478</definedName>
    <definedName name="_xlnm.Print_Area" localSheetId="18">'Transport Mat. Bet.'!$A$1:$G$39</definedName>
    <definedName name="asadadada" localSheetId="6" hidden="1">{#N/A,#N/A,TRUE,"Resumo de Preços"}</definedName>
    <definedName name="asadadada" hidden="1">{#N/A,#N/A,TRUE,"Resumo de Preços"}</definedName>
    <definedName name="ASDFASFA" localSheetId="6" hidden="1">{#N/A,#N/A,TRUE,"Resumo de Preços"}</definedName>
    <definedName name="ASDFASFA" hidden="1">{#N/A,#N/A,TRUE,"Resumo de Preços"}</definedName>
    <definedName name="ASDFASFA2" localSheetId="6" hidden="1">{#N/A,#N/A,TRUE,"Resumo de Preços"}</definedName>
    <definedName name="ASDFASFA2" hidden="1">{#N/A,#N/A,TRUE,"Resumo de Preços"}</definedName>
    <definedName name="asss" hidden="1">{#N/A,#N/A,TRUE,"Serviços"}</definedName>
    <definedName name="CAPA" localSheetId="6" hidden="1">{#N/A,#N/A,TRUE,"Serviços"}</definedName>
    <definedName name="CAPA" hidden="1">{#N/A,#N/A,TRUE,"Serviços"}</definedName>
    <definedName name="CAPA_1" localSheetId="6" hidden="1">{#N/A,#N/A,TRUE,"Serviços"}</definedName>
    <definedName name="CAPA_1" hidden="1">{#N/A,#N/A,TRUE,"Serviços"}</definedName>
    <definedName name="capa1" localSheetId="6" hidden="1">{#N/A,#N/A,TRUE,"Serviços"}</definedName>
    <definedName name="capa1" hidden="1">{#N/A,#N/A,TRUE,"Serviços"}</definedName>
    <definedName name="capa1_1" localSheetId="6" hidden="1">{#N/A,#N/A,TRUE,"Serviços"}</definedName>
    <definedName name="capa1_1" hidden="1">{#N/A,#N/A,TRUE,"Serviços"}</definedName>
    <definedName name="capa11" hidden="1">{#N/A,#N/A,TRUE,"Serviços"}</definedName>
    <definedName name="capa2" localSheetId="6" hidden="1">{#N/A,#N/A,TRUE,"Serviços"}</definedName>
    <definedName name="capa2" hidden="1">{#N/A,#N/A,TRUE,"Serviços"}</definedName>
    <definedName name="capa2_1" localSheetId="6" hidden="1">{#N/A,#N/A,TRUE,"Serviços"}</definedName>
    <definedName name="capa2_1" hidden="1">{#N/A,#N/A,TRUE,"Serviços"}</definedName>
    <definedName name="capa22" hidden="1">{#N/A,#N/A,TRUE,"Serviços"}</definedName>
    <definedName name="CAPAA" hidden="1">{#N/A,#N/A,TRUE,"Serviços"}</definedName>
    <definedName name="ccccccc" localSheetId="6" hidden="1">{#N/A,#N/A,TRUE,"Resumo de Preços"}</definedName>
    <definedName name="ccccccc" hidden="1">{#N/A,#N/A,TRUE,"Resumo de Preços"}</definedName>
    <definedName name="CCCCCCCCCC" localSheetId="6" hidden="1">{#N/A,#N/A,TRUE,"Resumo de Preços"}</definedName>
    <definedName name="CCCCCCCCCC" hidden="1">{#N/A,#N/A,TRUE,"Resumo de Preços"}</definedName>
    <definedName name="CONOGRAMA" localSheetId="6" hidden="1">{#N/A,#N/A,TRUE,"Resumo de Preços"}</definedName>
    <definedName name="CONOGRAMA" hidden="1">{#N/A,#N/A,TRUE,"Resumo de Preços"}</definedName>
    <definedName name="copiado" localSheetId="6" hidden="1">{#N/A,#N/A,TRUE,"Serviços"}</definedName>
    <definedName name="copiado" hidden="1">{#N/A,#N/A,TRUE,"Serviços"}</definedName>
    <definedName name="CRONOGRAMA" localSheetId="6" hidden="1">{#N/A,#N/A,TRUE,"Resumo de Preços"}</definedName>
    <definedName name="CRONOGRAMA" hidden="1">{#N/A,#N/A,TRUE,"Resumo de Preços"}</definedName>
    <definedName name="DAER1" localSheetId="6" hidden="1">{#N/A,#N/A,TRUE,"Serviços"}</definedName>
    <definedName name="DAER1" hidden="1">{#N/A,#N/A,TRUE,"Serviços"}</definedName>
    <definedName name="DAER1_1" localSheetId="6" hidden="1">{#N/A,#N/A,TRUE,"Serviços"}</definedName>
    <definedName name="DAER1_1" hidden="1">{#N/A,#N/A,TRUE,"Serviços"}</definedName>
    <definedName name="DAER11" hidden="1">{#N/A,#N/A,TRUE,"Serviços"}</definedName>
    <definedName name="dddddddddd" localSheetId="6" hidden="1">{#N/A,#N/A,TRUE,"Resumo de Preços"}</definedName>
    <definedName name="dddddddddd" hidden="1">{#N/A,#N/A,TRUE,"Resumo de Preços"}</definedName>
    <definedName name="dfgs" hidden="1">{#N/A,#N/A,TRUE,"Serviços"}</definedName>
    <definedName name="dfgss" hidden="1">{#N/A,#N/A,TRUE,"Serviços"}</definedName>
    <definedName name="FATURAS2002" localSheetId="6" hidden="1">{#N/A,#N/A,TRUE,"Serviços"}</definedName>
    <definedName name="FATURAS2002" hidden="1">{#N/A,#N/A,TRUE,"Serviços"}</definedName>
    <definedName name="FATURAS2002_1" localSheetId="6" hidden="1">{#N/A,#N/A,TRUE,"Serviços"}</definedName>
    <definedName name="FATURAS2002_1" hidden="1">{#N/A,#N/A,TRUE,"Serviços"}</definedName>
    <definedName name="FATURAS20022" hidden="1">{#N/A,#N/A,TRUE,"Serviços"}</definedName>
    <definedName name="FOLHA01" localSheetId="6" hidden="1">{#N/A,#N/A,TRUE,"Serviços"}</definedName>
    <definedName name="FOLHA01" hidden="1">{#N/A,#N/A,TRUE,"Serviços"}</definedName>
    <definedName name="FOLHA01_1" localSheetId="6" hidden="1">{#N/A,#N/A,TRUE,"Serviços"}</definedName>
    <definedName name="FOLHA01_1" hidden="1">{#N/A,#N/A,TRUE,"Serviços"}</definedName>
    <definedName name="FOLHA011" hidden="1">{#N/A,#N/A,TRUE,"Serviços"}</definedName>
    <definedName name="folha1" localSheetId="6" hidden="1">{#N/A,#N/A,TRUE,"Serviços"}</definedName>
    <definedName name="folha1" hidden="1">{#N/A,#N/A,TRUE,"Serviços"}</definedName>
    <definedName name="folha1_1" localSheetId="6" hidden="1">{#N/A,#N/A,TRUE,"Serviços"}</definedName>
    <definedName name="folha1_1" hidden="1">{#N/A,#N/A,TRUE,"Serviços"}</definedName>
    <definedName name="folha11" hidden="1">{#N/A,#N/A,TRUE,"Serviços"}</definedName>
    <definedName name="Fresagem01" hidden="1">{#N/A,#N/A,TRUE,"Serviços"}</definedName>
    <definedName name="Fresagem011" hidden="1">{#N/A,#N/A,TRUE,"Serviços"}</definedName>
    <definedName name="gtryfj" localSheetId="6" hidden="1">{#N/A,#N/A,TRUE,"Serviços"}</definedName>
    <definedName name="gtryfj" hidden="1">{#N/A,#N/A,TRUE,"Serviços"}</definedName>
    <definedName name="gtryfj_1" localSheetId="6" hidden="1">{#N/A,#N/A,TRUE,"Serviços"}</definedName>
    <definedName name="gtryfj_1" hidden="1">{#N/A,#N/A,TRUE,"Serviços"}</definedName>
    <definedName name="gtryfjj" hidden="1">{#N/A,#N/A,TRUE,"Serviços"}</definedName>
    <definedName name="JANEIRO2003" localSheetId="6" hidden="1">{#N/A,#N/A,TRUE,"Serviços"}</definedName>
    <definedName name="JANEIRO2003" hidden="1">{#N/A,#N/A,TRUE,"Serviços"}</definedName>
    <definedName name="JANEIRO2003_1" localSheetId="6" hidden="1">{#N/A,#N/A,TRUE,"Serviços"}</definedName>
    <definedName name="JANEIRO2003_1" hidden="1">{#N/A,#N/A,TRUE,"Serviços"}</definedName>
    <definedName name="JANEIRO20033" hidden="1">{#N/A,#N/A,TRUE,"Serviços"}</definedName>
    <definedName name="lab" hidden="1">{#N/A,#N/A,TRUE,"Serviços"}</definedName>
    <definedName name="labb" hidden="1">{#N/A,#N/A,TRUE,"Serviços"}</definedName>
    <definedName name="limcount" hidden="1">2</definedName>
    <definedName name="novo" localSheetId="6" hidden="1">{#N/A,#N/A,FALSE,"Planilha";#N/A,#N/A,FALSE,"Resumo";#N/A,#N/A,FALSE,"Fisico";#N/A,#N/A,FALSE,"Financeiro";#N/A,#N/A,FALSE,"Financeiro"}</definedName>
    <definedName name="novo" hidden="1">{#N/A,#N/A,FALSE,"Planilha";#N/A,#N/A,FALSE,"Resumo";#N/A,#N/A,FALSE,"Fisico";#N/A,#N/A,FALSE,"Financeiro";#N/A,#N/A,FALSE,"Financeiro"}</definedName>
    <definedName name="orçamrest" localSheetId="6" hidden="1">{#N/A,#N/A,TRUE,"Serviços"}</definedName>
    <definedName name="orçamrest" hidden="1">{#N/A,#N/A,TRUE,"Serviços"}</definedName>
    <definedName name="orçamrest_1" localSheetId="6" hidden="1">{#N/A,#N/A,TRUE,"Serviços"}</definedName>
    <definedName name="orçamrest_1" hidden="1">{#N/A,#N/A,TRUE,"Serviços"}</definedName>
    <definedName name="orçamrestt" hidden="1">{#N/A,#N/A,TRUE,"Serviços"}</definedName>
    <definedName name="pagani" localSheetId="6" hidden="1">{#N/A,#N/A,TRUE,"Resumo de Preços"}</definedName>
    <definedName name="pagani" hidden="1">{#N/A,#N/A,TRUE,"Resumo de Preços"}</definedName>
    <definedName name="PROD_1" localSheetId="6" hidden="1">{#N/A,#N/A,TRUE,"Serviços"}</definedName>
    <definedName name="PROD_1" hidden="1">{#N/A,#N/A,TRUE,"Serviços"}</definedName>
    <definedName name="PROD_1_1" localSheetId="6" hidden="1">{#N/A,#N/A,TRUE,"Serviços"}</definedName>
    <definedName name="PROD_1_1" hidden="1">{#N/A,#N/A,TRUE,"Serviços"}</definedName>
    <definedName name="PROD_11" hidden="1">{#N/A,#N/A,TRUE,"Serviços"}</definedName>
    <definedName name="RAFAEL" localSheetId="6" hidden="1">{#N/A,#N/A,TRUE,"Resumo de Preços"}</definedName>
    <definedName name="RAFAEL" hidden="1">{#N/A,#N/A,TRUE,"Resumo de Preços"}</definedName>
    <definedName name="RDYH" hidden="1">#REF!</definedName>
    <definedName name="REL" localSheetId="6" hidden="1">{#N/A,#N/A,TRUE,"Serviços"}</definedName>
    <definedName name="REL" hidden="1">{#N/A,#N/A,TRUE,"Serviços"}</definedName>
    <definedName name="REL_1" localSheetId="6" hidden="1">{#N/A,#N/A,TRUE,"Serviços"}</definedName>
    <definedName name="REL_1" hidden="1">{#N/A,#N/A,TRUE,"Serviços"}</definedName>
    <definedName name="RELL" hidden="1">{#N/A,#N/A,TRUE,"Serviços"}</definedName>
    <definedName name="rerer" localSheetId="6" hidden="1">{#N/A,#N/A,TRUE,"Resumo de Preços"}</definedName>
    <definedName name="rerer" hidden="1">{#N/A,#N/A,TRUE,"Resumo de Preços"}</definedName>
    <definedName name="rr" localSheetId="6" hidden="1">{#N/A,#N/A,TRUE,"Serviços"}</definedName>
    <definedName name="rr" hidden="1">{#N/A,#N/A,TRUE,"Serviços"}</definedName>
    <definedName name="rr_1" localSheetId="6" hidden="1">{#N/A,#N/A,TRUE,"Serviços"}</definedName>
    <definedName name="rr_1" hidden="1">{#N/A,#N/A,TRUE,"Serviços"}</definedName>
    <definedName name="rrff" localSheetId="6" hidden="1">{#N/A,#N/A,TRUE,"Serviços"}</definedName>
    <definedName name="rrff" hidden="1">{#N/A,#N/A,TRUE,"Serviços"}</definedName>
    <definedName name="rrff_1" localSheetId="6" hidden="1">{#N/A,#N/A,TRUE,"Serviços"}</definedName>
    <definedName name="rrff_1" hidden="1">{#N/A,#N/A,TRUE,"Serviços"}</definedName>
    <definedName name="rrfff" hidden="1">{#N/A,#N/A,TRUE,"Serviços"}</definedName>
    <definedName name="rrr" hidden="1">{#N/A,#N/A,TRUE,"Serviços"}</definedName>
    <definedName name="RSTG" hidden="1">#REF!</definedName>
    <definedName name="sasda" hidden="1">{#N/A,#N/A,TRUE,"Serviços"}</definedName>
    <definedName name="sasdaa" hidden="1">{#N/A,#N/A,TRUE,"Serviços"}</definedName>
    <definedName name="sencount" localSheetId="6" hidden="1">3</definedName>
    <definedName name="sencount" hidden="1">1</definedName>
    <definedName name="SENHAGT" hidden="1">"quantidades"</definedName>
    <definedName name="SETEMBRO" localSheetId="6" hidden="1">{#N/A,#N/A,TRUE,"Serviços"}</definedName>
    <definedName name="SETEMBRO" hidden="1">{#N/A,#N/A,TRUE,"Serviços"}</definedName>
    <definedName name="SETEMBRO_1" localSheetId="6" hidden="1">{#N/A,#N/A,TRUE,"Serviços"}</definedName>
    <definedName name="SETEMBRO_1" hidden="1">{#N/A,#N/A,TRUE,"Serviços"}</definedName>
    <definedName name="SETEMBROO" hidden="1">{#N/A,#N/A,TRUE,"Serviços"}</definedName>
    <definedName name="SGDAGT" localSheetId="6" hidden="1">{#N/A,#N/A,TRUE,"Resumo de Preços"}</definedName>
    <definedName name="SGDAGT" hidden="1">{#N/A,#N/A,TRUE,"Resumo de Preços"}</definedName>
    <definedName name="solver_lin" hidden="1">0</definedName>
    <definedName name="solver_num" hidden="1">0</definedName>
    <definedName name="solver_opt" localSheetId="6" hidden="1">'[3]61M-CBMI:MAT-BET'!$H$18</definedName>
    <definedName name="solver_opt" hidden="1">'[3]61M-CBMI:MAT-BET'!$H$18</definedName>
    <definedName name="solver_typ" hidden="1">1</definedName>
    <definedName name="solver_val" hidden="1">0</definedName>
    <definedName name="TEEE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E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" localSheetId="6" hidden="1">[4]MEMÓRIA!#REF!</definedName>
    <definedName name="TESTE" hidden="1">[4]MEMÓRIA!#REF!</definedName>
    <definedName name="_xlnm.Print_Titles" localSheetId="6">'Memorial de Cálculo'!$1:$7</definedName>
    <definedName name="TYUIO" localSheetId="6" hidden="1">{#N/A,#N/A,TRUE,"Serviços"}</definedName>
    <definedName name="TYUIO" hidden="1">{#N/A,#N/A,TRUE,"Serviços"}</definedName>
    <definedName name="TYUIO_1" localSheetId="6" hidden="1">{#N/A,#N/A,TRUE,"Serviços"}</definedName>
    <definedName name="TYUIO_1" hidden="1">{#N/A,#N/A,TRUE,"Serviços"}</definedName>
    <definedName name="TYUIOO" hidden="1">{#N/A,#N/A,TRUE,"Serviços"}</definedName>
    <definedName name="wrn.Orçamento." localSheetId="6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ório._.01." localSheetId="6" hidden="1">{#N/A,#N/A,TRUE,"Resumo de Preços"}</definedName>
    <definedName name="wrn.Relatório._.01." hidden="1">{#N/A,#N/A,TRUE,"Resumo de Preços"}</definedName>
    <definedName name="wrn.Relatório.1_.01." localSheetId="6" hidden="1">{#N/A,#N/A,TRUE,"Resumo de Preços"}</definedName>
    <definedName name="wrn.Relatório.1_.01." hidden="1">{#N/A,#N/A,TRUE,"Resumo de Preços"}</definedName>
    <definedName name="WRN.RELATORIO.2_01." localSheetId="6" hidden="1">{#N/A,#N/A,TRUE,"Resumo de Preços"}</definedName>
    <definedName name="WRN.RELATORIO.2_01." hidden="1">{#N/A,#N/A,TRUE,"Resumo de Preços"}</definedName>
    <definedName name="wrn.Tipo." localSheetId="6" hidden="1">{#N/A,#N/A,TRUE,"Serviços"}</definedName>
    <definedName name="wrn.Tipo." hidden="1">{#N/A,#N/A,TRUE,"Serviços"}</definedName>
    <definedName name="wrn.Tipo.." hidden="1">{#N/A,#N/A,TRUE,"Serviços"}</definedName>
    <definedName name="wrn.Tipo._1" localSheetId="6" hidden="1">{#N/A,#N/A,TRUE,"Serviços"}</definedName>
    <definedName name="wrn.Tipo._1" hidden="1">{#N/A,#N/A,TRUE,"Serviços"}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2" i="5" l="1"/>
  <c r="I208" i="5"/>
  <c r="I207" i="5"/>
  <c r="N201" i="5" l="1"/>
  <c r="N280" i="5" l="1"/>
  <c r="N473" i="5" l="1"/>
  <c r="N470" i="5"/>
  <c r="N467" i="5"/>
  <c r="N463" i="5"/>
  <c r="N460" i="5"/>
  <c r="N457" i="5"/>
  <c r="N453" i="5"/>
  <c r="N447" i="5"/>
  <c r="N450" i="5"/>
  <c r="N440" i="5"/>
  <c r="N441" i="5"/>
  <c r="N439" i="5"/>
  <c r="N433" i="5"/>
  <c r="H425" i="5"/>
  <c r="N425" i="5" s="1"/>
  <c r="N438" i="5" l="1"/>
  <c r="H444" i="5" s="1"/>
  <c r="N444" i="5" s="1"/>
  <c r="H428" i="5"/>
  <c r="N422" i="5"/>
  <c r="N421" i="5" s="1"/>
  <c r="N415" i="5"/>
  <c r="N414" i="5" s="1"/>
  <c r="N412" i="5"/>
  <c r="N411" i="5" s="1"/>
  <c r="N428" i="5" l="1"/>
  <c r="N427" i="5" s="1"/>
  <c r="N403" i="5"/>
  <c r="N400" i="5"/>
  <c r="N394" i="5"/>
  <c r="N391" i="5"/>
  <c r="N390" i="5" s="1"/>
  <c r="N388" i="5"/>
  <c r="N385" i="5"/>
  <c r="N382" i="5"/>
  <c r="N370" i="5"/>
  <c r="N364" i="5"/>
  <c r="N363" i="5" s="1"/>
  <c r="I367" i="5" s="1"/>
  <c r="N367" i="5" s="1"/>
  <c r="N358" i="5"/>
  <c r="N357" i="5" s="1"/>
  <c r="N355" i="5"/>
  <c r="N354" i="5" s="1"/>
  <c r="N349" i="5"/>
  <c r="N324" i="5"/>
  <c r="N323" i="5"/>
  <c r="N317" i="5"/>
  <c r="N316" i="5"/>
  <c r="N309" i="5"/>
  <c r="N310" i="5"/>
  <c r="N302" i="5"/>
  <c r="N301" i="5" s="1"/>
  <c r="N299" i="5"/>
  <c r="N298" i="5" s="1"/>
  <c r="I305" i="5" s="1"/>
  <c r="N305" i="5" s="1"/>
  <c r="N315" i="5" l="1"/>
  <c r="I320" i="5" s="1"/>
  <c r="N320" i="5" s="1"/>
  <c r="N319" i="5" s="1"/>
  <c r="N322" i="5"/>
  <c r="H333" i="5" s="1"/>
  <c r="N333" i="5" s="1"/>
  <c r="N332" i="5" s="1"/>
  <c r="N308" i="5"/>
  <c r="I313" i="5" s="1"/>
  <c r="N313" i="5" s="1"/>
  <c r="N312" i="5" s="1"/>
  <c r="I306" i="5"/>
  <c r="N306" i="5" s="1"/>
  <c r="N304" i="5" s="1"/>
  <c r="H327" i="5" l="1"/>
  <c r="N327" i="5" s="1"/>
  <c r="I345" i="5"/>
  <c r="N345" i="5" s="1"/>
  <c r="N344" i="5" s="1"/>
  <c r="K339" i="5"/>
  <c r="N339" i="5" s="1"/>
  <c r="N338" i="5" s="1"/>
  <c r="I342" i="5"/>
  <c r="N342" i="5" s="1"/>
  <c r="K336" i="5"/>
  <c r="N336" i="5" s="1"/>
  <c r="N335" i="5" s="1"/>
  <c r="N283" i="5" l="1"/>
  <c r="N282" i="5" s="1"/>
  <c r="N277" i="5"/>
  <c r="H274" i="5"/>
  <c r="N274" i="5" s="1"/>
  <c r="N273" i="5" s="1"/>
  <c r="N276" i="5" s="1"/>
  <c r="I280" i="5" s="1"/>
  <c r="N279" i="5" s="1"/>
  <c r="N271" i="5"/>
  <c r="N270" i="5" s="1"/>
  <c r="N240" i="5"/>
  <c r="N212" i="5"/>
  <c r="N211" i="5"/>
  <c r="N204" i="5"/>
  <c r="N203" i="5" s="1"/>
  <c r="N208" i="5" s="1"/>
  <c r="N148" i="5"/>
  <c r="N147" i="5" s="1"/>
  <c r="K139" i="5"/>
  <c r="N196" i="5"/>
  <c r="N195" i="5" s="1"/>
  <c r="N193" i="5"/>
  <c r="N192" i="5" s="1"/>
  <c r="N190" i="5"/>
  <c r="N189" i="5" s="1"/>
  <c r="N187" i="5"/>
  <c r="N186" i="5" s="1"/>
  <c r="N184" i="5"/>
  <c r="N183" i="5" s="1"/>
  <c r="N181" i="5"/>
  <c r="N180" i="5" s="1"/>
  <c r="N178" i="5"/>
  <c r="N177" i="5" s="1"/>
  <c r="N175" i="5"/>
  <c r="N174" i="5" s="1"/>
  <c r="N169" i="5"/>
  <c r="N168" i="5" s="1"/>
  <c r="N163" i="5"/>
  <c r="N162" i="5" s="1"/>
  <c r="N160" i="5"/>
  <c r="N156" i="5"/>
  <c r="N154" i="5"/>
  <c r="N153" i="5" s="1"/>
  <c r="N142" i="5"/>
  <c r="N141" i="5" s="1"/>
  <c r="N151" i="5"/>
  <c r="N150" i="5" s="1"/>
  <c r="N145" i="5"/>
  <c r="N144" i="5" s="1"/>
  <c r="N139" i="5"/>
  <c r="N136" i="5"/>
  <c r="N135" i="5" s="1"/>
  <c r="N133" i="5"/>
  <c r="N132" i="5" s="1"/>
  <c r="N130" i="5"/>
  <c r="N129" i="5" s="1"/>
  <c r="N127" i="5"/>
  <c r="N126" i="5" s="1"/>
  <c r="N124" i="5"/>
  <c r="N123" i="5" s="1"/>
  <c r="N121" i="5"/>
  <c r="N120" i="5" s="1"/>
  <c r="N118" i="5"/>
  <c r="N117" i="5" s="1"/>
  <c r="N115" i="5"/>
  <c r="N114" i="5" s="1"/>
  <c r="N112" i="5"/>
  <c r="N111" i="5" s="1"/>
  <c r="N109" i="5"/>
  <c r="N108" i="5" s="1"/>
  <c r="N106" i="5"/>
  <c r="N105" i="5" s="1"/>
  <c r="N103" i="5"/>
  <c r="N100" i="5"/>
  <c r="N99" i="5" s="1"/>
  <c r="N97" i="5"/>
  <c r="N96" i="5" s="1"/>
  <c r="N94" i="5"/>
  <c r="N93" i="5" s="1"/>
  <c r="N91" i="5"/>
  <c r="N79" i="5"/>
  <c r="N82" i="5"/>
  <c r="N81" i="5" s="1"/>
  <c r="N85" i="5"/>
  <c r="N84" i="5" s="1"/>
  <c r="N88" i="5"/>
  <c r="N87" i="5" s="1"/>
  <c r="N76" i="5"/>
  <c r="N75" i="5" s="1"/>
  <c r="N73" i="5"/>
  <c r="N72" i="5" s="1"/>
  <c r="N70" i="5"/>
  <c r="N69" i="5" s="1"/>
  <c r="N67" i="5"/>
  <c r="N64" i="5"/>
  <c r="N56" i="5"/>
  <c r="N57" i="5"/>
  <c r="N58" i="5"/>
  <c r="N59" i="5"/>
  <c r="N60" i="5"/>
  <c r="N61" i="5"/>
  <c r="N51" i="5"/>
  <c r="N50" i="5" s="1"/>
  <c r="N55" i="5"/>
  <c r="N48" i="5"/>
  <c r="N45" i="5"/>
  <c r="N39" i="5"/>
  <c r="N38" i="5"/>
  <c r="N477" i="5"/>
  <c r="N476" i="5" s="1"/>
  <c r="N472" i="5"/>
  <c r="N469" i="5"/>
  <c r="N466" i="5"/>
  <c r="N462" i="5"/>
  <c r="N459" i="5"/>
  <c r="N456" i="5"/>
  <c r="N443" i="5"/>
  <c r="N432" i="5"/>
  <c r="H436" i="5" s="1"/>
  <c r="N436" i="5" s="1"/>
  <c r="N435" i="5" s="1"/>
  <c r="N402" i="5"/>
  <c r="N399" i="5"/>
  <c r="N393" i="5"/>
  <c r="K397" i="5" s="1"/>
  <c r="N397" i="5" s="1"/>
  <c r="N396" i="5" s="1"/>
  <c r="N387" i="5"/>
  <c r="N384" i="5"/>
  <c r="N381" i="5"/>
  <c r="H361" i="5"/>
  <c r="N361" i="5" s="1"/>
  <c r="N360" i="5" s="1"/>
  <c r="N348" i="5"/>
  <c r="I352" i="5" s="1"/>
  <c r="N352" i="5" s="1"/>
  <c r="N351" i="5" s="1"/>
  <c r="N239" i="5"/>
  <c r="H252" i="5" s="1"/>
  <c r="N252" i="5" s="1"/>
  <c r="N251" i="5" s="1"/>
  <c r="N341" i="5"/>
  <c r="N326" i="5"/>
  <c r="K330" i="5" s="1"/>
  <c r="N330" i="5" s="1"/>
  <c r="N329" i="5" s="1"/>
  <c r="H409" i="5" l="1"/>
  <c r="N409" i="5" s="1"/>
  <c r="N408" i="5" s="1"/>
  <c r="H406" i="5"/>
  <c r="N406" i="5" s="1"/>
  <c r="N405" i="5" s="1"/>
  <c r="I258" i="5"/>
  <c r="N258" i="5" s="1"/>
  <c r="N257" i="5" s="1"/>
  <c r="I261" i="5"/>
  <c r="N261" i="5" s="1"/>
  <c r="N260" i="5" s="1"/>
  <c r="I264" i="5" s="1"/>
  <c r="N264" i="5" s="1"/>
  <c r="N263" i="5" s="1"/>
  <c r="I255" i="5"/>
  <c r="N255" i="5" s="1"/>
  <c r="N254" i="5" s="1"/>
  <c r="I289" i="5"/>
  <c r="N289" i="5" s="1"/>
  <c r="N288" i="5" s="1"/>
  <c r="H292" i="5"/>
  <c r="N292" i="5" s="1"/>
  <c r="N291" i="5" s="1"/>
  <c r="K295" i="5" s="1"/>
  <c r="N295" i="5" s="1"/>
  <c r="N294" i="5" s="1"/>
  <c r="I286" i="5"/>
  <c r="N286" i="5" s="1"/>
  <c r="N285" i="5" s="1"/>
  <c r="H243" i="5"/>
  <c r="N243" i="5" s="1"/>
  <c r="N242" i="5" s="1"/>
  <c r="H246" i="5" s="1"/>
  <c r="N246" i="5" s="1"/>
  <c r="N245" i="5" s="1"/>
  <c r="H268" i="5"/>
  <c r="N268" i="5" s="1"/>
  <c r="N267" i="5" s="1"/>
  <c r="N53" i="5"/>
  <c r="N37" i="5"/>
  <c r="I42" i="5" s="1"/>
  <c r="N42" i="5" s="1"/>
  <c r="N366" i="5"/>
  <c r="N369" i="5"/>
  <c r="H379" i="5" l="1"/>
  <c r="N379" i="5" s="1"/>
  <c r="N378" i="5" s="1"/>
  <c r="I373" i="5"/>
  <c r="N373" i="5" s="1"/>
  <c r="N372" i="5" s="1"/>
  <c r="K376" i="5" s="1"/>
  <c r="N376" i="5" s="1"/>
  <c r="N375" i="5" s="1"/>
  <c r="K249" i="5"/>
  <c r="N249" i="5" s="1"/>
  <c r="N248" i="5" s="1"/>
  <c r="N172" i="5"/>
  <c r="N171" i="5" s="1"/>
  <c r="N166" i="5"/>
  <c r="N165" i="5" s="1"/>
  <c r="N159" i="5"/>
  <c r="N138" i="5"/>
  <c r="N30" i="5"/>
  <c r="N29" i="5"/>
  <c r="N25" i="5"/>
  <c r="N26" i="5"/>
  <c r="N24" i="5"/>
  <c r="N20" i="5"/>
  <c r="N19" i="5" s="1"/>
  <c r="N14" i="5"/>
  <c r="N10" i="5"/>
  <c r="N9" i="5" s="1"/>
  <c r="N28" i="5" l="1"/>
  <c r="N23" i="5"/>
  <c r="H30" i="60" l="1"/>
  <c r="C30" i="60"/>
  <c r="I25" i="60"/>
  <c r="D25" i="60"/>
  <c r="H23" i="60"/>
  <c r="C23" i="60"/>
  <c r="I22" i="60"/>
  <c r="D22" i="60"/>
  <c r="H21" i="60"/>
  <c r="C21" i="60"/>
  <c r="I20" i="60"/>
  <c r="D20" i="60"/>
  <c r="H18" i="60"/>
  <c r="C18" i="60"/>
  <c r="H17" i="60"/>
  <c r="C17" i="60"/>
  <c r="H16" i="60"/>
  <c r="C16" i="60"/>
  <c r="J41" i="53"/>
  <c r="J38" i="53"/>
  <c r="J37" i="53"/>
  <c r="J37" i="52"/>
  <c r="J38" i="52" s="1"/>
  <c r="J22" i="52"/>
  <c r="J16" i="52"/>
  <c r="C19" i="60" l="1"/>
  <c r="H19" i="60"/>
  <c r="D15" i="60"/>
  <c r="B34" i="60" s="1"/>
  <c r="D35" i="60" s="1"/>
  <c r="I15" i="60"/>
  <c r="G34" i="60" s="1"/>
  <c r="I35" i="60" s="1"/>
  <c r="D38" i="59" l="1"/>
  <c r="G37" i="59"/>
  <c r="E37" i="59"/>
  <c r="C37" i="59"/>
  <c r="D29" i="59"/>
  <c r="G28" i="59"/>
  <c r="E28" i="59"/>
  <c r="C28" i="59"/>
  <c r="D20" i="59"/>
  <c r="G19" i="59"/>
  <c r="E19" i="59"/>
  <c r="C19" i="59"/>
  <c r="C7" i="59"/>
  <c r="D17" i="58"/>
  <c r="D16" i="58"/>
  <c r="D13" i="58"/>
  <c r="D12" i="58"/>
  <c r="D11" i="58"/>
  <c r="D8" i="58"/>
  <c r="D7" i="58"/>
  <c r="H23" i="56"/>
  <c r="H21" i="56"/>
  <c r="H20" i="56"/>
  <c r="D42" i="49"/>
  <c r="F53" i="49"/>
  <c r="D53" i="49"/>
  <c r="F19" i="49"/>
  <c r="F15" i="49"/>
  <c r="F14" i="49"/>
  <c r="F16" i="49" s="1"/>
  <c r="F17" i="49" s="1"/>
  <c r="G17" i="56"/>
  <c r="G8" i="56"/>
  <c r="H17" i="55"/>
  <c r="H21" i="55"/>
  <c r="H7" i="55"/>
  <c r="J43" i="53"/>
  <c r="J63" i="52"/>
  <c r="G36" i="55"/>
  <c r="G35" i="55"/>
  <c r="H38" i="55" s="1"/>
  <c r="J43" i="54"/>
  <c r="J42" i="54"/>
  <c r="J41" i="54"/>
  <c r="J37" i="54"/>
  <c r="J36" i="54"/>
  <c r="E24" i="54"/>
  <c r="J23" i="54"/>
  <c r="E10" i="54"/>
  <c r="J9" i="54"/>
  <c r="K28" i="50"/>
  <c r="J40" i="53"/>
  <c r="J39" i="53"/>
  <c r="J30" i="53"/>
  <c r="E24" i="53"/>
  <c r="J23" i="53"/>
  <c r="J9" i="53"/>
  <c r="J10" i="53" s="1"/>
  <c r="J35" i="52"/>
  <c r="J34" i="52"/>
  <c r="J30" i="52"/>
  <c r="J29" i="52"/>
  <c r="J28" i="52"/>
  <c r="J27" i="52"/>
  <c r="J26" i="52"/>
  <c r="J20" i="52"/>
  <c r="J19" i="52"/>
  <c r="J15" i="52"/>
  <c r="J14" i="52"/>
  <c r="J13" i="52"/>
  <c r="J12" i="52"/>
  <c r="J11" i="52"/>
  <c r="J10" i="52"/>
  <c r="F14" i="51"/>
  <c r="F13" i="51"/>
  <c r="F12" i="51"/>
  <c r="F13" i="49"/>
  <c r="D52" i="49"/>
  <c r="D47" i="49"/>
  <c r="F37" i="49"/>
  <c r="D51" i="49" s="1"/>
  <c r="F36" i="49"/>
  <c r="D50" i="49" s="1"/>
  <c r="F35" i="49"/>
  <c r="D49" i="49" s="1"/>
  <c r="F34" i="49"/>
  <c r="D48" i="49" s="1"/>
  <c r="F21" i="49"/>
  <c r="D44" i="49"/>
  <c r="J31" i="52" l="1"/>
  <c r="D21" i="59"/>
  <c r="D30" i="59"/>
  <c r="D39" i="59"/>
  <c r="D46" i="49"/>
  <c r="H31" i="55"/>
  <c r="J38" i="54"/>
  <c r="J10" i="54"/>
  <c r="J11" i="54" s="1"/>
  <c r="J46" i="52"/>
  <c r="J51" i="52"/>
  <c r="J52" i="52" s="1"/>
  <c r="G14" i="56"/>
  <c r="G9" i="56"/>
  <c r="G7" i="56" s="1"/>
  <c r="G15" i="56"/>
  <c r="J24" i="54"/>
  <c r="J25" i="54" s="1"/>
  <c r="J44" i="54"/>
  <c r="J15" i="54"/>
  <c r="J16" i="54" s="1"/>
  <c r="J29" i="54"/>
  <c r="J30" i="54" s="1"/>
  <c r="K7" i="50"/>
  <c r="K6" i="50"/>
  <c r="J15" i="53"/>
  <c r="J17" i="53" s="1"/>
  <c r="J45" i="52"/>
  <c r="J47" i="52"/>
  <c r="J57" i="52"/>
  <c r="J58" i="52" s="1"/>
  <c r="J21" i="52"/>
  <c r="F18" i="51"/>
  <c r="J31" i="53"/>
  <c r="J24" i="53"/>
  <c r="J25" i="53" s="1"/>
  <c r="J32" i="53" s="1"/>
  <c r="J36" i="52"/>
  <c r="F19" i="51"/>
  <c r="F20" i="51"/>
  <c r="F15" i="51"/>
  <c r="D41" i="49"/>
  <c r="D43" i="49"/>
  <c r="F18" i="49"/>
  <c r="K7" i="34"/>
  <c r="K8" i="34"/>
  <c r="K9" i="34"/>
  <c r="K6" i="34"/>
  <c r="J17" i="54" l="1"/>
  <c r="F21" i="51"/>
  <c r="J31" i="54"/>
  <c r="J16" i="53"/>
  <c r="J48" i="52"/>
  <c r="J53" i="52" s="1"/>
  <c r="J60" i="52" s="1"/>
  <c r="G13" i="56"/>
  <c r="K8" i="50"/>
  <c r="F7" i="51"/>
  <c r="F8" i="51"/>
  <c r="D45" i="49"/>
  <c r="N90" i="5"/>
  <c r="J61" i="52" l="1"/>
  <c r="K9" i="50"/>
  <c r="F9" i="51"/>
  <c r="N446" i="5"/>
  <c r="K10" i="50" l="1"/>
  <c r="N449" i="5"/>
  <c r="K11" i="50" l="1"/>
  <c r="K12" i="50" l="1"/>
  <c r="N78" i="5"/>
  <c r="K13" i="50" l="1"/>
  <c r="N419" i="5"/>
  <c r="N418" i="5" s="1"/>
  <c r="K14" i="50" l="1"/>
  <c r="K15" i="50" l="1"/>
  <c r="K16" i="50" l="1"/>
  <c r="K17" i="50" l="1"/>
  <c r="K18" i="50" l="1"/>
  <c r="K19" i="50" l="1"/>
  <c r="K20" i="50" l="1"/>
  <c r="K21" i="50" l="1"/>
  <c r="N102" i="5"/>
  <c r="K22" i="50" l="1"/>
  <c r="N13" i="5"/>
  <c r="N12" i="5" s="1"/>
  <c r="K23" i="50" l="1"/>
  <c r="K24" i="50" l="1"/>
  <c r="N47" i="5"/>
  <c r="K25" i="50" l="1"/>
  <c r="K26" i="50"/>
  <c r="N44" i="5"/>
  <c r="N63" i="5" l="1"/>
  <c r="N66" i="5"/>
  <c r="N17" i="5" l="1"/>
  <c r="N16" i="5" s="1"/>
  <c r="N424" i="5" l="1"/>
  <c r="N200" i="5" l="1"/>
  <c r="N207" i="5" s="1"/>
  <c r="N206" i="5" l="1"/>
  <c r="N34" i="5"/>
  <c r="N33" i="5" s="1"/>
  <c r="N210" i="5" l="1"/>
  <c r="H215" i="5" s="1"/>
  <c r="N215" i="5" s="1"/>
  <c r="N214" i="5" s="1"/>
  <c r="H224" i="5" l="1"/>
  <c r="N224" i="5" s="1"/>
  <c r="K227" i="5" s="1"/>
  <c r="H218" i="5"/>
  <c r="N218" i="5" s="1"/>
  <c r="N41" i="5"/>
  <c r="I221" i="5" l="1"/>
  <c r="N221" i="5" s="1"/>
  <c r="N220" i="5" s="1"/>
  <c r="N217" i="5"/>
  <c r="N227" i="5"/>
  <c r="N226" i="5" s="1"/>
  <c r="N223" i="5"/>
  <c r="N452" i="5"/>
  <c r="K233" i="5" l="1"/>
  <c r="N233" i="5" s="1"/>
  <c r="N232" i="5" s="1"/>
  <c r="K230" i="5"/>
  <c r="N230" i="5" s="1"/>
  <c r="N229" i="5" s="1"/>
  <c r="F24" i="51"/>
  <c r="F25" i="51" s="1"/>
  <c r="F27" i="51" s="1"/>
  <c r="I236" i="5" l="1"/>
  <c r="N236" i="5" s="1"/>
  <c r="N235" i="5" s="1"/>
  <c r="F28" i="51"/>
  <c r="F30" i="51" s="1"/>
</calcChain>
</file>

<file path=xl/sharedStrings.xml><?xml version="1.0" encoding="utf-8"?>
<sst xmlns="http://schemas.openxmlformats.org/spreadsheetml/2006/main" count="16204" uniqueCount="2420">
  <si>
    <t>1.1</t>
  </si>
  <si>
    <t>ITEM</t>
  </si>
  <si>
    <t>DISCRIMINAÇÃO DOS SERVIÇOS</t>
  </si>
  <si>
    <t>LARGURA</t>
  </si>
  <si>
    <t>ESPESSURA</t>
  </si>
  <si>
    <t>ÁREA</t>
  </si>
  <si>
    <t>VOLUME</t>
  </si>
  <si>
    <t xml:space="preserve">DENSIDADES </t>
  </si>
  <si>
    <t>MASSA</t>
  </si>
  <si>
    <t>D.M.T.</t>
  </si>
  <si>
    <t>UNIDADE</t>
  </si>
  <si>
    <t>QUANTIDADES ACUMULADA</t>
  </si>
  <si>
    <t>OU TAXA DE</t>
  </si>
  <si>
    <t>APLICAÇÃO</t>
  </si>
  <si>
    <t>2.1</t>
  </si>
  <si>
    <t>EXTENSÃO</t>
  </si>
  <si>
    <t>ADMINISTRAÇÃO DA OBRA</t>
  </si>
  <si>
    <t>M</t>
  </si>
  <si>
    <t>M²</t>
  </si>
  <si>
    <t>2.2</t>
  </si>
  <si>
    <t>TOTAL</t>
  </si>
  <si>
    <t>M³</t>
  </si>
  <si>
    <t>M³XKM</t>
  </si>
  <si>
    <t>3.1</t>
  </si>
  <si>
    <t>3.2</t>
  </si>
  <si>
    <t>3.3</t>
  </si>
  <si>
    <t>3.4</t>
  </si>
  <si>
    <t>OBRA</t>
  </si>
  <si>
    <t>MEMORIAL DE CÁLCULO</t>
  </si>
  <si>
    <t>(MÉDIA)</t>
  </si>
  <si>
    <t>(M)</t>
  </si>
  <si>
    <t>(M²)</t>
  </si>
  <si>
    <t>(M³)</t>
  </si>
  <si>
    <t>(T)</t>
  </si>
  <si>
    <t>(KM)</t>
  </si>
  <si>
    <t>FORNECIMENTO E INSTALAÇÃO DE PLACA DE OBRA COM CHAPA GALVANIZADA E ESTRUTURA DE MADEIRA. AF_03/2022_PS</t>
  </si>
  <si>
    <t>BANCOS</t>
  </si>
  <si>
    <t>B.D.I.</t>
  </si>
  <si>
    <t>ENCARGOS SOCIAIS</t>
  </si>
  <si>
    <t>A</t>
  </si>
  <si>
    <t>DESCRIÇÃO</t>
  </si>
  <si>
    <t>kg</t>
  </si>
  <si>
    <t>B</t>
  </si>
  <si>
    <t>Código</t>
  </si>
  <si>
    <t>TRANSPORTE</t>
  </si>
  <si>
    <t>Total Geral</t>
  </si>
  <si>
    <t>Total do BDI</t>
  </si>
  <si>
    <t>Total sem BDI</t>
  </si>
  <si>
    <t xml:space="preserve"> 3 </t>
  </si>
  <si>
    <t xml:space="preserve"> 2 </t>
  </si>
  <si>
    <t xml:space="preserve"> 1 </t>
  </si>
  <si>
    <t>Total</t>
  </si>
  <si>
    <t>Descrição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</si>
  <si>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</si>
  <si>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</si>
  <si>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</si>
  <si>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</si>
  <si>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</si>
  <si>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</si>
  <si>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</si>
  <si>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m³</t>
  </si>
  <si>
    <t>Material</t>
  </si>
  <si>
    <t>CONCRETO USINADO BOMBEAVEL, CLASSE DE RESISTENCIA C20, COM BRITA 0 E 1, SLUMP = 100 +/- 20 MM, EXCLUI SERVICO DE BOMBEAMENTO (NBR 8953)</t>
  </si>
  <si>
    <t>SINAPI</t>
  </si>
  <si>
    <t>Insumo</t>
  </si>
  <si>
    <t>SARRAFO *2,5 X 7,5* CM EM PINUS, MISTA OU EQUIVALENTE DA REGIAO - BRUTA</t>
  </si>
  <si>
    <t>AREIA MEDIA - POSTO JAZIDA/FORNECEDOR (RETIRADO NA JAZIDA, SEM TRANSPORTE)</t>
  </si>
  <si>
    <t>H</t>
  </si>
  <si>
    <t>SEDI - SERVIÇOS DIVERSOS</t>
  </si>
  <si>
    <t>SERVENTE COM ENCARGOS COMPLEMENTARES</t>
  </si>
  <si>
    <t>Composição Auxiliar</t>
  </si>
  <si>
    <t>PEDREIRO COM ENCARGOS COMPLEMENTARES</t>
  </si>
  <si>
    <t>DROP - DRENAGEM/OBRAS DE CONTENÇÃO / POÇOS DE VISITA E CAIXAS</t>
  </si>
  <si>
    <t>Próprio</t>
  </si>
  <si>
    <t>Composição</t>
  </si>
  <si>
    <t>Valor Unit</t>
  </si>
  <si>
    <t>Quant.</t>
  </si>
  <si>
    <t>Und</t>
  </si>
  <si>
    <t>Tipo</t>
  </si>
  <si>
    <t>Banco</t>
  </si>
  <si>
    <t>CHI</t>
  </si>
  <si>
    <t>CHOR - CUSTOS HORÁRIOS DE MÁQUINAS E EQUIPAMENTOS</t>
  </si>
  <si>
    <t>CHP</t>
  </si>
  <si>
    <t>M3XKM</t>
  </si>
  <si>
    <t>TRAN - TRANSPORTES, CARGAS E DESCARGAS</t>
  </si>
  <si>
    <t xml:space="preserve"> 3.4 </t>
  </si>
  <si>
    <t>T</t>
  </si>
  <si>
    <t>PAVI - PAVIMENTAÇÃO</t>
  </si>
  <si>
    <t xml:space="preserve"> 3.3 </t>
  </si>
  <si>
    <t xml:space="preserve"> 3.2 </t>
  </si>
  <si>
    <t>UN</t>
  </si>
  <si>
    <t>Equipamento</t>
  </si>
  <si>
    <t>SICRO3</t>
  </si>
  <si>
    <t xml:space="preserve"> E9697 </t>
  </si>
  <si>
    <t xml:space="preserve"> 3.1 </t>
  </si>
  <si>
    <t>KG</t>
  </si>
  <si>
    <t>PREGO DE ACO POLIDO COM CABECA 17 X 27 (2 1/2 X 11)</t>
  </si>
  <si>
    <t>PREGO DE ACO POLIDO COM CABECA 10 X 10 (7/8 X 17)</t>
  </si>
  <si>
    <t>m²</t>
  </si>
  <si>
    <t>PLACA DE OBRA (PARA CONSTRUCAO CIVIL) EM CHAPA GALVANIZADA *N. 22*, ADESIVADA, DE *2,4 X 1,2* M (SEM POSTES PARA FIXACAO)</t>
  </si>
  <si>
    <t>SARRAFO *2,5 X 10* CM EM PINUS, MISTA OU EQUIVALENTE DA REGIAO - BRUTA</t>
  </si>
  <si>
    <t>CARPINTEIRO DE FORMAS COM ENCARGOS COMPLEMENTARES</t>
  </si>
  <si>
    <t>PINT - PINTURAS</t>
  </si>
  <si>
    <t>PINTURA IMUNIZANTE PARA MADEIRA, 2 DEMÃOS. AF_01/2021</t>
  </si>
  <si>
    <t xml:space="preserve"> 103689 </t>
  </si>
  <si>
    <t xml:space="preserve"> 2.1 </t>
  </si>
  <si>
    <t>ADMINISTRAÇÃO LOCAL</t>
  </si>
  <si>
    <t xml:space="preserve"> 1.1 </t>
  </si>
  <si>
    <t>100,00</t>
  </si>
  <si>
    <t/>
  </si>
  <si>
    <t>90 DIAS</t>
  </si>
  <si>
    <t>60 DIAS</t>
  </si>
  <si>
    <t>30 DIAS</t>
  </si>
  <si>
    <t>4.1</t>
  </si>
  <si>
    <t>UND</t>
  </si>
  <si>
    <t xml:space="preserve"> 3</t>
  </si>
  <si>
    <t xml:space="preserve"> 4</t>
  </si>
  <si>
    <t>RECAPEAMENTO ASFÁLTICO</t>
  </si>
  <si>
    <t>NÃO DESONERADO: 
HORISTA: 115,22%
MENSALISTA: 70,31%</t>
  </si>
  <si>
    <t>ORÇAMENTO SINTÉTICO</t>
  </si>
  <si>
    <t>CÓDIGO</t>
  </si>
  <si>
    <t>BANCO</t>
  </si>
  <si>
    <t>QUANT.</t>
  </si>
  <si>
    <t>VALOR UNIT</t>
  </si>
  <si>
    <t>VALOR UNIT COM BDI</t>
  </si>
  <si>
    <t>PESO (%)</t>
  </si>
  <si>
    <t xml:space="preserve"> 4 </t>
  </si>
  <si>
    <t xml:space="preserve"> 4.1 </t>
  </si>
  <si>
    <t>PLANILHA ORÇAMENTÁRIA ANALÍTICA</t>
  </si>
  <si>
    <t>PLANILHA ORÇAMENTÁRIA RESUMIDA</t>
  </si>
  <si>
    <t>CURVA ABC DE SERVIÇOS</t>
  </si>
  <si>
    <t>TIPO</t>
  </si>
  <si>
    <t>VALOR  UNIT</t>
  </si>
  <si>
    <t>PESO ACUMULADO (%)</t>
  </si>
  <si>
    <t>0,11</t>
  </si>
  <si>
    <t>CRONOGRAMA FÍSICO E FINANCEIRO</t>
  </si>
  <si>
    <t>TOTAL POR ETAPA</t>
  </si>
  <si>
    <t>un</t>
  </si>
  <si>
    <t>Equipamentos</t>
  </si>
  <si>
    <t>Quantidade</t>
  </si>
  <si>
    <t>Utilização</t>
  </si>
  <si>
    <t>Custo Horário</t>
  </si>
  <si>
    <t>Operativa</t>
  </si>
  <si>
    <t>Improdutiva</t>
  </si>
  <si>
    <t>Mão de Obra</t>
  </si>
  <si>
    <t>Servente</t>
  </si>
  <si>
    <t>D</t>
  </si>
  <si>
    <t>Unidade</t>
  </si>
  <si>
    <t>Preço Unitário</t>
  </si>
  <si>
    <t>Escavação manual em material de 1ª categoria na profundidade de até 1 m</t>
  </si>
  <si>
    <t>E</t>
  </si>
  <si>
    <t>Tempo Fixo</t>
  </si>
  <si>
    <t>t</t>
  </si>
  <si>
    <t>F</t>
  </si>
  <si>
    <t>Momento de Transporte</t>
  </si>
  <si>
    <t>Distância Média de Transporte (DMT)</t>
  </si>
  <si>
    <t>LN</t>
  </si>
  <si>
    <t>RP</t>
  </si>
  <si>
    <t>P</t>
  </si>
  <si>
    <t>tkm</t>
  </si>
  <si>
    <t xml:space="preserve">ADMINISTRAÇÃO LOCAL </t>
  </si>
  <si>
    <t>SERVIÇOS PRELIMINARES</t>
  </si>
  <si>
    <t>QUANTIDADE (UND)</t>
  </si>
  <si>
    <t>PINTURA DE LIGAÇÃO</t>
  </si>
  <si>
    <t>4.1.1</t>
  </si>
  <si>
    <t>4.1.2</t>
  </si>
  <si>
    <t>4.1.3</t>
  </si>
  <si>
    <t>4.1.4</t>
  </si>
  <si>
    <t>4.1.5</t>
  </si>
  <si>
    <t>Ver planilha de drenagem</t>
  </si>
  <si>
    <t>CAIXA PARA BOCA DE LOBO SIMPLES RETANGULAR, EM ALVENARIA COM BLOCOS DE CONCRETO, DIMENSÕES INTERNAS: 0,6X1X1,2 M. AF_12/2020</t>
  </si>
  <si>
    <t>ASSENTAMENTO DE GUIA (MEIO-FIO) EM TRECHO RETO, CONFECCIONADA EM CONCRETO PRÉ-FABRICADO, DIMENSÕES 100X15X13X30 CM (COMPRIMENTO X BASE INFERIOR X BASE SUPERIOR X ALTURA). AF_01/2024</t>
  </si>
  <si>
    <t>Ver planilha de drenagem - Tubulação de 375 mm</t>
  </si>
  <si>
    <t>3.1.1</t>
  </si>
  <si>
    <t>3.1.2</t>
  </si>
  <si>
    <t>3.2.1</t>
  </si>
  <si>
    <t>LIMPEZA DE PISTA COM MINICARREGADEIRA DE PNEUS COM VASSOURA</t>
  </si>
  <si>
    <t>TOTAL SEM BDI</t>
  </si>
  <si>
    <t>TOTAL DO BDI</t>
  </si>
  <si>
    <t>TOTAL GERAL</t>
  </si>
  <si>
    <t>ORSE</t>
  </si>
  <si>
    <t xml:space="preserve"> 95876 </t>
  </si>
  <si>
    <t>m</t>
  </si>
  <si>
    <t xml:space="preserve"> 97956 </t>
  </si>
  <si>
    <t xml:space="preserve"> 94273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</si>
  <si>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</si>
  <si>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</si>
  <si>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</si>
  <si>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</si>
  <si>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</si>
  <si>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>h</t>
  </si>
  <si>
    <t>MOVT - MOVIMENTO DE TERRA</t>
  </si>
  <si>
    <t>Caminhão tanque com capacidade de 10.000 l - 188 kW</t>
  </si>
  <si>
    <t>Grade de 24 discos rebocável de D = 60 cm (24")</t>
  </si>
  <si>
    <t>Motoniveladora - 93 kW</t>
  </si>
  <si>
    <t>Rolo compactador pé de carneiro vibratório autopropelido por pneus de 11,6 t - 82 kW</t>
  </si>
  <si>
    <t>Trator agrícola sobre pneus - 77 kW</t>
  </si>
  <si>
    <t>CAMINHÃO BASCULANTE 14 M3, COM CAVALO MECÂNICO DE CAPACIDADE MÁXIMA DE TRAÇÃO COMBINADO DE 36000 KG, POTÊNCIA 286 CV, INCLUSIVE SEMIREBOQUE COM CAÇAMBA METÁLICA - CHP DIURNO. AF_12/2014</t>
  </si>
  <si>
    <t>CAMINHÃO BASCULANTE 14 M3, COM CAVALO MECÂNICO DE CAPACIDADE MÁXIMA DE TRAÇÃO COMBINADO DE 36000 KG, POTÊNCIA 286 CV, INCLUSIVE SEMIREBOQUE COM CAÇAMBA METÁLICA - CHI DIURNO. AF_12/2014</t>
  </si>
  <si>
    <t>Encargos Complementares - Servente</t>
  </si>
  <si>
    <t>Provisórios</t>
  </si>
  <si>
    <t xml:space="preserve"> 00006111/SINAPI </t>
  </si>
  <si>
    <t>Servente de obras (horista)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</si>
  <si>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</si>
  <si>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</si>
  <si>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</si>
  <si>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</si>
  <si>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COMPACTADOR DE SOLOS DE PERCUSSÃO (SOQUETE) COM MOTOR A GASOLINA 4 TEMPOS, POTÊNCIA 4 CV - CHP DIURNO. AF_08/2015</t>
  </si>
  <si>
    <t>Conversão InfoWOrca</t>
  </si>
  <si>
    <t xml:space="preserve"> 00000367/SINAPI </t>
  </si>
  <si>
    <t>ASSENTADOR DE TUBOS COM ENCARGOS COMPLEMENTARES</t>
  </si>
  <si>
    <t>ARGAMASSA TRAÇO 1:4 (EM VOLUME DE CIMENTO E AREIA GROSSA ÚMIDA) PARA CHAPISCO CONVENCIONAL, PREPARO MECÂNICO COM BETONEIRA 400 L. AF_08/2019</t>
  </si>
  <si>
    <t>ARGAMASSA TRAÇO 1:3 (EM VOLUME DE CIMENTO E AREIA MÉDIA ÚMIDA), PREPARO MECÂNICO COM BETONEIRA 400 L. AF_08/2019</t>
  </si>
  <si>
    <t>GRAUTEAMENTO VERTICAL EM ALVENARIA ESTRUTURAL. AF_09/2021</t>
  </si>
  <si>
    <t>FUES - FUNDAÇÕES E ESTRUTURAS</t>
  </si>
  <si>
    <t>GRAUTEAMENTO DE CINTA SUPERIOR OU DE VERGA EM ALVENARIA ESTRUTURAL. AF_09/2021</t>
  </si>
  <si>
    <t>ARMAÇÃO VERTICAL DE ALVENARIA ESTRUTURAL; DIÂMETRO DE 10,0 MM. AF_09/2021</t>
  </si>
  <si>
    <t>ARMAÇÃO DE CINTA DE ALVENARIA ESTRUTURAL; DIÂMETRO DE 10,0 MM. AF_09/2021</t>
  </si>
  <si>
    <t>CONCRETO FCK = 20MPA, TRAÇO 1:2,7:3 (EM MASSA SECA DE CIMENTO/ AREIA MÉDIA/ BRITA 1) - PREPARO MECÂNICO COM BETONEIRA 600 L. AF_05/2021</t>
  </si>
  <si>
    <t>CANALETA DE CONCRETO 19 X 19 X 19 CM (CLASSE C - NBR 6136)</t>
  </si>
  <si>
    <t>DESMOLDANTE PROTETOR PARA FORMAS DE MADEIRA, DE BASE OLEOSA EMULSIONADA EM AGUA</t>
  </si>
  <si>
    <t>L</t>
  </si>
  <si>
    <t>PONTALETE *7,5 X 7,5* CM EM PINUS, MISTA OU EQUIVALENTE DA REGIAO - BRUTA</t>
  </si>
  <si>
    <t>TABUA NAO APARELHADA *2,5 X 20* CM, EM MACARANDUBA/MASSARANDUBA, ANGELIM OU EQUIVALENTE DA REGIAO - BRUTA</t>
  </si>
  <si>
    <t>BLOCO DE CONCRETO ESTRUTURAL 19 X 19 X 39 CM, FBK 4,5 MPA (NBR 6136)</t>
  </si>
  <si>
    <t>PREPARO DE FUNDO DE VALA COM LARGURA MENOR QUE 1,5 M (ACERTO DO SOLO NATURAL). AF_08/2020</t>
  </si>
  <si>
    <t>PEÇA RETANGULAR PRÉ-MOLDADA, VOLUME DE CONCRETO DE 30 A 100 LITROS, TAXA DE AÇO APROXIMADA DE 30KG/M³. AF_03/2024</t>
  </si>
  <si>
    <t>MEIO-FIO OU GUIA DE CONCRETO PRE-MOLDADO, TIPO CHAPEU PARA BOCA DE LOBO,  DIMENSOES *1,20* X 0,15 X 0,30 M</t>
  </si>
  <si>
    <t>Concreto fck = 20 MPa - confecção em betoneira e lançamento manual - areia extraída e brita produzida</t>
  </si>
  <si>
    <t>Fôrmas de tábuas de pinho para dispositivos de drenagem - utilização de 3 vezes - confecção, instalação e retirada</t>
  </si>
  <si>
    <t>Carga, manobra e descarga de agregados ou solos em caminhão basculante de 10 m³ - carga com carregadeira de 3,40 m³ e descarga livre</t>
  </si>
  <si>
    <t>ARGAMASSA TRAÇO 1:3 (EM VOLUME DE CIMENTO E AREIA MÉDIA ÚMIDA), PREPARO MANUAL. AF_08/2019</t>
  </si>
  <si>
    <t>ROLO COMPACTADOR VIBRATÓRIO DE UM CILINDRO AÇO LISO, POTÊNCIA 80 HP, PESO OPERACIONAL MÁXIMO 8,1 T, IMPACTO DINÂMICO 16,15 / 9,5 T, LARGURA DE TRABALHO 1,68 M - CHP DIURNO. AF_06/2014</t>
  </si>
  <si>
    <t>ROLO COMPACTADOR VIBRATÓRIO DE UM CILINDRO AÇO LISO, POTÊNCIA 80 HP, PESO OPERACIONAL MÁXIMO 8,1 T, IMPACTO DINÂMICO 16,15 / 9,5 T, LARGURA DE TRABALHO 1,68 M - CHI DIURNO. AF_06/2014</t>
  </si>
  <si>
    <t>MEIO-FIO OU GUIA DE CONCRETO, PRE-MOLDADO, COMP 1 M, *30 X 12/15* CM (H X L1/L2)</t>
  </si>
  <si>
    <t>CAMINHÃO PIPA 10.000 L TRUCADO, PESO BRUTO TOTAL 23.000 KG, CARGA ÚTIL MÁXIMA 15.935 KG, DISTÂNCIA ENTRE EIXOS 4,8 M, POTÊNCIA 230 CV, INCLUSIVE TANQUE DE AÇO PARA TRANSPORTE DE ÁGUA - CHP DIURNO. AF_06/2014</t>
  </si>
  <si>
    <t>CAMINHÃO PIPA 10.000 L TRUCADO, PESO BRUTO TOTAL 23.000 KG, CARGA ÚTIL MÁXIMA 15.935 KG, DISTÂNCIA ENTRE EIXOS 4,8 M, POTÊNCIA 230 CV, INCLUSIVE TANQUE DE AÇO PARA TRANSPORTE DE ÁGUA - CHI DIURNO. AF_06/2014</t>
  </si>
  <si>
    <t>MOTONIVELADORA POTÊNCIA BÁSICA LÍQUIDA (PRIMEIRA MARCHA) 125 HP, PESO BRUTO 13032 KG, LARGURA DA LÂMINA DE 3,7 M - CHP DIURNO. AF_06/2014</t>
  </si>
  <si>
    <t>MOTONIVELADORA POTÊNCIA BÁSICA LÍQUIDA (PRIMEIRA MARCHA) 125 HP, PESO BRUTO 13032 KG, LARGURA DA LÂMINA DE 3,7 M - CHI DIURNO. AF_06/2014</t>
  </si>
  <si>
    <t>ROLO COMPACTADOR VIBRATÓRIO PÉ DE CARNEIRO PARA SOLOS, POTÊNCIA 80 HP, PESO OPERACIONAL SEM/COM LASTRO 7,4 / 8,8 T, LARGURA DE TRABALHO 1,68 M - CHP DIURNO. AF_02/2016</t>
  </si>
  <si>
    <t>ROLO COMPACTADOR VIBRATÓRIO PÉ DE CARNEIRO PARA SOLOS, POTÊNCIA 80 HP, PESO OPERACIONAL SEM/COM LASTRO 7,4 / 8,8 T, LARGURA DE TRABALHO 1,68 M - CHI DIURNO. AF_02/2016</t>
  </si>
  <si>
    <t>Minicarregadeira de pneus com vassoura de 1,68 m - 45,50 kW</t>
  </si>
  <si>
    <t>2,11</t>
  </si>
  <si>
    <t>0,86</t>
  </si>
  <si>
    <t>0,20</t>
  </si>
  <si>
    <t>0,19</t>
  </si>
  <si>
    <t>0,25</t>
  </si>
  <si>
    <t>0,08</t>
  </si>
  <si>
    <t>0,04</t>
  </si>
  <si>
    <t>1,39</t>
  </si>
  <si>
    <t>0,02</t>
  </si>
  <si>
    <t>120 DIAS</t>
  </si>
  <si>
    <t>150 DIAS</t>
  </si>
  <si>
    <t>180 DIAS</t>
  </si>
  <si>
    <t>210 DIAS</t>
  </si>
  <si>
    <t>240 DIAS</t>
  </si>
  <si>
    <t>270 DIAS</t>
  </si>
  <si>
    <t>300 DIAS</t>
  </si>
  <si>
    <t>ASSENTAMENTO DE TUBO CORRUGADO PAREDE DUPLA PEAD, D= 600MM, P/SISTEMAS DRENAGEM, TIGRE-ADS N-12 OU SIMILAR</t>
  </si>
  <si>
    <t>TUBO CORRUGADO PAREDE DUPLA PEAD, D= 600MM (24"), P/SISTEMAS DRENAGEM, TIGRE-ADS N-12 OU SIMILAR</t>
  </si>
  <si>
    <t>EXECUÇÃO DE SARJETA DE CONCRETO USINADO, MOLDADA  IN LOCO  EM TRECHO RETO, 30 CM BASE X 10 CM ALTURA. AF_01/2024</t>
  </si>
  <si>
    <t xml:space="preserve"> 13496 </t>
  </si>
  <si>
    <t>Assentamento de tubo corrugado parede dupla PEAD, d= 600mm, p/sistemas drenagem, Tigre-ADS N-12 ou similar</t>
  </si>
  <si>
    <t xml:space="preserve"> 10646 </t>
  </si>
  <si>
    <t>Tubo corrugado parede dupla PEAD, d= 600mm (24"), p/sistemas drenagem, Tigre-ADS N-12 ou similar</t>
  </si>
  <si>
    <t xml:space="preserve"> 94287 </t>
  </si>
  <si>
    <t>Drenos</t>
  </si>
  <si>
    <t xml:space="preserve"> 00020078/SINAPI </t>
  </si>
  <si>
    <t>Pasta lubrificante para tubos e conexoes com junta elastica, embalagem de *400* gr (uso em pvc, aco, polietileno e outros)</t>
  </si>
  <si>
    <t>TABUA *2,5 X 30 CM EM PINUS, MISTA OU EQUIVALENTE DA REGIAO - BRUTA</t>
  </si>
  <si>
    <t>100,0%</t>
  </si>
  <si>
    <t>0,42</t>
  </si>
  <si>
    <t>1,34</t>
  </si>
  <si>
    <t>0,70</t>
  </si>
  <si>
    <t xml:space="preserve"> 88316 </t>
  </si>
  <si>
    <t xml:space="preserve"> 88309 </t>
  </si>
  <si>
    <t>1,00</t>
  </si>
  <si>
    <t>0,16</t>
  </si>
  <si>
    <t>0,34</t>
  </si>
  <si>
    <t>2,64</t>
  </si>
  <si>
    <t>0,39</t>
  </si>
  <si>
    <t>0,27</t>
  </si>
  <si>
    <t>0,41</t>
  </si>
  <si>
    <t>0,68</t>
  </si>
  <si>
    <t>0,89</t>
  </si>
  <si>
    <t>1,02</t>
  </si>
  <si>
    <t>1,58</t>
  </si>
  <si>
    <t>0,76</t>
  </si>
  <si>
    <t>1,89</t>
  </si>
  <si>
    <t>1,73</t>
  </si>
  <si>
    <t>1,30</t>
  </si>
  <si>
    <t>1,18</t>
  </si>
  <si>
    <t xml:space="preserve">Placa da obra </t>
  </si>
  <si>
    <t xml:space="preserve"> 13497 </t>
  </si>
  <si>
    <t>Assentamento de tubo corrugado parede dupla PEAD, d= 750mm (30"), p/sistemas drenagem, Tigre-ADS N-12 ou similar</t>
  </si>
  <si>
    <t xml:space="preserve"> 10647 </t>
  </si>
  <si>
    <t>Tubo corrugado parede dupla PEAD, d= 750mm (30"), p/sistemas drenagem, Tigre-ADS N-12 ou similar</t>
  </si>
  <si>
    <t xml:space="preserve"> 13499 </t>
  </si>
  <si>
    <t>Assentamento de tubo corrugado parede dupla PEAD, d=1050mm (42"), p/sistemas drenagem, Tigre-ADS N-12 ou similar</t>
  </si>
  <si>
    <t xml:space="preserve"> 10649 </t>
  </si>
  <si>
    <t>Tubo corrugado parede dupla PEAD, d=1050mm (42"), p/sistemas drenagem, Tigre-ADS N-12 ou similar</t>
  </si>
  <si>
    <t xml:space="preserve"> 102234 </t>
  </si>
  <si>
    <t xml:space="preserve"> 88262 </t>
  </si>
  <si>
    <t xml:space="preserve"> 00004509 </t>
  </si>
  <si>
    <t xml:space="preserve"> 00004813 </t>
  </si>
  <si>
    <t xml:space="preserve"> 00005065 </t>
  </si>
  <si>
    <t xml:space="preserve"> 00005069 </t>
  </si>
  <si>
    <t xml:space="preserve"> 89876 </t>
  </si>
  <si>
    <t xml:space="preserve"> 89877 </t>
  </si>
  <si>
    <t xml:space="preserve"> 10549 </t>
  </si>
  <si>
    <t xml:space="preserve"> 5631 </t>
  </si>
  <si>
    <t xml:space="preserve"> 5632 </t>
  </si>
  <si>
    <t xml:space="preserve"> 5678 </t>
  </si>
  <si>
    <t xml:space="preserve"> 5679 </t>
  </si>
  <si>
    <t xml:space="preserve"> 5901 </t>
  </si>
  <si>
    <t xml:space="preserve"> 5903 </t>
  </si>
  <si>
    <t xml:space="preserve"> 91533 </t>
  </si>
  <si>
    <t xml:space="preserve"> 88246 </t>
  </si>
  <si>
    <t xml:space="preserve"> 2482 </t>
  </si>
  <si>
    <t>Retroescavadeira pneus (Massey Ferguson MF - 86 HF ou equivalente)</t>
  </si>
  <si>
    <t xml:space="preserve"> 10554 </t>
  </si>
  <si>
    <t>Encargos Complementares - Encanador</t>
  </si>
  <si>
    <t xml:space="preserve"> 00002696/SINAPI </t>
  </si>
  <si>
    <t>Encanador ou bombeiro hidraulico (horista)</t>
  </si>
  <si>
    <t xml:space="preserve"> 87316 </t>
  </si>
  <si>
    <t xml:space="preserve"> 88628 </t>
  </si>
  <si>
    <t xml:space="preserve"> 89993 </t>
  </si>
  <si>
    <t xml:space="preserve"> 89995 </t>
  </si>
  <si>
    <t xml:space="preserve"> 89996 </t>
  </si>
  <si>
    <t xml:space="preserve"> 89998 </t>
  </si>
  <si>
    <t xml:space="preserve"> 94970 </t>
  </si>
  <si>
    <t xml:space="preserve"> 00000660 </t>
  </si>
  <si>
    <t xml:space="preserve"> 00002692 </t>
  </si>
  <si>
    <t xml:space="preserve"> 00004491 </t>
  </si>
  <si>
    <t xml:space="preserve"> 00004517 </t>
  </si>
  <si>
    <t xml:space="preserve"> 00006193 </t>
  </si>
  <si>
    <t xml:space="preserve"> 00025067 </t>
  </si>
  <si>
    <t xml:space="preserve"> 101616 </t>
  </si>
  <si>
    <t xml:space="preserve"> 97735 </t>
  </si>
  <si>
    <t xml:space="preserve"> 00043386 </t>
  </si>
  <si>
    <t>Apiloamento manual de superfície com espessura de 15 cm</t>
  </si>
  <si>
    <t xml:space="preserve"> 5932 </t>
  </si>
  <si>
    <t xml:space="preserve"> 5934 </t>
  </si>
  <si>
    <t xml:space="preserve"> 5684 </t>
  </si>
  <si>
    <t xml:space="preserve"> 5685 </t>
  </si>
  <si>
    <t xml:space="preserve"> 73436 </t>
  </si>
  <si>
    <t xml:space="preserve"> 93244 </t>
  </si>
  <si>
    <t xml:space="preserve"> 88629 </t>
  </si>
  <si>
    <t xml:space="preserve"> 00000370 </t>
  </si>
  <si>
    <t xml:space="preserve"> 00004059 </t>
  </si>
  <si>
    <t xml:space="preserve"> 00006212 </t>
  </si>
  <si>
    <t xml:space="preserve"> 00034492 </t>
  </si>
  <si>
    <t>0,64</t>
  </si>
  <si>
    <t>0,37</t>
  </si>
  <si>
    <t>0,09</t>
  </si>
  <si>
    <t>0,07</t>
  </si>
  <si>
    <t>0,05</t>
  </si>
  <si>
    <t>0,03</t>
  </si>
  <si>
    <t>330 DIAS</t>
  </si>
  <si>
    <t>360 DIAS</t>
  </si>
  <si>
    <t xml:space="preserve"> 5</t>
  </si>
  <si>
    <t xml:space="preserve"> 6</t>
  </si>
  <si>
    <t>SERVIÇOS PRELIMARES</t>
  </si>
  <si>
    <t>DRENAGEM</t>
  </si>
  <si>
    <t>PAVIMENTAÇÃO</t>
  </si>
  <si>
    <t>SINALIZAÇÃO</t>
  </si>
  <si>
    <t>SERVIÇOS FINAIS</t>
  </si>
  <si>
    <t>SINAPI - 10/2024 - ALAGOAS
SICRO3 - 10/2024 - ALAGOAS
ORSE - 10/2024 - SERGIPE</t>
  </si>
  <si>
    <t>PRÓPRIO</t>
  </si>
  <si>
    <t>CANTEIRO</t>
  </si>
  <si>
    <t>MOBILIZAÇÃO E DESMOBILIZAÇÃO</t>
  </si>
  <si>
    <t>PLACA DE OBRA EM CHAPA DE AÇO GALVANIZADO, REUTILIZAÇÃO 5X.</t>
  </si>
  <si>
    <t>PROJETOS</t>
  </si>
  <si>
    <t>PROJETO DE PAVIMENTAÇÃO</t>
  </si>
  <si>
    <t>KM</t>
  </si>
  <si>
    <t>PROJETO DE DRENAGEM PLUVIAL SIMPLES - (MICRO E MACRODRENAGEM)</t>
  </si>
  <si>
    <t>DEMOLIÇÃO DE CONCRETO SIMPLES COM MARTELETE</t>
  </si>
  <si>
    <t>TRANSPORTE COM CAMINHÃO BASCULANTE DE 14 M³ - RODOVIA PAVIMENTADA</t>
  </si>
  <si>
    <t>TKM</t>
  </si>
  <si>
    <t>ELEVAÇÃO DE TAMPA DE POÇO DE VISITA</t>
  </si>
  <si>
    <t>ESCAVAÇÃO MECÂNICA DE VALA EM MATERIAL DE 1ª CATEGORIA</t>
  </si>
  <si>
    <t>ESCAVAÇÃO MANUAL DE VALA EM MATERIAL DE 1ª CATEGORIA</t>
  </si>
  <si>
    <t>REGULARIZAÇÃO DE TALUDES E VALAS COM SOQUETE VIBRATÓRIO</t>
  </si>
  <si>
    <t>ESCORAMENTO COM PONTALETES D = 10 CM - UTILIZAÇÃO DE 3 VEZES - CONFECÇÃO, INSTALAÇÃO E RETIRADA</t>
  </si>
  <si>
    <t>REATERRO E COMPACTAÇÃO COM SOQUETE VIBRATÓRIO</t>
  </si>
  <si>
    <t>ATERRO MANUAL DE VALAS COM AREIA PARA ATERRO. AF_08/2023</t>
  </si>
  <si>
    <t>CORPO DE BSTC D = 0,80 M PA1 - AREIA, BRITA E PEDRA DE MÃO COMERCIAIS</t>
  </si>
  <si>
    <t>CORPO DE BSTC D = 1,00 M PA1 - AREIA, BRITA E PEDRA DE MÃO COMERCIAIS</t>
  </si>
  <si>
    <t>CORPO DE BSTC D = 1,20 M PA1 - AREIA, BRITA E PEDRA DE MÃO COMERCIAIS</t>
  </si>
  <si>
    <t>CORPO DE BSTC D = 1,50 M PA1 - AREIA, BRITA E PEDRA DE MÃO COMERCIAIS</t>
  </si>
  <si>
    <t>BOCA DE BSTC D = 0,80 M - ESCONSIDADE 0° - AREIA EXTRAÍDA E BRITA PRODUZIDA - ALAS RETAS</t>
  </si>
  <si>
    <t>BOCA DE BSTC D = 1,00 M - ESCONSIDADE 0° - AREIA E BRITA COMERCIAIS - ALAS RETAS</t>
  </si>
  <si>
    <t>BOCA DE BSTC D = 1,20 M - ESCONSIDADE 0° - AREIA E BRITA COMERCIAIS - ALAS RETAS</t>
  </si>
  <si>
    <t>BOCA DE BSTC D = 1,50 M - ESCONSIDADE 0° - AREIA E BRITA COMERCIAIS - ALAS RETAS</t>
  </si>
  <si>
    <t>ASSENTAMENTO DE TUBO CORRUGADO PAREDE DUPLA PEAD, D= 400MM, P/SISTEMAS DRENAGEM, TIGRE-ADS N-12 OU SIMILAR</t>
  </si>
  <si>
    <t>ASSENTAMENTO DE TUBO CORRUGADO PAREDE DUPLA PEAD, D= 450MM (18"), P/SISTEMAS DRENAGEM, TIGRE-ADS N-12 OU SIMILAR</t>
  </si>
  <si>
    <t>ASSENTAMENTO DE TUBO CORRUGADO PAREDE DUPLA PEAD, D= 500MM, P/SISTEMAS DRENAGEM, TIGRE-ADS N-12 OU SIMILAR</t>
  </si>
  <si>
    <t>ASSENTAMENTO DE TUBO CORRUGADO PAREDE DUPLA PEAD, D= 750MM (30"), P/SISTEMAS DRENAGEM, TIGRE-ADS N-12 OU SIMILAR</t>
  </si>
  <si>
    <t>ASSENTAMENTO DE TUBO CORRUGADO PAREDE DUPLA PEAD, D= 900MM (36"), P/SISTEMAS DRENAGEM, TIGRE-ADS N-12 OU SIMILAR</t>
  </si>
  <si>
    <t>ASSENTAMENTO DE TUBO CORRUGADO PAREDE DUPLA PEAD, D=1050MM (42"), P/SISTEMAS DRENAGEM, TIGRE-ADS N-12 OU SIMILAR</t>
  </si>
  <si>
    <t>CAIXA PARA BOCA DE LOBO DUPLA RETANGULAR, EM ALVENARIA COM BLOCOS DE CONCRETO, DIMENSÕES INTERNAS: 0,6X2,2X1,2 M. AF_12/2020</t>
  </si>
  <si>
    <t>CORPO DE BSCC - SEÇÃO FECHADA DE 1,5 X 1,5 M - PRÉ-MOLDADO - ALTURA DO ATERRO DE 1,00 A 2,50 M - AREIA E BRITA COMERCIAIS</t>
  </si>
  <si>
    <t>CORPO DE BSCC - SEÇÃO FECHADA DE 2,0 X 2,0 M - PRÉ-MOLDADO - ALTURA DO ATERRO DE 0,25 A 1,00 M - AREIA E BRITA COMERCIAIS</t>
  </si>
  <si>
    <t>CARGA E MANOBRA DE ADUELAS DE CONCRETO PRÉ-MOLDADAS EM CAVALO MECÂNICO COM SEMIRREBOQUE 22 T - CARGA COM CAMINHÃO GUINDAUTO DE 45 T.M</t>
  </si>
  <si>
    <t>CONCRETO MAGRO - CONFECÇÃO EM BETONEIRA E LANÇAMENTO MANUAL - AREIA E BRITA COMERCIAIS</t>
  </si>
  <si>
    <t>CONCRETO FCK = 25 MPA - CONFECÇÃO EM BETONEIRA E LANÇAMENTO MANUAL - AREIA E BRITA COMERCIAIS</t>
  </si>
  <si>
    <t>FÔRMAS DE COMPENSADO RESINADO 12 MM - USO GERAL - UTILIZAÇÃO DE 2 VEZES - CONFECÇÃO, INSTALAÇÃO E RETIRADA</t>
  </si>
  <si>
    <t>ARMAÇÃO EM AÇO CA-50 - FORNECIMENTO, PREPARO E COLOCAÇÃO</t>
  </si>
  <si>
    <t>LASTRO DE PEDRA DE MÃO OU RACHÃO - ESPALHAMENTO MANUAL</t>
  </si>
  <si>
    <t>DRENO LONGITUDINAL PROFUNDO PARA CORTE EM SOLO - DPS 07 - TUBO PEAD E BRITA COMERCIAL</t>
  </si>
  <si>
    <t>SARJETA TRIANGULAR DE CONCRETO - STC 108-25 - ESCAVAÇÃO MECÂNICA - AREIA E BRITA COMERCIAIS</t>
  </si>
  <si>
    <t>COLCHÃO DRENANTE COM ESPALHAMENTO E COMPACTAÇÃO MECÂNICOS - BRITA PRODUZIDA</t>
  </si>
  <si>
    <t>TUBO PEAD CORRUGADO COM PAREDES ESTRUTURADAS PARA DRENAGEM - D = 400 MM</t>
  </si>
  <si>
    <t>TUBO PEAD CORRUGADO COM PAREDES ESTRUTURADAS PARA DRENAGEM - D = 450 MM</t>
  </si>
  <si>
    <t>TUBO PEAD CORRUGADO COM PAREDES ESTRUTURADAS PARA DRENAGEM - D = 500 MM</t>
  </si>
  <si>
    <t>TUBO CORRUGADO PAREDE DUPLA PEAD, D= 750MM (30"), P/SISTEMAS DRENAGEM, TIGRE-ADS N-12 OU SIMILAR</t>
  </si>
  <si>
    <t>TUBO CORRUGADO PAREDE DUPLA PEAD, D= 900MM (36"), P/SISTEMAS DRENAGEM, TIGRE-ADS DENPRO OU SIMILAR</t>
  </si>
  <si>
    <t>TUBO CORRUGADO PAREDE DUPLA PEAD, D=1050MM (42"), P/SISTEMAS DRENAGEM, TIGRE-ADS N-12 OU SIMILAR</t>
  </si>
  <si>
    <t>CHAMINÉ PARA POÇO DE VISITA EM ALVENARIA COM TIJOLOS MACIÇOS ESP. = 0,20M, DIAM. INT. = 0,60M, ALTURA = 1,00M</t>
  </si>
  <si>
    <t>POÇO DE VISITA - PVI 05 - AREIA E BRITA COMERCIAIS</t>
  </si>
  <si>
    <t>POÇO DE VISITA - PVI 06 - AREIA E BRITA COMERCIAIS</t>
  </si>
  <si>
    <t>FRESAGEM</t>
  </si>
  <si>
    <t>FRESAGEM DESCONTÍNUA DE REVESTIMENTO ASFÁLTICO - ESPESSURA DE 3 CM</t>
  </si>
  <si>
    <t>FRESAGEM CONTÍNUA DE REVESTIMENTO ASFÁLTICO - ESPESSURA DE 3 CM</t>
  </si>
  <si>
    <t>EMULSÃO ASFÁLTICA RR-1C - OUT/24 [SICRO M1946]</t>
  </si>
  <si>
    <t>TRANSPORTE DE MATERIAL BETUMINOSO - EMULSÃO ASFÁLTICA RR-1C</t>
  </si>
  <si>
    <t>CONCRETO ASFÁLTICO - FAIXA C - AREIA E BRITA COMERCIAIS</t>
  </si>
  <si>
    <t>TRANSPORTE COM CAMINHÃO BASCULANTE DE 14 M³ - RODOVIA EM REVESTIMENTO PRIMÁRIO</t>
  </si>
  <si>
    <t>AQUISIÇÃO DE MATERIAL BETUMINOSO - CIMENTO ASFÁLTICO CAP 50/70 [SICRO M1943]</t>
  </si>
  <si>
    <t>TRANSPORTE DE MATERIAL BETUMINOSO - CIMENTO ASFÁLTICO CAP 50/70</t>
  </si>
  <si>
    <t>RECOMPOSIÇÃO DE PAVIMENTO - TAPA BURACO</t>
  </si>
  <si>
    <t>TAPA BURACO COM PINTURA DE LIGAÇÃO - DEMOLIÇÃO COM SERRA CORTA PISO</t>
  </si>
  <si>
    <t>USINAGEM DE CONCRETO ASFÁLTICO - FAIXA C - AREIA E BRITA COMERCIAIS</t>
  </si>
  <si>
    <t>REMENDO PROFUNDO</t>
  </si>
  <si>
    <t>REMENDO PROFUNDO COM IMPRIMAÇÃO COM ASFALTO DILUÍDO - DEMOLIÇÃO MECÂNICA E CORTE COM SERRA</t>
  </si>
  <si>
    <t>REMENDO PROFUNDO COM IMPRIMAÇÃO COM ASFALTO DILUÍDO E REMOÇÃO DE PARALELEPÍPEDO</t>
  </si>
  <si>
    <t>ESCAVAÇÃO E CARGA DE MATERIAL DE JAZIDA COM ESCAVADEIRA HIDRÁULICA DE 1,56 M³</t>
  </si>
  <si>
    <t>USINAGEM DE BRITA GRADUADA COM BRITA COMERCIAL EM USINA DE 300 T/H</t>
  </si>
  <si>
    <t>IMPRIMAÇÃO COM ASFALTO DILUÍDO</t>
  </si>
  <si>
    <t>(AQUISIÇÃO DE MATERIAL BETUMINOSO) ASFALTO DILUÍDO CM 30</t>
  </si>
  <si>
    <t>TRANSPORTE DE MATERIAL BETUMINOSO - ASFALTO DILUÍDO CM 30</t>
  </si>
  <si>
    <t>PAVIMENTAÇÃO ASFÁLTICA</t>
  </si>
  <si>
    <t>EXECUÇÃO DE REVESTIMENTO PRIMÁRIO COM MATERIAL DE JAZIDA</t>
  </si>
  <si>
    <t>ESCAVAÇÃO, CARGA E TRANSPORTE DE MATERIAL DE 1ª CATEGORIA - DMT DE 1.000 A 1.200 M - CAMINHO DE SERVIÇO EM REVESTIMENTO PRIMÁRIO - COM ESCAVADEIRA E CAMINHÃO BASCULANTE DE 14 M³</t>
  </si>
  <si>
    <t>REGULARIZAÇÃO DO SUBLEITO</t>
  </si>
  <si>
    <t>BASE OU SUB-BASE DE MACADAME HIDRÁULICO COM BRITA COMERCIAL</t>
  </si>
  <si>
    <t>BASE OU SUB-BASE DE BRITA GRADUADA COM BRITA COMERCIAL</t>
  </si>
  <si>
    <t>CONSTRUÇÃO DE BASE E SUB-BASE PARA PAVIMENTAÇÃO DE RACHÃO, COM ESPESSURA DE 40 CM - EXCLUSIVE CARGA E TRANSPORTE. AF_09/2024</t>
  </si>
  <si>
    <t>EXECUÇÃO E COMPACTAÇÃO DE CAMADA FINAL DE ATERRO (100% DE ENERGIA DO PROCTOR NORMAL) COM SOLO PREDOMINANTEMENTE ARGILOSO, EM CAMADAS COM ESPESSURA DE 20 CM - EXCLUSIVE ESCAVAÇÃO, CARGA E TRANSPORTE E SOLO. AF_09/2024</t>
  </si>
  <si>
    <t>ARGILA OU BARRO PARA ATERRO/REATERRO (RETIRADO NA JAZIDA, SEM TRANSPORTE)</t>
  </si>
  <si>
    <t>FABRICAÇÃO DE CANALETA PARA DRENAGEM DE VIAS - 30X30CM, EM CONCRETO ARMADO.</t>
  </si>
  <si>
    <t>INSTALAÇÃO DE CANALETA PARA DRENAGEM DE VIAS - EXCETO FORNECIMENTO</t>
  </si>
  <si>
    <t>PAVIMENTAÇÃO EM PARALELEPÍPEDO</t>
  </si>
  <si>
    <t>RECOMPOSIÇÃO DE PAVIMENTO EM PARALELEPÍPEDOS, REJUNTAMENTO COM ARGAMASSA, COM REAPROVEITAMENTO DOS PARALELEPÍPEDOS, PARA O FECHAMENTO DE VALAS - INCLUSO RETIRADA E COLOCAÇÃO DO MATERIAL. AF_12/2020</t>
  </si>
  <si>
    <t>EXECUÇÃO DE PAVIMENTO EM PARALELEPÍPEDOS, REJUNTAMENTO COM ARGAMASSA TRAÇO 1:3 (CIMENTO E AREIA). AF_05/2020</t>
  </si>
  <si>
    <t>)TRANSPORTE COM CAMINHÃO BASCULANTE DE 14 M³, EM VIA URBANA PAVIMENTADA, DMT ATÉ 30 KM (UNIDADE: M3XKM). AF_07/2020 (MATA LIMPA - ARAPIRACA: 50KM)</t>
  </si>
  <si>
    <t>TRANSPORTE COM CAMINHÃO BASCULANTE DE 14 M³, EM VIA URBANA PAVIMENTADA, ADICIONAL PARA DMT EXCEDENTE A 30 KM (UNIDADE: M3XKM). AF_07/2020 (MATA LIMPA - ARAPIRACA: 50KM)</t>
  </si>
  <si>
    <t>HORIZONTAL</t>
  </si>
  <si>
    <t>PINTURA DE FAIXA COM TINTA ACRÍLICA - ESPESSURA DE 0,6 MM</t>
  </si>
  <si>
    <t>PINTURA DE SETAS E ZEBRADOS COM TINTA ACRÍLICA - ESPESSURA DE 0,6 MM</t>
  </si>
  <si>
    <t>PINTURA DE FAIXA COM TERMOPLÁSTICO POR ASPERSÃO - ESPESSURA DE 1,5 MM</t>
  </si>
  <si>
    <t>PINTURA DE SETAS E ZEBRADOS COM TERMOPLÁSTICO POR ASPERSÃO - ESPESSURA DE 1,5 MM</t>
  </si>
  <si>
    <t>TACHÃO REFLETIVO EM RESINA SINTÉTICA - MONODIRECIONAL - FORNECIMENTO E COLOCAÇÃO</t>
  </si>
  <si>
    <t>TACHÃO REFLETIVO EM RESINA SINTÉTICA - BIDIRECIONAL - FORNECIMENTO E COLOCAÇÃO</t>
  </si>
  <si>
    <t>TACHA REFLETIVA EM PLÁSTICO INJETADO - BIDIRECIONAL TIPO I - COM UM PINO - FORNECIMENTO E COLOCAÇÃO</t>
  </si>
  <si>
    <t>VERTICAL</t>
  </si>
  <si>
    <t>PLACA EM AÇO - PELÍCULA I + III - FORNECIMENTO E IMPLANTAÇÃO</t>
  </si>
  <si>
    <t>SUPORTE METÁLICO GALVANIZADO PARA PLACA DE REGULAMENTAÇÃO - R1 - LADO DE 0,248 M - FORNECIMENTO E IMPLANTAÇÃO</t>
  </si>
  <si>
    <t>SUPORTE METÁLICO GALVANIZADO PARA PLACA DE ADVERTÊNCIA OU REGULAMENTAÇÃO - LADO OU DIÂMETRO DE 0,60 M - FORNECIMENTO E IMPLANTAÇÃO</t>
  </si>
  <si>
    <t>SINALIZAÇÃO DE OBRAS</t>
  </si>
  <si>
    <t>PLACA SINALIZAÇÃO DE OBRA - CAVALETE METÁLICO</t>
  </si>
  <si>
    <t>BARREIRA DE SINALIZAÇÃO TIPO I DE DIRECIONAMENTO OU BLOQUEIO CONTÍNUA - CONFECÇÃO</t>
  </si>
  <si>
    <t>CONE PLÁSTICO PARA CANALIZAÇÃO DE TRÂNSITO - UTILIZAÇÃO DE 150 CICLOS - FORNECIMENTO, 01 IMPLANTAÇÃO E 01 RETIRADA DIÁRIA</t>
  </si>
  <si>
    <t>UN.DIA</t>
  </si>
  <si>
    <t>LIMPEZA DE RUAS (VARRIÇÃO E REMOÇÃO DE ENTULHOS)</t>
  </si>
  <si>
    <t xml:space="preserve">  </t>
  </si>
  <si>
    <t xml:space="preserve"> MV01 </t>
  </si>
  <si>
    <t xml:space="preserve">1.591,01 
 (BDI 15,28%) </t>
  </si>
  <si>
    <t xml:space="preserve"> 1.2 </t>
  </si>
  <si>
    <t xml:space="preserve"> MV02 </t>
  </si>
  <si>
    <t xml:space="preserve">38.187,06 
 (BDI 15,28%) </t>
  </si>
  <si>
    <t xml:space="preserve"> 1.3 </t>
  </si>
  <si>
    <t xml:space="preserve"> 1.4 </t>
  </si>
  <si>
    <t xml:space="preserve"> MV04 </t>
  </si>
  <si>
    <t xml:space="preserve"> 1.5 </t>
  </si>
  <si>
    <t xml:space="preserve"> 1.5.1 </t>
  </si>
  <si>
    <t xml:space="preserve"> 13587 </t>
  </si>
  <si>
    <t xml:space="preserve">6.801,52 
 (BDI 15,28%) </t>
  </si>
  <si>
    <t xml:space="preserve"> 1.5.2 </t>
  </si>
  <si>
    <t xml:space="preserve"> 13588 </t>
  </si>
  <si>
    <t xml:space="preserve"> MV05 </t>
  </si>
  <si>
    <t xml:space="preserve"> 1600989 </t>
  </si>
  <si>
    <t xml:space="preserve"> 5915321 </t>
  </si>
  <si>
    <t xml:space="preserve"> 3.5 </t>
  </si>
  <si>
    <t xml:space="preserve"> MV06 </t>
  </si>
  <si>
    <t xml:space="preserve"> 3.6 </t>
  </si>
  <si>
    <t xml:space="preserve"> 4805757 </t>
  </si>
  <si>
    <t xml:space="preserve"> 3.7 </t>
  </si>
  <si>
    <t xml:space="preserve"> 4805749 </t>
  </si>
  <si>
    <t xml:space="preserve"> 3.8 </t>
  </si>
  <si>
    <t xml:space="preserve"> 4915608 </t>
  </si>
  <si>
    <t xml:space="preserve"> 3.9 </t>
  </si>
  <si>
    <t xml:space="preserve"> 2108167 </t>
  </si>
  <si>
    <t xml:space="preserve"> 3.10 </t>
  </si>
  <si>
    <t xml:space="preserve"> 4815671 </t>
  </si>
  <si>
    <t xml:space="preserve"> 3.11 </t>
  </si>
  <si>
    <t xml:space="preserve"> 94342 </t>
  </si>
  <si>
    <t xml:space="preserve"> 3.12 </t>
  </si>
  <si>
    <t xml:space="preserve"> 0804029 </t>
  </si>
  <si>
    <t xml:space="preserve"> 3.13 </t>
  </si>
  <si>
    <t xml:space="preserve"> 0804037 </t>
  </si>
  <si>
    <t xml:space="preserve"> 3.14 </t>
  </si>
  <si>
    <t xml:space="preserve"> 0804045 </t>
  </si>
  <si>
    <t xml:space="preserve"> 3.15 </t>
  </si>
  <si>
    <t xml:space="preserve"> 0804053 </t>
  </si>
  <si>
    <t xml:space="preserve"> 3.16 </t>
  </si>
  <si>
    <t xml:space="preserve"> 0804100 </t>
  </si>
  <si>
    <t xml:space="preserve"> 3.17 </t>
  </si>
  <si>
    <t xml:space="preserve"> 0804121 </t>
  </si>
  <si>
    <t xml:space="preserve"> 3.18 </t>
  </si>
  <si>
    <t xml:space="preserve"> 0804141 </t>
  </si>
  <si>
    <t xml:space="preserve"> 3.19 </t>
  </si>
  <si>
    <t xml:space="preserve"> 0804161 </t>
  </si>
  <si>
    <t xml:space="preserve"> 3.20 </t>
  </si>
  <si>
    <t xml:space="preserve"> 13495 </t>
  </si>
  <si>
    <t xml:space="preserve"> 3.21 </t>
  </si>
  <si>
    <t xml:space="preserve"> 3.22 </t>
  </si>
  <si>
    <t xml:space="preserve"> 3.23 </t>
  </si>
  <si>
    <t xml:space="preserve"> 3.24 </t>
  </si>
  <si>
    <t xml:space="preserve"> 3.25 </t>
  </si>
  <si>
    <t xml:space="preserve"> 13498 </t>
  </si>
  <si>
    <t xml:space="preserve"> 3.26 </t>
  </si>
  <si>
    <t xml:space="preserve"> 3.27 </t>
  </si>
  <si>
    <t xml:space="preserve"> 3.28 </t>
  </si>
  <si>
    <t xml:space="preserve"> 97957 </t>
  </si>
  <si>
    <t xml:space="preserve"> 3.29 </t>
  </si>
  <si>
    <t xml:space="preserve"> 6817831 </t>
  </si>
  <si>
    <t xml:space="preserve"> 3.30 </t>
  </si>
  <si>
    <t xml:space="preserve"> 6817843 </t>
  </si>
  <si>
    <t xml:space="preserve"> 3.31 </t>
  </si>
  <si>
    <t xml:space="preserve"> 5909130 </t>
  </si>
  <si>
    <t xml:space="preserve"> 3.32 </t>
  </si>
  <si>
    <t xml:space="preserve"> 3.33 </t>
  </si>
  <si>
    <t xml:space="preserve"> 1106057 </t>
  </si>
  <si>
    <t xml:space="preserve"> 3.34 </t>
  </si>
  <si>
    <t xml:space="preserve"> 1107896 </t>
  </si>
  <si>
    <t xml:space="preserve"> 3.35 </t>
  </si>
  <si>
    <t xml:space="preserve"> 3108000 </t>
  </si>
  <si>
    <t xml:space="preserve"> 3.36 </t>
  </si>
  <si>
    <t xml:space="preserve"> 0407819 </t>
  </si>
  <si>
    <t xml:space="preserve"> 3.37 </t>
  </si>
  <si>
    <t xml:space="preserve"> 2003868 </t>
  </si>
  <si>
    <t xml:space="preserve"> 3.38 </t>
  </si>
  <si>
    <t xml:space="preserve"> 3.39 </t>
  </si>
  <si>
    <t xml:space="preserve"> 2003578 </t>
  </si>
  <si>
    <t xml:space="preserve"> 3.40 </t>
  </si>
  <si>
    <t xml:space="preserve"> 2003327 </t>
  </si>
  <si>
    <t xml:space="preserve"> 3.41 </t>
  </si>
  <si>
    <t xml:space="preserve"> 2003859 </t>
  </si>
  <si>
    <t xml:space="preserve"> 3.42 </t>
  </si>
  <si>
    <t xml:space="preserve"> M0131 </t>
  </si>
  <si>
    <t xml:space="preserve">272,74 
 (BDI 15,28%) </t>
  </si>
  <si>
    <t xml:space="preserve"> 3.43 </t>
  </si>
  <si>
    <t xml:space="preserve"> M0132 </t>
  </si>
  <si>
    <t xml:space="preserve">341,31 
 (BDI 15,28%) </t>
  </si>
  <si>
    <t xml:space="preserve"> 3.44 </t>
  </si>
  <si>
    <t xml:space="preserve"> M0133 </t>
  </si>
  <si>
    <t xml:space="preserve">449,09 
 (BDI 15,28%) </t>
  </si>
  <si>
    <t xml:space="preserve"> 3.45 </t>
  </si>
  <si>
    <t xml:space="preserve">616,04 
 (BDI 15,28%) </t>
  </si>
  <si>
    <t xml:space="preserve"> 3.46 </t>
  </si>
  <si>
    <t xml:space="preserve">863,88 
 (BDI 15,28%) </t>
  </si>
  <si>
    <t xml:space="preserve"> 3.47 </t>
  </si>
  <si>
    <t xml:space="preserve"> 13930 </t>
  </si>
  <si>
    <t xml:space="preserve">1.083,44 
 (BDI 15,28%) </t>
  </si>
  <si>
    <t xml:space="preserve"> 3.48 </t>
  </si>
  <si>
    <t xml:space="preserve">1.370,52 
 (BDI 15,28%) </t>
  </si>
  <si>
    <t xml:space="preserve"> 3.49 </t>
  </si>
  <si>
    <t xml:space="preserve"> 2726 </t>
  </si>
  <si>
    <t xml:space="preserve"> 3.50 </t>
  </si>
  <si>
    <t xml:space="preserve"> 2003686 </t>
  </si>
  <si>
    <t xml:space="preserve"> 3.51 </t>
  </si>
  <si>
    <t xml:space="preserve"> 2003688 </t>
  </si>
  <si>
    <t xml:space="preserve"> 4915661 </t>
  </si>
  <si>
    <t xml:space="preserve"> 4915655 </t>
  </si>
  <si>
    <t xml:space="preserve"> MV08 </t>
  </si>
  <si>
    <t xml:space="preserve"> 4011353 </t>
  </si>
  <si>
    <t xml:space="preserve"> 4.1.6 </t>
  </si>
  <si>
    <t xml:space="preserve"> MV09 </t>
  </si>
  <si>
    <t xml:space="preserve">3.969,96 
 (BDI 15,28%) </t>
  </si>
  <si>
    <t xml:space="preserve"> 4.1.7 </t>
  </si>
  <si>
    <t xml:space="preserve"> MV10 </t>
  </si>
  <si>
    <t xml:space="preserve">801,73 
 (BDI 15,28%) </t>
  </si>
  <si>
    <t xml:space="preserve"> 4.1.8 </t>
  </si>
  <si>
    <t xml:space="preserve"> 4011463 </t>
  </si>
  <si>
    <t xml:space="preserve"> 4.1.9 </t>
  </si>
  <si>
    <t xml:space="preserve"> 5915320 </t>
  </si>
  <si>
    <t xml:space="preserve"> 4.1.10 </t>
  </si>
  <si>
    <t xml:space="preserve"> 4.1.11 </t>
  </si>
  <si>
    <t xml:space="preserve"> MV11 </t>
  </si>
  <si>
    <t xml:space="preserve">5.709,63 
 (BDI 15,28%) </t>
  </si>
  <si>
    <t xml:space="preserve"> 4.1.12 </t>
  </si>
  <si>
    <t xml:space="preserve"> MV12 </t>
  </si>
  <si>
    <t xml:space="preserve">466,75 
 (BDI 15,28%) </t>
  </si>
  <si>
    <t xml:space="preserve"> 4.2 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</si>
  <si>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</si>
  <si>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</si>
  <si>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</si>
  <si>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</si>
  <si>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</si>
  <si>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</si>
  <si>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</si>
  <si>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4.2.8 </t>
  </si>
  <si>
    <t xml:space="preserve"> 4.2.9 </t>
  </si>
  <si>
    <t xml:space="preserve"> 4.3 </t>
  </si>
  <si>
    <t xml:space="preserve"> 4.3.1 </t>
  </si>
  <si>
    <t xml:space="preserve"> 4915757 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</si>
  <si>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</si>
  <si>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</si>
  <si>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</si>
  <si>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</si>
  <si>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</si>
  <si>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6416078 </t>
  </si>
  <si>
    <t xml:space="preserve"> 4.3.7 </t>
  </si>
  <si>
    <t xml:space="preserve"> 4.3.8 </t>
  </si>
  <si>
    <t xml:space="preserve"> 4.3.9 </t>
  </si>
  <si>
    <t xml:space="preserve"> 4.3.10 </t>
  </si>
  <si>
    <t xml:space="preserve"> 4.4 </t>
  </si>
  <si>
    <t xml:space="preserve"> 4.4.1 </t>
  </si>
  <si>
    <t xml:space="preserve"> 4915746 </t>
  </si>
  <si>
    <t xml:space="preserve"> 4.4.2 </t>
  </si>
  <si>
    <t xml:space="preserve"> MV14 </t>
  </si>
  <si>
    <t xml:space="preserve"> 4.4.3 </t>
  </si>
  <si>
    <t xml:space="preserve"> 4.4.4 </t>
  </si>
  <si>
    <t xml:space="preserve"> 4016096 </t>
  </si>
  <si>
    <t xml:space="preserve"> 4.4.5 </t>
  </si>
  <si>
    <t xml:space="preserve"> 4.4.6 </t>
  </si>
  <si>
    <t xml:space="preserve"> 6416040 </t>
  </si>
  <si>
    <t xml:space="preserve"> 4.4.7 </t>
  </si>
  <si>
    <t xml:space="preserve"> 4.4.8 </t>
  </si>
  <si>
    <t xml:space="preserve"> 4011351 </t>
  </si>
  <si>
    <t xml:space="preserve"> 4.4.9 </t>
  </si>
  <si>
    <t xml:space="preserve"> MV15 </t>
  </si>
  <si>
    <t xml:space="preserve">6.842,60 
 (BDI 15,28%) </t>
  </si>
  <si>
    <t xml:space="preserve"> 4.4.10 </t>
  </si>
  <si>
    <t xml:space="preserve"> 4.4.11 </t>
  </si>
  <si>
    <t xml:space="preserve"> 4.4.12 </t>
  </si>
  <si>
    <t xml:space="preserve"> 4.4.13 </t>
  </si>
  <si>
    <t xml:space="preserve"> 4.4.14 </t>
  </si>
  <si>
    <t xml:space="preserve"> 4.4.15 </t>
  </si>
  <si>
    <t xml:space="preserve"> 4.5 </t>
  </si>
  <si>
    <t xml:space="preserve"> 4.5.1 </t>
  </si>
  <si>
    <t xml:space="preserve"> 4015612 </t>
  </si>
  <si>
    <t xml:space="preserve"> 4.5.2 </t>
  </si>
  <si>
    <t xml:space="preserve"> 4.5.3 </t>
  </si>
  <si>
    <t xml:space="preserve"> 5502140 </t>
  </si>
  <si>
    <t xml:space="preserve"> 4.5.4 </t>
  </si>
  <si>
    <t xml:space="preserve"> 4011209 </t>
  </si>
  <si>
    <t xml:space="preserve"> 4.5.5 </t>
  </si>
  <si>
    <t xml:space="preserve"> 4011282 </t>
  </si>
  <si>
    <t xml:space="preserve"> 4.5.6 </t>
  </si>
  <si>
    <t xml:space="preserve"> 4011276 </t>
  </si>
  <si>
    <t xml:space="preserve"> 4.5.7 </t>
  </si>
  <si>
    <t xml:space="preserve"> 4.5.8 </t>
  </si>
  <si>
    <t xml:space="preserve"> 4.5.9 </t>
  </si>
  <si>
    <t xml:space="preserve"> 4.5.10 </t>
  </si>
  <si>
    <t xml:space="preserve"> 4.5.11 </t>
  </si>
  <si>
    <t xml:space="preserve"> 4.5.12 </t>
  </si>
  <si>
    <t xml:space="preserve"> 4.5.13 </t>
  </si>
  <si>
    <t xml:space="preserve"> 4.5.14 </t>
  </si>
  <si>
    <t xml:space="preserve"> 4.5.15 </t>
  </si>
  <si>
    <t xml:space="preserve"> 4.5.16 </t>
  </si>
  <si>
    <t xml:space="preserve"> 4.5.17 </t>
  </si>
  <si>
    <t xml:space="preserve"> 4.5.18 </t>
  </si>
  <si>
    <t xml:space="preserve"> 96399 </t>
  </si>
  <si>
    <t xml:space="preserve"> 4.5.19 </t>
  </si>
  <si>
    <t xml:space="preserve"> 105560 </t>
  </si>
  <si>
    <t xml:space="preserve"> 4.5.20 </t>
  </si>
  <si>
    <t xml:space="preserve"> 00006077 </t>
  </si>
  <si>
    <t xml:space="preserve">43,05 
 (BDI 15,28%) </t>
  </si>
  <si>
    <t xml:space="preserve"> 4.5.21 </t>
  </si>
  <si>
    <t xml:space="preserve"> 4.5.22 </t>
  </si>
  <si>
    <t xml:space="preserve"> MV16 </t>
  </si>
  <si>
    <t xml:space="preserve"> 4.5.23 </t>
  </si>
  <si>
    <t xml:space="preserve"> MV17 </t>
  </si>
  <si>
    <t xml:space="preserve"> 4.6 </t>
  </si>
  <si>
    <t xml:space="preserve"> 4.6.1 </t>
  </si>
  <si>
    <t xml:space="preserve"> 101819 </t>
  </si>
  <si>
    <t xml:space="preserve"> 4.6.2 </t>
  </si>
  <si>
    <t xml:space="preserve"> 101169 </t>
  </si>
  <si>
    <t xml:space="preserve"> 4.6.3 </t>
  </si>
  <si>
    <t xml:space="preserve"> 4.6.4 </t>
  </si>
  <si>
    <t xml:space="preserve"> 93593 </t>
  </si>
  <si>
    <t xml:space="preserve"> 5 </t>
  </si>
  <si>
    <t xml:space="preserve"> 5.1 </t>
  </si>
  <si>
    <t xml:space="preserve"> 5.1.1 </t>
  </si>
  <si>
    <t xml:space="preserve"> 5213401 </t>
  </si>
  <si>
    <t xml:space="preserve"> 5.1.2 </t>
  </si>
  <si>
    <t xml:space="preserve"> 5213405 </t>
  </si>
  <si>
    <t xml:space="preserve"> 5.1.3 </t>
  </si>
  <si>
    <t xml:space="preserve"> 5213408 </t>
  </si>
  <si>
    <t xml:space="preserve"> 5.1.4 </t>
  </si>
  <si>
    <t xml:space="preserve"> 5214003 </t>
  </si>
  <si>
    <t xml:space="preserve"> 5.1.5 </t>
  </si>
  <si>
    <t xml:space="preserve"> 5219644 </t>
  </si>
  <si>
    <t xml:space="preserve"> 5.1.6 </t>
  </si>
  <si>
    <t xml:space="preserve"> 5219643 </t>
  </si>
  <si>
    <t xml:space="preserve"> 5.1.7 </t>
  </si>
  <si>
    <t xml:space="preserve"> 5213360 </t>
  </si>
  <si>
    <t xml:space="preserve"> 5.2 </t>
  </si>
  <si>
    <t xml:space="preserve"> 5.2.1 </t>
  </si>
  <si>
    <t xml:space="preserve"> 5213571 </t>
  </si>
  <si>
    <t xml:space="preserve"> 5.2.2 </t>
  </si>
  <si>
    <t xml:space="preserve"> 5213855 </t>
  </si>
  <si>
    <t xml:space="preserve"> 5.2.3 </t>
  </si>
  <si>
    <t xml:space="preserve"> 5213863 </t>
  </si>
  <si>
    <t xml:space="preserve"> 5.3 </t>
  </si>
  <si>
    <t xml:space="preserve"> 5.3.1 </t>
  </si>
  <si>
    <t xml:space="preserve"> MV07 </t>
  </si>
  <si>
    <t xml:space="preserve"> 5.3.2 </t>
  </si>
  <si>
    <t xml:space="preserve"> 5213390 </t>
  </si>
  <si>
    <t xml:space="preserve"> 5.3.3 </t>
  </si>
  <si>
    <t xml:space="preserve"> 5213835 </t>
  </si>
  <si>
    <t xml:space="preserve"> 6 </t>
  </si>
  <si>
    <t xml:space="preserve"> 6.1 </t>
  </si>
  <si>
    <t xml:space="preserve"> 6191 </t>
  </si>
  <si>
    <t>Projeto de Pavimentação</t>
  </si>
  <si>
    <t>Km</t>
  </si>
  <si>
    <t>Projeto de Drenagem Pluvial Simples - (Micro e Macrodrenagem)</t>
  </si>
  <si>
    <t>Demolição de concreto simples com martelete</t>
  </si>
  <si>
    <t>Transporte com caminhão basculante de 14 m³ - rodovia pavimentada</t>
  </si>
  <si>
    <t>Elevação de tampa de poço de visita</t>
  </si>
  <si>
    <t>Escavação mecânica de vala em material de 1ª categoria</t>
  </si>
  <si>
    <t>Escavação manual de vala em material de 1ª categoria</t>
  </si>
  <si>
    <t>Regularização de taludes e valas com soquete vibratório</t>
  </si>
  <si>
    <t>Escoramento com pontaletes D = 10 cm - utilização de 3 vezes - confecção, instalação e retirada</t>
  </si>
  <si>
    <t>Reaterro e compactação com soquete vibratório</t>
  </si>
  <si>
    <t>Corpo de BSTC D = 0,80 m PA1 - areia, brita e pedra de mão comerciais</t>
  </si>
  <si>
    <t>Corpo de BSTC D = 1,00 m PA1 - areia, brita e pedra de mão comerciais</t>
  </si>
  <si>
    <t>Corpo de BSTC D = 1,20 m PA1 - areia, brita e pedra de mão comerciais</t>
  </si>
  <si>
    <t>Corpo de BSTC D = 1,50 m PA1 - areia, brita e pedra de mão comerciais</t>
  </si>
  <si>
    <t>Boca de BSTC D = 0,80 m - esconsidade 0° - areia extraída e brita produzida - alas retas</t>
  </si>
  <si>
    <t>Boca de BSTC D = 1,00 m - esconsidade 0° - areia e brita comerciais - alas retas</t>
  </si>
  <si>
    <t>Boca de BSTC D = 1,20 m - esconsidade 0° - areia e brita comerciais - alas retas</t>
  </si>
  <si>
    <t>Boca de BSTC D = 1,50 m - esconsidade 0° - areia e brita comerciais - alas retas</t>
  </si>
  <si>
    <t>Assentamento de tubo corrugado parede dupla PEAD, d= 400mm, p/sistemas drenagem, Tigre-ADS N-12 ou similar</t>
  </si>
  <si>
    <t>Assentamento de tubo corrugado parede dupla PEAD, d= 450mm (18"), p/sistemas drenagem, Tigre-ADS N-12 ou similar</t>
  </si>
  <si>
    <t>Assentamento de tubo corrugado parede dupla PEAD, d= 500mm, p/sistemas drenagem, Tigre-ADS N-12 ou similar</t>
  </si>
  <si>
    <t>Assentamento de tubo corrugado parede dupla PEAD, d= 900mm (36"), p/sistemas drenagem, Tigre-ADS N-12 ou similar</t>
  </si>
  <si>
    <t>Corpo de BSCC - seção fechada de 1,5 x 1,5 m - pré-moldado - altura do aterro de 1,00 a 2,50 m - areia e brita comerciais</t>
  </si>
  <si>
    <t>Corpo de BSCC - seção fechada de 2,0 x 2,0 m - pré-moldado - altura do aterro de 0,25 a 1,00 m - areia e brita comerciais</t>
  </si>
  <si>
    <t>Carga e manobra de aduelas de concreto pré-moldadas em cavalo mecânico com semirreboque 22 t - carga com caminhão guindauto de 45 t.m</t>
  </si>
  <si>
    <t>Concreto magro - confecção em betoneira e lançamento manual - areia e brita comerciais</t>
  </si>
  <si>
    <t>Concreto fck = 25 MPa - confecção em betoneira e lançamento manual - areia e brita comerciais</t>
  </si>
  <si>
    <t>Fôrmas de compensado resinado 12 mm - uso geral - utilização de 2 vezes - confecção, instalação e retirada</t>
  </si>
  <si>
    <t>Armação em aço CA-50 - fornecimento, preparo e colocação</t>
  </si>
  <si>
    <t>Lastro de pedra de mão ou rachão - espalhamento manual</t>
  </si>
  <si>
    <t>Dreno longitudinal profundo para corte em solo - DPS 07 - tubo PEAD e brita comercial</t>
  </si>
  <si>
    <t>Sarjeta triangular de concreto - STC 108-25 - escavação mecânica - areia e brita comerciais</t>
  </si>
  <si>
    <t>Colchão drenante com espalhamento e compactação mecânicos - brita produzida</t>
  </si>
  <si>
    <t>Tubo PEAD corrugado com paredes estruturadas para drenagem - D = 400 mm</t>
  </si>
  <si>
    <t>Tubo PEAD corrugado com paredes estruturadas para drenagem - D = 450 mm</t>
  </si>
  <si>
    <t>Tubo PEAD corrugado com paredes estruturadas para drenagem - D = 500 mm</t>
  </si>
  <si>
    <t>Tubo corrugado parede dupla PEAD, d= 900mm (36"), p/sistemas drenagem, Tigre-ADS DENPRO ou similar</t>
  </si>
  <si>
    <t>Chaminé para poço de visita em alvenaria com tijolos maciços esp. = 0,20m, diam. int. = 0,60m, altura = 1,00m</t>
  </si>
  <si>
    <t>Poço de visita - PVI 05 - areia e brita comerciais</t>
  </si>
  <si>
    <t>Poço de visita - PVI 06 - areia e brita comerciais</t>
  </si>
  <si>
    <t>Fresagem descontínua de revestimento asfáltico - espessura de 3 cm</t>
  </si>
  <si>
    <t>Fresagem contínua de revestimento asfáltico - espessura de 3 cm</t>
  </si>
  <si>
    <t>Limpeza de pista com minicarregadeira de pneus com vassoura</t>
  </si>
  <si>
    <t>Pintura de ligação</t>
  </si>
  <si>
    <t>Emulsão asfáltica RR-1C - OUT/24 [SICRO M1946]</t>
  </si>
  <si>
    <t>Transporte de material betuminoso - Emulsão asfáltica RR-1C</t>
  </si>
  <si>
    <t>Concreto asfáltico - faixa C - areia e brita comerciais</t>
  </si>
  <si>
    <t>Transporte com caminhão basculante de 14 m³ - rodovia em revestimento primário</t>
  </si>
  <si>
    <t>Aquisição de material betuminoso - Cimento asfáltico CAP 50/70 [SICRO M1943]</t>
  </si>
  <si>
    <t>Transporte de material betuminoso - Cimento asfáltico CAP 50/70</t>
  </si>
  <si>
    <t>Tapa buraco com pintura de ligação - demolição com serra corta piso</t>
  </si>
  <si>
    <t>Usinagem de concreto asfáltico - faixa C - areia e brita comerciais</t>
  </si>
  <si>
    <t>Remendo profundo com imprimação com asfalto diluído - demolição mecânica e corte com serra</t>
  </si>
  <si>
    <t>Remendo profundo com imprimação com asfalto diluído e remoção de paralelepípedo</t>
  </si>
  <si>
    <t>Escavação e carga de material de jazida com escavadeira hidráulica de 1,56 m³</t>
  </si>
  <si>
    <t>Usinagem de brita graduada com brita comercial em usina de 300 t/h</t>
  </si>
  <si>
    <t>Imprimação com asfalto diluído</t>
  </si>
  <si>
    <t>(Aquisição de material betuminoso) Asfalto diluído CM 30</t>
  </si>
  <si>
    <t>Transporte de material betuminoso - Asfalto diluído CM 30</t>
  </si>
  <si>
    <t>Execução de revestimento primário com material de jazida</t>
  </si>
  <si>
    <t>Escavação, carga e transporte de material de 1ª categoria - DMT de 1.000 a 1.200 m - caminho de serviço em revestimento primário - com escavadeira e caminhão basculante de 14 m³</t>
  </si>
  <si>
    <t>Regularização do subleito</t>
  </si>
  <si>
    <t>Base ou sub-base de macadame hidráulico com brita comercial</t>
  </si>
  <si>
    <t>Base ou sub-base de brita graduada com brita comercial</t>
  </si>
  <si>
    <t>Pintura de faixa com tinta acrílica - espessura de 0,6 mm</t>
  </si>
  <si>
    <t>Pintura de setas e zebrados com tinta acrílica - espessura de 0,6 mm</t>
  </si>
  <si>
    <t>Pintura de faixa com termoplástico por aspersão - espessura de 1,5 mm</t>
  </si>
  <si>
    <t>Pintura de setas e zebrados com termoplástico por aspersão - espessura de 1,5 mm</t>
  </si>
  <si>
    <t>Tachão refletivo em resina sintética - monodirecional - fornecimento e colocação</t>
  </si>
  <si>
    <t>Tachão refletivo em resina sintética - bidirecional - fornecimento e colocação</t>
  </si>
  <si>
    <t>Tacha refletiva em plástico injetado - bidirecional tipo I - com um pino - fornecimento e colocação</t>
  </si>
  <si>
    <t>Placa em aço - película I + III - fornecimento e implantação</t>
  </si>
  <si>
    <t>Suporte metálico galvanizado para placa de regulamentação - R1 - lado de 0,248 m - fornecimento e implantação</t>
  </si>
  <si>
    <t>Suporte metálico galvanizado para placa de advertência ou regulamentação - lado ou diâmetro de 0,60 m - fornecimento e implantação</t>
  </si>
  <si>
    <t>Placa Sinalização de obra - cavalete metálico</t>
  </si>
  <si>
    <t>Barreira de sinalização tipo I de direcionamento ou bloqueio contínua - confecção</t>
  </si>
  <si>
    <t>Cone plástico para canalização de trânsito - utilização de 150 ciclos - fornecimento, 01 implantação e 01 retirada diária</t>
  </si>
  <si>
    <t>un.dia</t>
  </si>
  <si>
    <t>Limpeza de ruas (varrição e remoção de entulhos)</t>
  </si>
  <si>
    <t>SERVIÇOS: 21,35%
INSUMOS: 15,28%</t>
  </si>
  <si>
    <t>TRANSPORTE COM CAMINHÃO BASCULANTE DE 14 M³, EM VIA URBANA PAVIMENTADA, DMT ATÉ 30 KM (UNIDADE: M3XKM). AF_07/2020 (MATA LIMPA - ARAPIRACA: 50KM)</t>
  </si>
  <si>
    <t>CANT - CANTEIRO DE OBRAS</t>
  </si>
  <si>
    <t xml:space="preserve"> 95 </t>
  </si>
  <si>
    <t>CUSTO DE INSTALAÇÃO DO CANTEIRO DE OBRAS - CCO</t>
  </si>
  <si>
    <t>Serviços</t>
  </si>
  <si>
    <t>555,64</t>
  </si>
  <si>
    <t>2,00</t>
  </si>
  <si>
    <t>6,00</t>
  </si>
  <si>
    <t xml:space="preserve"> 94962 </t>
  </si>
  <si>
    <t>CONCRETO MAGRO PARA LASTRO, TRAÇO 1:4,5:4,5 (EM MASSA SECA DE CIMENTO/ AREIA MÉDIA/ BRITA 1) - PREPARO MECÂNICO COM BETONEIRA 400 L. AF_05/2021</t>
  </si>
  <si>
    <t xml:space="preserve"> P9808 </t>
  </si>
  <si>
    <t>Carpinteiro</t>
  </si>
  <si>
    <t xml:space="preserve"> 00004417 </t>
  </si>
  <si>
    <t>SARRAFO NAO APARELHADO *2,5 X 7* CM, EM MACARANDUBA/MASSARANDUBA, ANGELIM, PEROBA-ROSA OU EQUIVALENTE DA REGIAO - BRUTA</t>
  </si>
  <si>
    <t xml:space="preserve"> 00005075 </t>
  </si>
  <si>
    <t>PREGO DE ACO POLIDO COM CABECA 18 X 30 (2 3/4 X 10)</t>
  </si>
  <si>
    <t xml:space="preserve"> P9824 </t>
  </si>
  <si>
    <t>4,00</t>
  </si>
  <si>
    <t>66,25</t>
  </si>
  <si>
    <t>18,25</t>
  </si>
  <si>
    <t>Custo Horário Total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</si>
  <si>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</si>
  <si>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</si>
  <si>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</si>
  <si>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</si>
  <si>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E9071 </t>
  </si>
  <si>
    <t>Transportador manual carrinho de mão com capacidade de 80 l</t>
  </si>
  <si>
    <t>Custo horário total de equipamentos</t>
  </si>
  <si>
    <t>19,5786</t>
  </si>
  <si>
    <t>11,6410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</si>
  <si>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</si>
  <si>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</si>
  <si>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</si>
  <si>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</si>
  <si>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</si>
  <si>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</si>
  <si>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</si>
  <si>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</si>
  <si>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</si>
  <si>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 xml:space="preserve"> M1391 </t>
  </si>
  <si>
    <t>Ponteiro para martelete - D = 22 mm e C = 1,00 m</t>
  </si>
  <si>
    <t>421,5330</t>
  </si>
  <si>
    <t>126,4599</t>
  </si>
  <si>
    <t>Custo unitário total de material</t>
  </si>
  <si>
    <t>Carga</t>
  </si>
  <si>
    <t xml:space="preserve"> 5915433 </t>
  </si>
  <si>
    <t>Carga, manobra e descarga de material demolido em caminhão basculante de 6 m³ - carga manual e descarga livre</t>
  </si>
  <si>
    <t>M3505</t>
  </si>
  <si>
    <t>Custo Total dos Tempos Fixos</t>
  </si>
  <si>
    <t>260,00</t>
  </si>
  <si>
    <t xml:space="preserve"> E9667 </t>
  </si>
  <si>
    <t>Caminhão basculante com capacidade de 14 m³ - 210 kW</t>
  </si>
  <si>
    <t>6.240,00</t>
  </si>
  <si>
    <t>4.000,00</t>
  </si>
  <si>
    <t xml:space="preserve"> 1109680 </t>
  </si>
  <si>
    <t>Argamassa para reparos e grauteamento - confecção em misturador e lançamento manual</t>
  </si>
  <si>
    <t xml:space="preserve"> 3103302 </t>
  </si>
  <si>
    <t xml:space="preserve"> M1385 </t>
  </si>
  <si>
    <t>Disco de corte diamantado para concreto e asfalto - D = 350 mm</t>
  </si>
  <si>
    <t xml:space="preserve"> P9821 </t>
  </si>
  <si>
    <t>Pedreiro</t>
  </si>
  <si>
    <t xml:space="preserve"> E9591 </t>
  </si>
  <si>
    <t>Serra para corte de concreto e asfalto - 10 kW</t>
  </si>
  <si>
    <t>35,00</t>
  </si>
  <si>
    <t xml:space="preserve"> E9526 </t>
  </si>
  <si>
    <t>Retroescavadeira de pneus - capacidade da caçamba da pá-carregadeira de 0,76 m³ e da retroescavadeira de 0,29 m³ - 58 kW</t>
  </si>
  <si>
    <t>25.227,90</t>
  </si>
  <si>
    <t>1.179,50</t>
  </si>
  <si>
    <t xml:space="preserve"> E9647 </t>
  </si>
  <si>
    <t>Compactador manual com soquete vibratório - 4,10 kW</t>
  </si>
  <si>
    <t>39,1572</t>
  </si>
  <si>
    <t>12.173,09</t>
  </si>
  <si>
    <t xml:space="preserve"> E9066 </t>
  </si>
  <si>
    <t>Grupo gerador - 14 kVA</t>
  </si>
  <si>
    <t xml:space="preserve"> E9535 </t>
  </si>
  <si>
    <t>Serra circular com bancada - D = 30 cm - 4 kW</t>
  </si>
  <si>
    <t>25,7862</t>
  </si>
  <si>
    <t>6,4466</t>
  </si>
  <si>
    <t xml:space="preserve"> P9801 </t>
  </si>
  <si>
    <t>Ajudante</t>
  </si>
  <si>
    <t>19,9154</t>
  </si>
  <si>
    <t>4,9789</t>
  </si>
  <si>
    <t xml:space="preserve"> M0301 </t>
  </si>
  <si>
    <t>Pontalete para escoramento - D = 10 cm</t>
  </si>
  <si>
    <t>3,7974</t>
  </si>
  <si>
    <t>1,8952</t>
  </si>
  <si>
    <t xml:space="preserve"> M0286 </t>
  </si>
  <si>
    <t>Tábua - E = 2,5 cm e L = 30 cm</t>
  </si>
  <si>
    <t>16,1666</t>
  </si>
  <si>
    <t>3,4579</t>
  </si>
  <si>
    <t xml:space="preserve"> M0290 </t>
  </si>
  <si>
    <t>Tábua - E = 2,5 cm e L = 10 cm</t>
  </si>
  <si>
    <t>6,0564</t>
  </si>
  <si>
    <t>1,9431</t>
  </si>
  <si>
    <t xml:space="preserve"> M1205 </t>
  </si>
  <si>
    <t>Prego de ferro</t>
  </si>
  <si>
    <t>15,0234</t>
  </si>
  <si>
    <t>0,3975</t>
  </si>
  <si>
    <t xml:space="preserve"> M0289 </t>
  </si>
  <si>
    <t>Tábua - E = 2,5 cm e L = 15 cm</t>
  </si>
  <si>
    <t>9,0846</t>
  </si>
  <si>
    <t>0,3239</t>
  </si>
  <si>
    <t xml:space="preserve"> 5914655 </t>
  </si>
  <si>
    <t>Carga, manobra e descarga de materiais diversos em caminhão carroceria de 15 t - carga e descarga manuais</t>
  </si>
  <si>
    <t>M0286</t>
  </si>
  <si>
    <t>M0290</t>
  </si>
  <si>
    <t>M1205</t>
  </si>
  <si>
    <t>M0289</t>
  </si>
  <si>
    <t>M0301</t>
  </si>
  <si>
    <t>FE</t>
  </si>
  <si>
    <t>5914449
0,00
1,02
0,0000</t>
  </si>
  <si>
    <t>5914464
0,00
0,82
0,0000</t>
  </si>
  <si>
    <t>5914479
0,00
0,67
0,0000</t>
  </si>
  <si>
    <t>--</t>
  </si>
  <si>
    <t>Custo total de transporte</t>
  </si>
  <si>
    <t>27.205,56</t>
  </si>
  <si>
    <t>14.126,56</t>
  </si>
  <si>
    <t xml:space="preserve"> 00000368 </t>
  </si>
  <si>
    <t>AREIA PARA ATERRO - POSTO JAZIDA/FORNECEDOR (RETIRADO NA JAZIDA, SEM TRANSPORTE)</t>
  </si>
  <si>
    <t>8.478,75</t>
  </si>
  <si>
    <t xml:space="preserve"> E9686 </t>
  </si>
  <si>
    <t>Caminhão carroceria com guindauto com capacidade de 20 t.m - 136 kW</t>
  </si>
  <si>
    <t>58,7358</t>
  </si>
  <si>
    <t xml:space="preserve"> M2171 </t>
  </si>
  <si>
    <t>Tubo de concreto armado PA1 - D = 0,80 m</t>
  </si>
  <si>
    <t>264,1500</t>
  </si>
  <si>
    <t>ATIVIDADES AUXILIARES</t>
  </si>
  <si>
    <t xml:space="preserve"> 1106165 </t>
  </si>
  <si>
    <t>Concreto ciclópico fck = 20 MPa - confecção em betoneira e lançamento manual - areia, brita e pedra de mão comerciais</t>
  </si>
  <si>
    <t>390,4600</t>
  </si>
  <si>
    <t>120,2617</t>
  </si>
  <si>
    <t xml:space="preserve"> 1109671 </t>
  </si>
  <si>
    <t>Argamassa de cimento e areia 1:4 - confecção em betoneira e lançamento manual - areia comercial</t>
  </si>
  <si>
    <t>432,3500</t>
  </si>
  <si>
    <t>2,3779</t>
  </si>
  <si>
    <t>78,2100</t>
  </si>
  <si>
    <t>54,7470</t>
  </si>
  <si>
    <t>Custo total de atividades auxiliares</t>
  </si>
  <si>
    <t>M2171</t>
  </si>
  <si>
    <t>5914584
0,00
2,61
0,0000</t>
  </si>
  <si>
    <t>5914599
0,00
2,09
0,0000</t>
  </si>
  <si>
    <t>5914614
0,00
1,72
0,0000</t>
  </si>
  <si>
    <t>600,00</t>
  </si>
  <si>
    <t xml:space="preserve"> M2175 </t>
  </si>
  <si>
    <t>Tubo de concreto armado PA1 - D = 1,00 m</t>
  </si>
  <si>
    <t>337,0752</t>
  </si>
  <si>
    <t>3,1778</t>
  </si>
  <si>
    <t>62,5680</t>
  </si>
  <si>
    <t>156,9649</t>
  </si>
  <si>
    <t>M2175</t>
  </si>
  <si>
    <t>200,00</t>
  </si>
  <si>
    <t xml:space="preserve"> M2179 </t>
  </si>
  <si>
    <t>Tubo de concreto armado PA1 - D = 1,20 m</t>
  </si>
  <si>
    <t>458,9100</t>
  </si>
  <si>
    <t>194,8395</t>
  </si>
  <si>
    <t>70,3890</t>
  </si>
  <si>
    <t>5,4130</t>
  </si>
  <si>
    <t>M2179</t>
  </si>
  <si>
    <t xml:space="preserve"> M2183 </t>
  </si>
  <si>
    <t>Tubo de concreto armado PA1 - D = 1,50 m</t>
  </si>
  <si>
    <t>880,4816</t>
  </si>
  <si>
    <t>9,1528</t>
  </si>
  <si>
    <t>251,4562</t>
  </si>
  <si>
    <t>M2183</t>
  </si>
  <si>
    <t>70,00</t>
  </si>
  <si>
    <t xml:space="preserve"> 1107891 </t>
  </si>
  <si>
    <t>308,9000</t>
  </si>
  <si>
    <t>500,1091</t>
  </si>
  <si>
    <t>534,1743</t>
  </si>
  <si>
    <t>170,00</t>
  </si>
  <si>
    <t xml:space="preserve"> 1107892 </t>
  </si>
  <si>
    <t>Concreto fck = 20 MPa - confecção em betoneira e lançamento manual - areia e brita comerciais</t>
  </si>
  <si>
    <t>440,2800</t>
  </si>
  <si>
    <t>1.106,8639</t>
  </si>
  <si>
    <t>757,0728</t>
  </si>
  <si>
    <t>60,00</t>
  </si>
  <si>
    <t>1.601,7386</t>
  </si>
  <si>
    <t>986,2281</t>
  </si>
  <si>
    <t>30,00</t>
  </si>
  <si>
    <t>2.856,0964</t>
  </si>
  <si>
    <t>1.594,7019</t>
  </si>
  <si>
    <t>20,00</t>
  </si>
  <si>
    <t>Item</t>
  </si>
  <si>
    <t>3,79</t>
  </si>
  <si>
    <t>1,13</t>
  </si>
  <si>
    <t>15,59</t>
  </si>
  <si>
    <t>2,80</t>
  </si>
  <si>
    <t>13,65</t>
  </si>
  <si>
    <t>4,09</t>
  </si>
  <si>
    <t>25,40</t>
  </si>
  <si>
    <t>Detalhamento de Cálculo ORSE</t>
  </si>
  <si>
    <t xml:space="preserve"> 4729 </t>
  </si>
  <si>
    <t>Marreta 1 kg com cabo</t>
  </si>
  <si>
    <t>37,80</t>
  </si>
  <si>
    <t>0,00</t>
  </si>
  <si>
    <t xml:space="preserve"> 00012892/SINAPI </t>
  </si>
  <si>
    <t>Luva raspa de couro, cano curto (punho *7* cm)</t>
  </si>
  <si>
    <t>par</t>
  </si>
  <si>
    <t>12,10</t>
  </si>
  <si>
    <t xml:space="preserve"> 10517 </t>
  </si>
  <si>
    <t>Exames admissionais/demissionais (checkup)</t>
  </si>
  <si>
    <t>cj</t>
  </si>
  <si>
    <t>300,00</t>
  </si>
  <si>
    <t xml:space="preserve"> 00037373 </t>
  </si>
  <si>
    <t>SEGURO - HORISTA (COLETADO CAIXA - ENCARGOS COMPLEMENTARES)</t>
  </si>
  <si>
    <t>Taxas</t>
  </si>
  <si>
    <t xml:space="preserve"> 10596 </t>
  </si>
  <si>
    <t>Protetor auricular</t>
  </si>
  <si>
    <t>4,90</t>
  </si>
  <si>
    <t xml:space="preserve"> 10362 </t>
  </si>
  <si>
    <t>Seguro de vida e acidente em grupo</t>
  </si>
  <si>
    <t>12,54</t>
  </si>
  <si>
    <t>0,01</t>
  </si>
  <si>
    <t xml:space="preserve"> 00012895/SINAPI </t>
  </si>
  <si>
    <t>Capacete de seguranca aba frontal com suspensao de polietileno, sem jugular (classe b)</t>
  </si>
  <si>
    <t>13,45</t>
  </si>
  <si>
    <t xml:space="preserve"> 158 </t>
  </si>
  <si>
    <t>Almoço (Participação do empregador)</t>
  </si>
  <si>
    <t>14,00</t>
  </si>
  <si>
    <t xml:space="preserve"> 10788 </t>
  </si>
  <si>
    <t>Pá quadrada</t>
  </si>
  <si>
    <t>36,90</t>
  </si>
  <si>
    <t xml:space="preserve"> 10599 </t>
  </si>
  <si>
    <t>Protetor solar fps 30 com 120ml</t>
  </si>
  <si>
    <t>18,00</t>
  </si>
  <si>
    <t xml:space="preserve"> 10492 </t>
  </si>
  <si>
    <t>Cesta Básica</t>
  </si>
  <si>
    <t>190,00</t>
  </si>
  <si>
    <t xml:space="preserve"> 2378 </t>
  </si>
  <si>
    <t>Vale transporte</t>
  </si>
  <si>
    <t>4,50</t>
  </si>
  <si>
    <t>0,12</t>
  </si>
  <si>
    <t xml:space="preserve"> 00012893/SINAPI </t>
  </si>
  <si>
    <t>Bota de seguranca com biqueira de aco e colarinho acolchoado</t>
  </si>
  <si>
    <t>64,56</t>
  </si>
  <si>
    <t xml:space="preserve"> 00012894/SINAPI </t>
  </si>
  <si>
    <t>Capa para chuva em pvc com forro de poliester, com capuz (amarela ou azul)</t>
  </si>
  <si>
    <t>17,48</t>
  </si>
  <si>
    <t xml:space="preserve"> 00037371 </t>
  </si>
  <si>
    <t>TRANSPORTE - HORISTA (COLETADO CAIXA - ENCARGOS COMPLEMENTARES)</t>
  </si>
  <si>
    <t>0,60</t>
  </si>
  <si>
    <t>0,10</t>
  </si>
  <si>
    <t xml:space="preserve"> 1651 </t>
  </si>
  <si>
    <t>Óculos branco proteçãoProtetor auricular</t>
  </si>
  <si>
    <t>pr</t>
  </si>
  <si>
    <t>6,70</t>
  </si>
  <si>
    <t xml:space="preserve"> 00002711/SINAPI </t>
  </si>
  <si>
    <t>Carrinho de mao de aco capacidade 50 a 60 l, pneu com camara</t>
  </si>
  <si>
    <t>163,00</t>
  </si>
  <si>
    <t xml:space="preserve"> 10761 </t>
  </si>
  <si>
    <t>Refeição - café da manhã ( café com leite e dois pães com manteiga)</t>
  </si>
  <si>
    <t>5,00</t>
  </si>
  <si>
    <t>0,15</t>
  </si>
  <si>
    <t xml:space="preserve"> 941 </t>
  </si>
  <si>
    <t>Fardamento com mangas curta</t>
  </si>
  <si>
    <t>190,77</t>
  </si>
  <si>
    <t xml:space="preserve"> 00040331 </t>
  </si>
  <si>
    <t>ASSENTADOR DE MANILHAS (HORISTA)</t>
  </si>
  <si>
    <t>10,35</t>
  </si>
  <si>
    <t xml:space="preserve"> 00037372 </t>
  </si>
  <si>
    <t>EXAMES - HORISTA (COLETADO CAIXA - ENCARGOS COMPLEMENTARES)</t>
  </si>
  <si>
    <t>0,24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</si>
  <si>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</si>
  <si>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</si>
  <si>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</si>
  <si>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</si>
  <si>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00037370 </t>
  </si>
  <si>
    <t>ALIMENTACAO - HORISTA (COLETADO CAIXA - ENCARGOS COMPLEMENTARES)</t>
  </si>
  <si>
    <t>2,22</t>
  </si>
  <si>
    <t xml:space="preserve"> 4728 </t>
  </si>
  <si>
    <t>Talhadeira chata 10"</t>
  </si>
  <si>
    <t>18,58</t>
  </si>
  <si>
    <t>685,00</t>
  </si>
  <si>
    <t>2.048,00</t>
  </si>
  <si>
    <t>450,00</t>
  </si>
  <si>
    <t>220,00</t>
  </si>
  <si>
    <t>1,21</t>
  </si>
  <si>
    <t>4,38</t>
  </si>
  <si>
    <t>76,57</t>
  </si>
  <si>
    <t>2,91</t>
  </si>
  <si>
    <t>1,96</t>
  </si>
  <si>
    <t>0,45</t>
  </si>
  <si>
    <t>0,13</t>
  </si>
  <si>
    <t>630,00</t>
  </si>
  <si>
    <t>5,03</t>
  </si>
  <si>
    <t>1,20</t>
  </si>
  <si>
    <t>19,13</t>
  </si>
  <si>
    <t>3,88</t>
  </si>
  <si>
    <t>3,73</t>
  </si>
  <si>
    <t>0,75</t>
  </si>
  <si>
    <t>3,17</t>
  </si>
  <si>
    <t>0,81</t>
  </si>
  <si>
    <t>0,48</t>
  </si>
  <si>
    <t>0,29</t>
  </si>
  <si>
    <t xml:space="preserve"> 11255 </t>
  </si>
  <si>
    <t>Tarracha para tubos PVC de 1"</t>
  </si>
  <si>
    <t>63,00</t>
  </si>
  <si>
    <t xml:space="preserve"> 11254 </t>
  </si>
  <si>
    <t>Tarracha para tubos PVC de 3/4"</t>
  </si>
  <si>
    <t>27,49</t>
  </si>
  <si>
    <t>0,06</t>
  </si>
  <si>
    <t xml:space="preserve"> 11256 </t>
  </si>
  <si>
    <t>Tarracha para tubos PVC de 1 1/2"</t>
  </si>
  <si>
    <t xml:space="preserve"> 11257 </t>
  </si>
  <si>
    <t>Tarracha para tubos PVC de 1 1/4"</t>
  </si>
  <si>
    <t>32,30</t>
  </si>
  <si>
    <t xml:space="preserve"> 10593 </t>
  </si>
  <si>
    <t>Praio simples 30cm</t>
  </si>
  <si>
    <t>19,57</t>
  </si>
  <si>
    <t xml:space="preserve"> 10592 </t>
  </si>
  <si>
    <t>Lima chata 12"</t>
  </si>
  <si>
    <t>37,45</t>
  </si>
  <si>
    <t xml:space="preserve"> 11253 </t>
  </si>
  <si>
    <t>Tarracha para tubos PVC de 1/2"</t>
  </si>
  <si>
    <t>29,00</t>
  </si>
  <si>
    <t>0,21</t>
  </si>
  <si>
    <t>750,00</t>
  </si>
  <si>
    <t>1,81</t>
  </si>
  <si>
    <t>6,54</t>
  </si>
  <si>
    <t>4,59</t>
  </si>
  <si>
    <t>3,70</t>
  </si>
  <si>
    <t>0,61</t>
  </si>
  <si>
    <t>0,36</t>
  </si>
  <si>
    <t>2.060,00</t>
  </si>
  <si>
    <t>313,00</t>
  </si>
  <si>
    <t xml:space="preserve"> 97737 </t>
  </si>
  <si>
    <t>PEÇA RETANGULAR PRÉ-MOLDADA, VOLUME DE CONCRETO DE 30 A 70 LITROS, TAXA DE AÇO APROXIMADA DE 70KG/M³. AF_03/2024</t>
  </si>
  <si>
    <t xml:space="preserve"> 101617 </t>
  </si>
  <si>
    <t>PREPARO DE FUNDO DE VALA COM LARGURA MAIOR OU IGUAL A 1,5 M E MENOR QUE 2,5 M (ACERTO DO SOLO NATURAL). AF_08/2020</t>
  </si>
  <si>
    <t>290,00</t>
  </si>
  <si>
    <t xml:space="preserve"> E9660 </t>
  </si>
  <si>
    <t>Guindaste móvel sobre esteiras com capacidade de 40 t - 186 kW</t>
  </si>
  <si>
    <t xml:space="preserve"> 1109669 </t>
  </si>
  <si>
    <t>Argamassa de cimento e areia 1:3 - confecção em betoneira e lançamento manual - areia comercial</t>
  </si>
  <si>
    <t>477,4800</t>
  </si>
  <si>
    <t>43,2883</t>
  </si>
  <si>
    <t xml:space="preserve"> 2003867 </t>
  </si>
  <si>
    <t>Aplicação de geotêxtil não-tecido agulhado com resistência à tração longitudinal de 31 kN/m</t>
  </si>
  <si>
    <t>17,2100</t>
  </si>
  <si>
    <t>28,9615</t>
  </si>
  <si>
    <t xml:space="preserve"> 6817755 </t>
  </si>
  <si>
    <t>Confecção de BSCC - seção fechada de 1,5 x 1,5 m - altura do aterro de 1,00 a 2,50 m - areia e brita comerciais</t>
  </si>
  <si>
    <t>1.316,0300</t>
  </si>
  <si>
    <t>426,5100</t>
  </si>
  <si>
    <t>89,5671</t>
  </si>
  <si>
    <t>5914635
0,00
1,08
0,0000</t>
  </si>
  <si>
    <t>5914636
0,00
0,87
0,0000</t>
  </si>
  <si>
    <t>5914637
0,00
0,71
0,0000</t>
  </si>
  <si>
    <t>90,00</t>
  </si>
  <si>
    <t>36,7060</t>
  </si>
  <si>
    <t>54,4661</t>
  </si>
  <si>
    <t>110,8926</t>
  </si>
  <si>
    <t xml:space="preserve"> 6817767 </t>
  </si>
  <si>
    <t>Confecção de BSCC - seção fechada de 2,0 x 2,0 m - altura do aterro de 0,25 a 1,00 m - areia e brita comerciais</t>
  </si>
  <si>
    <t>2.002,7600</t>
  </si>
  <si>
    <t xml:space="preserve"> E9041 </t>
  </si>
  <si>
    <t>Caminhão carroceria com guindauto com capacidade de 45 t.m - 188 kW</t>
  </si>
  <si>
    <t>357,27</t>
  </si>
  <si>
    <t>4.287,24</t>
  </si>
  <si>
    <t xml:space="preserve"> E9064 </t>
  </si>
  <si>
    <t>Transportador manual gerica com capacidade de 180 l</t>
  </si>
  <si>
    <t xml:space="preserve"> E9519 </t>
  </si>
  <si>
    <t>Betoneira com motor a gasolina com capacidade de 600 l - 10 kW</t>
  </si>
  <si>
    <t>176,2074</t>
  </si>
  <si>
    <t>25,7535</t>
  </si>
  <si>
    <t xml:space="preserve"> M0082 </t>
  </si>
  <si>
    <t>Areia média lavada</t>
  </si>
  <si>
    <t>119,4377</t>
  </si>
  <si>
    <t>71,6005</t>
  </si>
  <si>
    <t xml:space="preserve"> M0424 </t>
  </si>
  <si>
    <t>Cimento Portland CP II - 32 - saco</t>
  </si>
  <si>
    <t>0,6200</t>
  </si>
  <si>
    <t>173,9312</t>
  </si>
  <si>
    <t xml:space="preserve"> M0192 </t>
  </si>
  <si>
    <t>Brita 2</t>
  </si>
  <si>
    <t>139,7140</t>
  </si>
  <si>
    <t>102,7010</t>
  </si>
  <si>
    <t>M0424</t>
  </si>
  <si>
    <t xml:space="preserve"> 5914647 </t>
  </si>
  <si>
    <t>Carga, manobra e descarga de agregados ou solos em caminhão basculante de 10 m³ - carga com carregadeira de 3,40 m³ (exclusa) e descarga livre</t>
  </si>
  <si>
    <t>M0082</t>
  </si>
  <si>
    <t>M0192</t>
  </si>
  <si>
    <t>5914359
0,00
1,22
0,0000</t>
  </si>
  <si>
    <t>5914374
0,00
0,98
0,0000</t>
  </si>
  <si>
    <t>5914389
0,00
0,80
0,0000</t>
  </si>
  <si>
    <t>26,16</t>
  </si>
  <si>
    <t xml:space="preserve"> E9010 </t>
  </si>
  <si>
    <t>Balança plataforma digital à bateria, com mesa de 75 x 75 cm e capacidade de 500 kg</t>
  </si>
  <si>
    <t xml:space="preserve"> M0030 </t>
  </si>
  <si>
    <t>Aditivo plastificante e retardador de pega para concreto e argamassa</t>
  </si>
  <si>
    <t>7,2294</t>
  </si>
  <si>
    <t>6,8385</t>
  </si>
  <si>
    <t>51,3505</t>
  </si>
  <si>
    <t>195,4924</t>
  </si>
  <si>
    <t>73,4052</t>
  </si>
  <si>
    <t xml:space="preserve"> M0191 </t>
  </si>
  <si>
    <t>Brita 1</t>
  </si>
  <si>
    <t>145,5340</t>
  </si>
  <si>
    <t>53,4896</t>
  </si>
  <si>
    <t>M0030</t>
  </si>
  <si>
    <t>M0191</t>
  </si>
  <si>
    <t>157,27</t>
  </si>
  <si>
    <t>16,7610</t>
  </si>
  <si>
    <t>12,9450</t>
  </si>
  <si>
    <t>8,2990</t>
  </si>
  <si>
    <t>18,0807</t>
  </si>
  <si>
    <t xml:space="preserve"> M0310 </t>
  </si>
  <si>
    <t>Peça de madeira - L = 7,5 cm e E = 2,5 cm</t>
  </si>
  <si>
    <t>7,1134</t>
  </si>
  <si>
    <t>2,0228</t>
  </si>
  <si>
    <t xml:space="preserve"> M0560 </t>
  </si>
  <si>
    <t>Desmoldante para fôrmas de madeira</t>
  </si>
  <si>
    <t>l</t>
  </si>
  <si>
    <t>13,1387</t>
  </si>
  <si>
    <t>0,2305</t>
  </si>
  <si>
    <t xml:space="preserve"> M0447 </t>
  </si>
  <si>
    <t>Compensado resinado - E = 12 mm</t>
  </si>
  <si>
    <t>37,0826</t>
  </si>
  <si>
    <t>21,4152</t>
  </si>
  <si>
    <t xml:space="preserve"> M0284 </t>
  </si>
  <si>
    <t>Caibro de pinho - L = 7,5 cm e E = 7,5 cm</t>
  </si>
  <si>
    <t>19,6257</t>
  </si>
  <si>
    <t>12,5930</t>
  </si>
  <si>
    <t>3,0640</t>
  </si>
  <si>
    <t>M0284</t>
  </si>
  <si>
    <t>M0447</t>
  </si>
  <si>
    <t>M0310</t>
  </si>
  <si>
    <t>M0560</t>
  </si>
  <si>
    <t>1.394,94</t>
  </si>
  <si>
    <t>1,7924</t>
  </si>
  <si>
    <t xml:space="preserve"> P9805 </t>
  </si>
  <si>
    <t>Armador</t>
  </si>
  <si>
    <t>29,9540</t>
  </si>
  <si>
    <t>2,6959</t>
  </si>
  <si>
    <t xml:space="preserve"> M0004 </t>
  </si>
  <si>
    <t>Aço CA 50</t>
  </si>
  <si>
    <t>6,5363</t>
  </si>
  <si>
    <t>7,1899</t>
  </si>
  <si>
    <t xml:space="preserve"> M0075 </t>
  </si>
  <si>
    <t>Arame liso recozido em aço-carbono - D = 1,24 mm (18 BWG)</t>
  </si>
  <si>
    <t>9,3768</t>
  </si>
  <si>
    <t>0,1407</t>
  </si>
  <si>
    <t>M0004</t>
  </si>
  <si>
    <t>M0075</t>
  </si>
  <si>
    <t>3.473,09</t>
  </si>
  <si>
    <t xml:space="preserve"> M1097 </t>
  </si>
  <si>
    <t>Pedra de mão ou rachão</t>
  </si>
  <si>
    <t>134,7945</t>
  </si>
  <si>
    <t>M1097</t>
  </si>
  <si>
    <t>26,71</t>
  </si>
  <si>
    <t>4.848,23</t>
  </si>
  <si>
    <t xml:space="preserve"> E9556 </t>
  </si>
  <si>
    <t>Compactador manual de placa vibratória - 3,00 kW</t>
  </si>
  <si>
    <t>22,9471</t>
  </si>
  <si>
    <t>2,0603</t>
  </si>
  <si>
    <t xml:space="preserve"> M1658 </t>
  </si>
  <si>
    <t>Tubo PEAD corrugado perfurado para drenagem - D = 230 mm</t>
  </si>
  <si>
    <t>43,2522</t>
  </si>
  <si>
    <t>35,8116</t>
  </si>
  <si>
    <t xml:space="preserve"> M2051 </t>
  </si>
  <si>
    <t>Geotêxtil não-tecido agulhado em poliéster - resistência à tração longitudinal de 14 kN/m</t>
  </si>
  <si>
    <t>7,1809</t>
  </si>
  <si>
    <t>25,1332</t>
  </si>
  <si>
    <t>34,3808</t>
  </si>
  <si>
    <t xml:space="preserve"> 4816119 </t>
  </si>
  <si>
    <t>Selo de argila apiloado (solo local)</t>
  </si>
  <si>
    <t>33,2800</t>
  </si>
  <si>
    <t>3,3280</t>
  </si>
  <si>
    <t>6,3900</t>
  </si>
  <si>
    <t>3,8340</t>
  </si>
  <si>
    <t>M2051</t>
  </si>
  <si>
    <t>M1658</t>
  </si>
  <si>
    <t>3.000,00</t>
  </si>
  <si>
    <t>0,0477</t>
  </si>
  <si>
    <t xml:space="preserve"> 4805756 </t>
  </si>
  <si>
    <t>4,4100</t>
  </si>
  <si>
    <t>6,3892</t>
  </si>
  <si>
    <t xml:space="preserve"> 2004521 </t>
  </si>
  <si>
    <t>Escavação mecânica de vala trapezoidal ou triangular em material de 1ª categoria para drenagem superficial com retroescavadeira - 0,20 m² ≤ seção &lt; 0,30 m²</t>
  </si>
  <si>
    <t>14,2500</t>
  </si>
  <si>
    <t>3,4870</t>
  </si>
  <si>
    <t>48,2987</t>
  </si>
  <si>
    <t xml:space="preserve"> 3108022 </t>
  </si>
  <si>
    <t>Guia de madeira de 2,5 x 8,0 cm - confecção e instalação</t>
  </si>
  <si>
    <t>5,6100</t>
  </si>
  <si>
    <t>4,0639</t>
  </si>
  <si>
    <t>6.000,00</t>
  </si>
  <si>
    <t xml:space="preserve"> E9524 </t>
  </si>
  <si>
    <t xml:space="preserve"> E9530 </t>
  </si>
  <si>
    <t>Rolo compactador liso vibratório autopropelido por pneus de 11 t - 97 kW</t>
  </si>
  <si>
    <t xml:space="preserve"> 4816012 </t>
  </si>
  <si>
    <t>Brita produzida em central de britagem de 80 m³/h</t>
  </si>
  <si>
    <t>54,4300</t>
  </si>
  <si>
    <t>59,8730</t>
  </si>
  <si>
    <t xml:space="preserve"> 5915407 </t>
  </si>
  <si>
    <t>3.500,00</t>
  </si>
  <si>
    <t>Poços de Visita para Redes de Drenagem</t>
  </si>
  <si>
    <t xml:space="preserve"> 3310 </t>
  </si>
  <si>
    <t>Chapisco em parede com argamassa traço t1 - 1:3 (cimento / areia) - Revisado 08/2015</t>
  </si>
  <si>
    <t>6,57</t>
  </si>
  <si>
    <t>17,33</t>
  </si>
  <si>
    <t xml:space="preserve"> 157 </t>
  </si>
  <si>
    <t>Alvenaria tijolo cerâmico maciço (5x9x19), esp = 0,19m (dobrada), com argamassa traço t5 - 1:2:8 (cimento / cal / areia) c/ junta de 2,0cm - R1</t>
  </si>
  <si>
    <t>Alvenarias de Vedação</t>
  </si>
  <si>
    <t>209,86</t>
  </si>
  <si>
    <t>395,37</t>
  </si>
  <si>
    <t xml:space="preserve"> 3318 </t>
  </si>
  <si>
    <t>Reboco especial de parede 2cm com argamassa traço t3 - 1:3 cimento / areia / vedacit</t>
  </si>
  <si>
    <t>37,50</t>
  </si>
  <si>
    <t>98,96</t>
  </si>
  <si>
    <t>6,37</t>
  </si>
  <si>
    <t xml:space="preserve"> 11247 </t>
  </si>
  <si>
    <t>Serra mármore</t>
  </si>
  <si>
    <t>327,80</t>
  </si>
  <si>
    <t xml:space="preserve"> 11264 </t>
  </si>
  <si>
    <t>Marreta de 1/2 kg com cabo</t>
  </si>
  <si>
    <t>13,52</t>
  </si>
  <si>
    <t xml:space="preserve"> 10282 </t>
  </si>
  <si>
    <t>Regua de alumínio c/ 2,00m (para pedreiro)</t>
  </si>
  <si>
    <t>46,20</t>
  </si>
  <si>
    <t>0,40</t>
  </si>
  <si>
    <t>10,70</t>
  </si>
  <si>
    <t xml:space="preserve"> 10789 </t>
  </si>
  <si>
    <t>Nível de bolha de madeira</t>
  </si>
  <si>
    <t>15,40</t>
  </si>
  <si>
    <t xml:space="preserve"> 00000370/SINAPI </t>
  </si>
  <si>
    <t>Areia media - posto jazida/fornecedor (retirado na jazida, sem transporte)</t>
  </si>
  <si>
    <t>7,12</t>
  </si>
  <si>
    <t>3,58</t>
  </si>
  <si>
    <t>17,84</t>
  </si>
  <si>
    <t xml:space="preserve"> 4722 </t>
  </si>
  <si>
    <t>Colher de pedreiro</t>
  </si>
  <si>
    <t>18,80</t>
  </si>
  <si>
    <t>83,46</t>
  </si>
  <si>
    <t xml:space="preserve"> 11243 </t>
  </si>
  <si>
    <t>Martelo sem unha</t>
  </si>
  <si>
    <t>28,00</t>
  </si>
  <si>
    <t xml:space="preserve"> 00004750/SINAPI </t>
  </si>
  <si>
    <t>Pedreiro (horista)</t>
  </si>
  <si>
    <t>122,54</t>
  </si>
  <si>
    <t>1,50</t>
  </si>
  <si>
    <t xml:space="preserve"> 1113 </t>
  </si>
  <si>
    <t>Impermeabilizante para concretos e argamassas Vedacit ou similar</t>
  </si>
  <si>
    <t>7,36</t>
  </si>
  <si>
    <t>7,76</t>
  </si>
  <si>
    <t xml:space="preserve"> 00001379/SINAPI </t>
  </si>
  <si>
    <t>Cimento portland composto cp ii-32</t>
  </si>
  <si>
    <t>43,26</t>
  </si>
  <si>
    <t xml:space="preserve"> 4174 </t>
  </si>
  <si>
    <t>Desempenadeira de aço lisa, cabo madeira, ref:143, Atlas ou similar</t>
  </si>
  <si>
    <t>12,00</t>
  </si>
  <si>
    <t>4,47</t>
  </si>
  <si>
    <t xml:space="preserve"> 10790 </t>
  </si>
  <si>
    <t>Prumo de face</t>
  </si>
  <si>
    <t>25,95</t>
  </si>
  <si>
    <t xml:space="preserve"> 11265 </t>
  </si>
  <si>
    <t>Martelo de borracha com cabo</t>
  </si>
  <si>
    <t>18,75</t>
  </si>
  <si>
    <t xml:space="preserve"> 2212 </t>
  </si>
  <si>
    <t>Tijolo cerâmico maciço 5 x 9 x 19cm</t>
  </si>
  <si>
    <t>146,95</t>
  </si>
  <si>
    <t xml:space="preserve"> 00001106/SINAPI </t>
  </si>
  <si>
    <t>Cal hidratada ch-i para argamassas</t>
  </si>
  <si>
    <t>35,21</t>
  </si>
  <si>
    <t xml:space="preserve"> 11245 </t>
  </si>
  <si>
    <t>Desempoladeira de madeira 12x22</t>
  </si>
  <si>
    <t>11,60</t>
  </si>
  <si>
    <t>Areia grossa - posto jazida/fornecedor (retirado na jazida, sem transporte)</t>
  </si>
  <si>
    <t>101,30</t>
  </si>
  <si>
    <t>18,33</t>
  </si>
  <si>
    <t xml:space="preserve"> 11246 </t>
  </si>
  <si>
    <t>Escala métrica de bambú</t>
  </si>
  <si>
    <t>Un</t>
  </si>
  <si>
    <t>10,22</t>
  </si>
  <si>
    <t>145,00</t>
  </si>
  <si>
    <t xml:space="preserve"> 0407820 </t>
  </si>
  <si>
    <t>Armação em aço CA-60 - fornecimento, preparo e colocação</t>
  </si>
  <si>
    <t>13,2100</t>
  </si>
  <si>
    <t>339,4970</t>
  </si>
  <si>
    <t>1.847,3202</t>
  </si>
  <si>
    <t>1.272,4092</t>
  </si>
  <si>
    <t>417,4360</t>
  </si>
  <si>
    <t>2.361,1599</t>
  </si>
  <si>
    <t>1.540,9800</t>
  </si>
  <si>
    <t>45,00</t>
  </si>
  <si>
    <t xml:space="preserve"> E9571 </t>
  </si>
  <si>
    <t xml:space="preserve"> E9156 </t>
  </si>
  <si>
    <t>Soprador de ar costal - 2,6 kW</t>
  </si>
  <si>
    <t xml:space="preserve"> E9678 </t>
  </si>
  <si>
    <t>Fresadora a frio - 455 kW</t>
  </si>
  <si>
    <t xml:space="preserve"> M2148 </t>
  </si>
  <si>
    <t>Porta-dente de corte para fresadora e recicladora a frio</t>
  </si>
  <si>
    <t>492,6521</t>
  </si>
  <si>
    <t>0,7882</t>
  </si>
  <si>
    <t xml:space="preserve"> M1974 </t>
  </si>
  <si>
    <t>Dente de corte para fresadora de 455 kW</t>
  </si>
  <si>
    <t>40,1717</t>
  </si>
  <si>
    <t>43,3854</t>
  </si>
  <si>
    <t xml:space="preserve"> 5914309 </t>
  </si>
  <si>
    <t>Carga, manobra e descarga de material fresado em caminhão basculante de 10 m³ - fresagem descontínua em espessura de 3 cm - carga com fresadora e descarga livre</t>
  </si>
  <si>
    <t>M3507</t>
  </si>
  <si>
    <t>97,8930</t>
  </si>
  <si>
    <t xml:space="preserve"> 5914304 </t>
  </si>
  <si>
    <t>Carga, manobra e descarga de material fresado em caminhão basculante de 10 m³ - fresagem contínua em espessura de 3 cm - carga com fresadora e descarga livre</t>
  </si>
  <si>
    <t xml:space="preserve"> E9558 </t>
  </si>
  <si>
    <t>Tanque de estocagem de asfalto com capacidade de 30.000 l</t>
  </si>
  <si>
    <t xml:space="preserve"> E9509 </t>
  </si>
  <si>
    <t>Caminhão tanque distribuidor de asfalto com capacidade de 6.000 l - 7 kW/136 kW</t>
  </si>
  <si>
    <t xml:space="preserve"> M1946 </t>
  </si>
  <si>
    <t>Emulsão asfáltica - RR-1C</t>
  </si>
  <si>
    <t>0,0000</t>
  </si>
  <si>
    <t>Transporte</t>
  </si>
  <si>
    <t xml:space="preserve"> E9545 </t>
  </si>
  <si>
    <t>Vibroacabadora de asfalto sobre esteiras - 97 kW</t>
  </si>
  <si>
    <t xml:space="preserve"> E9762 </t>
  </si>
  <si>
    <t>Rolo compactador de pneus autopropelido de 27 t - 85 kW</t>
  </si>
  <si>
    <t xml:space="preserve"> E9681 </t>
  </si>
  <si>
    <t>Rolo compactador liso tandem vibratório autopropelido de 10,4 t - 82 kW</t>
  </si>
  <si>
    <t>156,6288</t>
  </si>
  <si>
    <t>179,6100</t>
  </si>
  <si>
    <t xml:space="preserve"> 5914649 </t>
  </si>
  <si>
    <t>Carga, manobra e descarga de mistura betuminosa a quente em caminhão basculante de 10 m³ - carga em usina de asfalto 100/140 t/h e descarga em vibroacabadora</t>
  </si>
  <si>
    <t>336.000,00</t>
  </si>
  <si>
    <t>151,20</t>
  </si>
  <si>
    <t>40.320,00</t>
  </si>
  <si>
    <t>314.496,00</t>
  </si>
  <si>
    <t>604.800,00</t>
  </si>
  <si>
    <t>2.217,60</t>
  </si>
  <si>
    <t xml:space="preserve"> E9155 </t>
  </si>
  <si>
    <t>Caldeira de asfalto rebocável com capacidade de 600 l - 5,20 kW</t>
  </si>
  <si>
    <t>117,4716</t>
  </si>
  <si>
    <t>504,6971</t>
  </si>
  <si>
    <t>74,8617</t>
  </si>
  <si>
    <t xml:space="preserve"> 4915801 </t>
  </si>
  <si>
    <t>Mistura betuminosa</t>
  </si>
  <si>
    <t>504,00</t>
  </si>
  <si>
    <t>21.924,00</t>
  </si>
  <si>
    <t>10.080,00</t>
  </si>
  <si>
    <t>4,87</t>
  </si>
  <si>
    <t xml:space="preserve"> E9021 </t>
  </si>
  <si>
    <t>Grupo gerador - 456 kVA</t>
  </si>
  <si>
    <t xml:space="preserve"> E9584 </t>
  </si>
  <si>
    <t>Carregadeira de pneus com capacidade de 1,72 m³ - 113 kW</t>
  </si>
  <si>
    <t xml:space="preserve"> E9559 </t>
  </si>
  <si>
    <t>Aquecedor de fluido térmico - 12 kW</t>
  </si>
  <si>
    <t xml:space="preserve"> E9689 </t>
  </si>
  <si>
    <t>Usina de asfalto a quente gravimétrica com capacidade de 100/140 t/h - 260 kW</t>
  </si>
  <si>
    <t>78,3144</t>
  </si>
  <si>
    <t xml:space="preserve"> M1103 </t>
  </si>
  <si>
    <t>Pedrisco</t>
  </si>
  <si>
    <t>158,0320</t>
  </si>
  <si>
    <t>22,1466</t>
  </si>
  <si>
    <t xml:space="preserve"> M1941 </t>
  </si>
  <si>
    <t>Óleo tipo A1</t>
  </si>
  <si>
    <t>6,2190</t>
  </si>
  <si>
    <t>49,7520</t>
  </si>
  <si>
    <t xml:space="preserve"> M0344 </t>
  </si>
  <si>
    <t>Cal hidratada - a granel</t>
  </si>
  <si>
    <t>0,4941</t>
  </si>
  <si>
    <t>28,3238</t>
  </si>
  <si>
    <t xml:space="preserve"> M0028 </t>
  </si>
  <si>
    <t>Areia média</t>
  </si>
  <si>
    <t>109,4592</t>
  </si>
  <si>
    <t>36,2573</t>
  </si>
  <si>
    <t>9,2705</t>
  </si>
  <si>
    <t xml:space="preserve"> M0005 </t>
  </si>
  <si>
    <t>Brita 0</t>
  </si>
  <si>
    <t>160,8645</t>
  </si>
  <si>
    <t>10,2471</t>
  </si>
  <si>
    <t xml:space="preserve"> M1943 </t>
  </si>
  <si>
    <t>Cimento asfáltico de petróleo - CAP 50/70</t>
  </si>
  <si>
    <t>M1103</t>
  </si>
  <si>
    <t>M0005</t>
  </si>
  <si>
    <t>M0028</t>
  </si>
  <si>
    <t xml:space="preserve"> 5914363 </t>
  </si>
  <si>
    <t>Carga, manobra e descarga de cimento ou cal hidratada a granel em caminhão silo de 30 m³</t>
  </si>
  <si>
    <t>M0344</t>
  </si>
  <si>
    <t>5914364
0,00
0,88
0,0000</t>
  </si>
  <si>
    <t>5914365
0,00
0,70
0,0000</t>
  </si>
  <si>
    <t>5914366
0,00
0,58
0,0000</t>
  </si>
  <si>
    <t>1.461,60</t>
  </si>
  <si>
    <t>11.400,48</t>
  </si>
  <si>
    <t>17.539,20</t>
  </si>
  <si>
    <t>80,39</t>
  </si>
  <si>
    <t>14,9744</t>
  </si>
  <si>
    <t xml:space="preserve"> M0104 </t>
  </si>
  <si>
    <t>Asfalto diluído de petróleo - CM-30</t>
  </si>
  <si>
    <t>8,4307</t>
  </si>
  <si>
    <t xml:space="preserve"> 4900001 </t>
  </si>
  <si>
    <t>Material de base</t>
  </si>
  <si>
    <t xml:space="preserve"> 5915476 </t>
  </si>
  <si>
    <t>Carga, manobra e descarga de agregados ou solos em caminhão basculante de 6 m³ - carga manual e descarga livre</t>
  </si>
  <si>
    <t>M3509</t>
  </si>
  <si>
    <t>487,20</t>
  </si>
  <si>
    <t xml:space="preserve"> MV13 </t>
  </si>
  <si>
    <t>2.192,40</t>
  </si>
  <si>
    <t>127.334,59</t>
  </si>
  <si>
    <t xml:space="preserve"> E9515 </t>
  </si>
  <si>
    <t>Escavadeira hidráulica sobre esteiras com caçamba com capacidade de 1,56 m³ - 118 kW</t>
  </si>
  <si>
    <t>893,20</t>
  </si>
  <si>
    <t>27.633,38</t>
  </si>
  <si>
    <t xml:space="preserve"> E9779 </t>
  </si>
  <si>
    <t>Grupo gerador - 113 kVA</t>
  </si>
  <si>
    <t xml:space="preserve"> E9511 </t>
  </si>
  <si>
    <t>Carregadeira de pneus com capacidade de 3,40 m³ - 195 kW</t>
  </si>
  <si>
    <t xml:space="preserve"> E9615 </t>
  </si>
  <si>
    <t>Usina misturadora de solos com capacidade de 300 t/h - 44 kW</t>
  </si>
  <si>
    <t>85,3804</t>
  </si>
  <si>
    <t>36,4095</t>
  </si>
  <si>
    <t>21,3935</t>
  </si>
  <si>
    <t xml:space="preserve"> M1135 </t>
  </si>
  <si>
    <t>Pó de pedra</t>
  </si>
  <si>
    <t>133,8039</t>
  </si>
  <si>
    <t>70,6873</t>
  </si>
  <si>
    <t>M1135</t>
  </si>
  <si>
    <t>1.339,80</t>
  </si>
  <si>
    <t>44.213,40</t>
  </si>
  <si>
    <t>8.932,00</t>
  </si>
  <si>
    <t>3,57</t>
  </si>
  <si>
    <t>1.071,84</t>
  </si>
  <si>
    <t>2.572,42</t>
  </si>
  <si>
    <t>58,95</t>
  </si>
  <si>
    <t xml:space="preserve"> E9577 </t>
  </si>
  <si>
    <t xml:space="preserve"> E9518 </t>
  </si>
  <si>
    <t xml:space="preserve"> E9685 </t>
  </si>
  <si>
    <t>1,3400</t>
  </si>
  <si>
    <t>1,4744</t>
  </si>
  <si>
    <t xml:space="preserve"> 5914354 </t>
  </si>
  <si>
    <t>Carga, manobra e descarga de agregados ou solos em caminhão basculante de 10 m³ - carga com escavadeira de 1,56 m³ (exclusa) e descarga livre</t>
  </si>
  <si>
    <t>350.000,00</t>
  </si>
  <si>
    <t>3.605.000,00</t>
  </si>
  <si>
    <t>28.000,00</t>
  </si>
  <si>
    <t>70.000,00</t>
  </si>
  <si>
    <t xml:space="preserve"> E9514 </t>
  </si>
  <si>
    <t>Distribuidor de agregados sobre pneus autopropelido - 130 kW</t>
  </si>
  <si>
    <t xml:space="preserve"> M0808 </t>
  </si>
  <si>
    <t>Brita 4</t>
  </si>
  <si>
    <t>135,1874</t>
  </si>
  <si>
    <t>170,3361</t>
  </si>
  <si>
    <t>18,7325</t>
  </si>
  <si>
    <t xml:space="preserve"> 5914651 </t>
  </si>
  <si>
    <t>Carga, manobra e descarga de agregados ou solos em caminhão basculante de 10 m³ - carga com carregadeira de 3,40 m³ (exclusa) e descarga em distribuidor autopropelido</t>
  </si>
  <si>
    <t>M0808</t>
  </si>
  <si>
    <t>14.000,00</t>
  </si>
  <si>
    <t>227,1700</t>
  </si>
  <si>
    <t xml:space="preserve"> 5914652 </t>
  </si>
  <si>
    <t>Carga, manobra e descarga de agregados ou solos em caminhão basculante de 10 m³ - carga em usina de solos de 300 t/h e descarga em distribuidor autopropelido</t>
  </si>
  <si>
    <t>10.500,00</t>
  </si>
  <si>
    <t>277.200,00</t>
  </si>
  <si>
    <t>84,00</t>
  </si>
  <si>
    <t>8.400,00</t>
  </si>
  <si>
    <t>196.560,00</t>
  </si>
  <si>
    <t>302.400,00</t>
  </si>
  <si>
    <t>1.386,00</t>
  </si>
  <si>
    <t xml:space="preserve"> 00004730 </t>
  </si>
  <si>
    <t>PEDRA DE MAO OU PEDRA RACHAO PARA ARRIMO/FUNDACAO (POSTO PEDREIRA/FORNECEDOR, SEM FRETE)</t>
  </si>
  <si>
    <t xml:space="preserve"> 92803 </t>
  </si>
  <si>
    <t>CORTE E DOBRA DE AÇO CA-50, DIÂMETRO DE 10,0 MM. AF_06/2022</t>
  </si>
  <si>
    <t xml:space="preserve"> 94965 </t>
  </si>
  <si>
    <t>CONCRETO FCK = 25MPA, TRAÇO 1:2,3:2,7 (EM MASSA SECA DE CIMENTO/ AREIA MÉDIA/ BRITA 1) - PREPARO MECÂNICO COM BETONEIRA 400 L. AF_05/2021</t>
  </si>
  <si>
    <t xml:space="preserve"> 96536 </t>
  </si>
  <si>
    <t>FABRICAÇÃO, MONTAGEM E DESMONTAGEM DE FÔRMA PARA VIGA BALDRAME, EM MADEIRA SERRADA, E=25 MM, 4 UTILIZAÇÕES. AF_01/2024</t>
  </si>
  <si>
    <t>1.050,00</t>
  </si>
  <si>
    <t xml:space="preserve"> 2660 </t>
  </si>
  <si>
    <t>Apiloamento manual de fundo de vala</t>
  </si>
  <si>
    <t>Lastros, Lajes e Berços</t>
  </si>
  <si>
    <t xml:space="preserve"> 11912 </t>
  </si>
  <si>
    <t>Corte em pavimento de asfalto/concreto, com máquina e disco diamantado - Rev 01</t>
  </si>
  <si>
    <t>Demolições / Remoções</t>
  </si>
  <si>
    <t xml:space="preserve"> 93358 </t>
  </si>
  <si>
    <t>ESCAVAÇÃO MANUAL DE VALA. AF_09/2024</t>
  </si>
  <si>
    <t xml:space="preserve"> 104737 </t>
  </si>
  <si>
    <t>REATERRO MANUAL DE VALAS, COM PLACA VIBRATÓRIA. AF_08/2023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</si>
  <si>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</si>
  <si>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</si>
  <si>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</si>
  <si>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</si>
  <si>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00000367 </t>
  </si>
  <si>
    <t>AREIA GROSSA - POSTO JAZIDA/FORNECEDOR (RETIRADO NA JAZIDA, SEM TRANSPORTE)</t>
  </si>
  <si>
    <t>6.200,00</t>
  </si>
  <si>
    <t xml:space="preserve"> 88260 </t>
  </si>
  <si>
    <t>CALCETEIRO COM ENCARGOS COMPLEMENTARES</t>
  </si>
  <si>
    <t xml:space="preserve"> 00004385 </t>
  </si>
  <si>
    <t>PARALELEPIPEDO GRANITICO OU BASALTICO, PARA PAVIMENTACAO, SEM FRETE (VARIACAO REGIONAL DE PECAS POR M2)</t>
  </si>
  <si>
    <t>MIL</t>
  </si>
  <si>
    <t>57.700,00</t>
  </si>
  <si>
    <t>177.081,30</t>
  </si>
  <si>
    <t>118.054,20</t>
  </si>
  <si>
    <t xml:space="preserve"> E9644 </t>
  </si>
  <si>
    <t>Caminhão demarcador de faixas com sistema de pintura a frio - 28 kW/115 kW</t>
  </si>
  <si>
    <t xml:space="preserve"> P9853 </t>
  </si>
  <si>
    <t>Pré-marcador</t>
  </si>
  <si>
    <t>19,7507</t>
  </si>
  <si>
    <t xml:space="preserve"> M2037 </t>
  </si>
  <si>
    <t>Microesferas refletivas de vidro tipo I-B</t>
  </si>
  <si>
    <t>9,5842</t>
  </si>
  <si>
    <t>1,1501</t>
  </si>
  <si>
    <t xml:space="preserve"> M2044 </t>
  </si>
  <si>
    <t>Tinta à base de resina acrílica emulsionada em água para pré-marcação viária</t>
  </si>
  <si>
    <t>23,7217</t>
  </si>
  <si>
    <t>0,0230</t>
  </si>
  <si>
    <t xml:space="preserve"> M2034 </t>
  </si>
  <si>
    <t>Solvente para tinta à base de resina acrílica</t>
  </si>
  <si>
    <t>16,7055</t>
  </si>
  <si>
    <t>0,5012</t>
  </si>
  <si>
    <t xml:space="preserve"> M2038 </t>
  </si>
  <si>
    <t>Microesferas refletivas de vidro tipo II-A</t>
  </si>
  <si>
    <t>10,4005</t>
  </si>
  <si>
    <t>3,6402</t>
  </si>
  <si>
    <t xml:space="preserve"> M2027 </t>
  </si>
  <si>
    <t>Tinta à base de resina acrílica estirenada para demarcação viária</t>
  </si>
  <si>
    <t>42,1450</t>
  </si>
  <si>
    <t>25,2870</t>
  </si>
  <si>
    <t>M2038</t>
  </si>
  <si>
    <t>M2034</t>
  </si>
  <si>
    <t>M2027</t>
  </si>
  <si>
    <t>M2037</t>
  </si>
  <si>
    <t>5.385,60</t>
  </si>
  <si>
    <t>1.077,12</t>
  </si>
  <si>
    <t xml:space="preserve"> E9645 </t>
  </si>
  <si>
    <t>Caminhão demarcador de faixas com sistema de pintura a quente - 5 kW/30,10 kW/136 kW</t>
  </si>
  <si>
    <t xml:space="preserve"> M2040 </t>
  </si>
  <si>
    <t>Massa termoplástica para aspersão</t>
  </si>
  <si>
    <t>12,0622</t>
  </si>
  <si>
    <t>37,0913</t>
  </si>
  <si>
    <t>4,1602</t>
  </si>
  <si>
    <t>M2040</t>
  </si>
  <si>
    <t>14.688,00</t>
  </si>
  <si>
    <t>2.937,60</t>
  </si>
  <si>
    <t xml:space="preserve"> E9675 </t>
  </si>
  <si>
    <t>Martelete perfurador/rompedor elétrico - 1,50 kW</t>
  </si>
  <si>
    <t xml:space="preserve"> E9687 </t>
  </si>
  <si>
    <t>Caminhão carroceria com capacidade de 5 t - 115 kW</t>
  </si>
  <si>
    <t xml:space="preserve"> E9764 </t>
  </si>
  <si>
    <t>Grupo gerador - 7,2 kVA</t>
  </si>
  <si>
    <t xml:space="preserve"> P9830 </t>
  </si>
  <si>
    <t>Montador</t>
  </si>
  <si>
    <t>30,6404</t>
  </si>
  <si>
    <t xml:space="preserve"> M3870 </t>
  </si>
  <si>
    <t>Tachão refletivo em resina sintética monodirecional</t>
  </si>
  <si>
    <t>56,0149</t>
  </si>
  <si>
    <t xml:space="preserve"> M2041 </t>
  </si>
  <si>
    <t>Adesivo à base de resina poliéster</t>
  </si>
  <si>
    <t>34,2014</t>
  </si>
  <si>
    <t>7,4484</t>
  </si>
  <si>
    <t xml:space="preserve"> M2388 </t>
  </si>
  <si>
    <t>Broca de widia - D = 16 mm e C = 150 mm</t>
  </si>
  <si>
    <t>38,4388</t>
  </si>
  <si>
    <t>0,2026</t>
  </si>
  <si>
    <t>M3870</t>
  </si>
  <si>
    <t>M2041</t>
  </si>
  <si>
    <t>5.000,00</t>
  </si>
  <si>
    <t xml:space="preserve"> M3869 </t>
  </si>
  <si>
    <t>Tachão refletivo em resina sintética bidirecional</t>
  </si>
  <si>
    <t>57,4092</t>
  </si>
  <si>
    <t>M3869</t>
  </si>
  <si>
    <t>1.250,00</t>
  </si>
  <si>
    <t xml:space="preserve"> M1528 </t>
  </si>
  <si>
    <t>Broca de widia - D = 13 mm e C = 150 mm</t>
  </si>
  <si>
    <t>19,9329</t>
  </si>
  <si>
    <t>0,0680</t>
  </si>
  <si>
    <t>3,5200</t>
  </si>
  <si>
    <t xml:space="preserve"> M3821 </t>
  </si>
  <si>
    <t>Tacha refletiva em plástico injetado bidirecional com um pino - tipo I</t>
  </si>
  <si>
    <t>20,8011</t>
  </si>
  <si>
    <t>M3821</t>
  </si>
  <si>
    <t>2.500,00</t>
  </si>
  <si>
    <t xml:space="preserve"> 5213417 </t>
  </si>
  <si>
    <t>Placa em aço nº 16 galvanizado com película retrorrefletiva tipo I + III - confecção</t>
  </si>
  <si>
    <t>455,2300</t>
  </si>
  <si>
    <t>401,47</t>
  </si>
  <si>
    <t xml:space="preserve"> M0787 </t>
  </si>
  <si>
    <t>Suporte em aço-carbono galvanizado tipo perfil C para placa de sinalização</t>
  </si>
  <si>
    <t>29,8907</t>
  </si>
  <si>
    <t>337,8845</t>
  </si>
  <si>
    <t xml:space="preserve"> M0789 </t>
  </si>
  <si>
    <t>Conjunto para fixação de placas em aço galvanizado composto por barra chata, abraçadeira, parafusos, porcas e arruelas</t>
  </si>
  <si>
    <t>28,7909</t>
  </si>
  <si>
    <t>20,0673</t>
  </si>
  <si>
    <t xml:space="preserve"> 4805750 </t>
  </si>
  <si>
    <t>39,6500</t>
  </si>
  <si>
    <t>1,9932</t>
  </si>
  <si>
    <t>22,1329</t>
  </si>
  <si>
    <t>M0789</t>
  </si>
  <si>
    <t>M0787</t>
  </si>
  <si>
    <t>446,00</t>
  </si>
  <si>
    <t>380,1200</t>
  </si>
  <si>
    <t>669,00</t>
  </si>
  <si>
    <t xml:space="preserve"> 5219544 </t>
  </si>
  <si>
    <t>Cavalete em perfil metálico para placa de sinalização - 1,00 m x 1,00 m - confecção</t>
  </si>
  <si>
    <t xml:space="preserve"> 5213416 </t>
  </si>
  <si>
    <t>Placa em aço nº 16 galvanizado com película retrorrefletiva tipo I + I - confecção</t>
  </si>
  <si>
    <t xml:space="preserve"> M1079 </t>
  </si>
  <si>
    <t>Parafuso de cabeça sextavada em aço galvanizado tipo autoatarrachante com arruela de vedação - D = 6,3 mm e C = 19 mm</t>
  </si>
  <si>
    <t>580,00</t>
  </si>
  <si>
    <t xml:space="preserve"> P9822 </t>
  </si>
  <si>
    <t>Pintor</t>
  </si>
  <si>
    <t>29,9490</t>
  </si>
  <si>
    <t>0,4459</t>
  </si>
  <si>
    <t xml:space="preserve"> M2128 </t>
  </si>
  <si>
    <t>Tinta esmalte sintético acetinado</t>
  </si>
  <si>
    <t>36,4738</t>
  </si>
  <si>
    <t>9,7349</t>
  </si>
  <si>
    <t xml:space="preserve"> M1358 </t>
  </si>
  <si>
    <t>Sarrafo em madeira de terceira - E = 2,5 cm e L = 5 cm</t>
  </si>
  <si>
    <t>3,0282</t>
  </si>
  <si>
    <t>4,8855</t>
  </si>
  <si>
    <t>104,4872</t>
  </si>
  <si>
    <t>17,7833</t>
  </si>
  <si>
    <t xml:space="preserve"> M3236 </t>
  </si>
  <si>
    <t>Película retrorrefletiva tipo III + SI</t>
  </si>
  <si>
    <t>547,8275</t>
  </si>
  <si>
    <t>164,3483</t>
  </si>
  <si>
    <t>1,5023</t>
  </si>
  <si>
    <t>M1358</t>
  </si>
  <si>
    <t>M3236</t>
  </si>
  <si>
    <t>M2128</t>
  </si>
  <si>
    <t xml:space="preserve"> M0047 </t>
  </si>
  <si>
    <t>Cone de sinalização em polietileno - H = 75 cm e base quadrada de 40 x 40 cm</t>
  </si>
  <si>
    <t>97,6605</t>
  </si>
  <si>
    <t>0,6514</t>
  </si>
  <si>
    <t>M0047</t>
  </si>
  <si>
    <t>2.900,00</t>
  </si>
  <si>
    <t xml:space="preserve"> 5073 </t>
  </si>
  <si>
    <t>Transporte local com caminhão basculante de 10m³, em rodovia pavimentada (conservação) densidade=1,5t/m³</t>
  </si>
  <si>
    <t>Transportes</t>
  </si>
  <si>
    <t>Equipamentos de Custo Unitário</t>
  </si>
  <si>
    <t>Utilização.</t>
  </si>
  <si>
    <t>Produtiva</t>
  </si>
  <si>
    <t xml:space="preserve"> 2450 </t>
  </si>
  <si>
    <t>Caminhão basc. 15,0t/10,0m3 ( m. benz lk 1418 -170,0kw ou equivalente)</t>
  </si>
  <si>
    <t>294,05</t>
  </si>
  <si>
    <t>27,77</t>
  </si>
  <si>
    <t>0,38</t>
  </si>
  <si>
    <t>469.900,00</t>
  </si>
  <si>
    <t>SERVIÇOS</t>
  </si>
  <si>
    <t>MÃO DE OBRA</t>
  </si>
  <si>
    <t>DRENOS</t>
  </si>
  <si>
    <t>POÇOS DE VISITA PARA REDES DE DRENAGEM</t>
  </si>
  <si>
    <t>CONVERSÃO INFOWORCA</t>
  </si>
  <si>
    <t>COMPOSIÇÃO DE PREÇO UNITÁRIO</t>
  </si>
  <si>
    <t>100,00%
1.539.474,07</t>
  </si>
  <si>
    <t>40,00%
615.789,63</t>
  </si>
  <si>
    <t>20,00%
307.894,81</t>
  </si>
  <si>
    <t>5,00%
76.973,70</t>
  </si>
  <si>
    <t>100,00%
2.223.285,04</t>
  </si>
  <si>
    <t>10,13%
225.218,77</t>
  </si>
  <si>
    <t>8,17%
181.642,39</t>
  </si>
  <si>
    <t>100,00%
13.736.684,09</t>
  </si>
  <si>
    <t>5,00%
686.834,20</t>
  </si>
  <si>
    <t>10,00%
1.373.668,41</t>
  </si>
  <si>
    <t>15,00%
2.060.502,61</t>
  </si>
  <si>
    <t>100,00%
3.131.113,52</t>
  </si>
  <si>
    <t>15,00%
469.667,03</t>
  </si>
  <si>
    <t>25,00%
782.778,38</t>
  </si>
  <si>
    <t>100,00%
253.746,00</t>
  </si>
  <si>
    <t>15,00%
38.061,90</t>
  </si>
  <si>
    <t>25,00%
63.436,50</t>
  </si>
  <si>
    <t>4,89%</t>
  </si>
  <si>
    <t>1.527.842,60</t>
  </si>
  <si>
    <t>PORCENTAGEM</t>
  </si>
  <si>
    <t>CUSTO</t>
  </si>
  <si>
    <t>PORCENTAGEM ACUMULADO</t>
  </si>
  <si>
    <t>CUSTO ACUMULADO</t>
  </si>
  <si>
    <t>INSTALAÇÃO DO CANTEIRO DE OBRAS</t>
  </si>
  <si>
    <t>Natureza da Obra:</t>
  </si>
  <si>
    <t>Construção</t>
  </si>
  <si>
    <t>Porte da Obra:</t>
  </si>
  <si>
    <t>Pequeno</t>
  </si>
  <si>
    <t>Tipo de Canteiro:</t>
  </si>
  <si>
    <t>Provisório</t>
  </si>
  <si>
    <t>UNID</t>
  </si>
  <si>
    <t>QUANT</t>
  </si>
  <si>
    <t>Número de funcionários da mão de obra ordinária</t>
  </si>
  <si>
    <t>und</t>
  </si>
  <si>
    <t>Número de funcionários da parcela variável</t>
  </si>
  <si>
    <t>Número de funcionários da parcela vinculada</t>
  </si>
  <si>
    <t>Custo Médio da Construção Civil (CMCC) - Sinapi/IBGE</t>
  </si>
  <si>
    <t>DIMENSIONAMENTO DAS ÁREAS VARIÁVEIS</t>
  </si>
  <si>
    <t>Escritório e seção técnica</t>
  </si>
  <si>
    <t>Refeitório e cozinha</t>
  </si>
  <si>
    <t>Alojamentos</t>
  </si>
  <si>
    <t>Banheiros e vestiário</t>
  </si>
  <si>
    <t>Ambulatório</t>
  </si>
  <si>
    <t>Área de recreação</t>
  </si>
  <si>
    <t>Residências</t>
  </si>
  <si>
    <t>ÁREAS FIXAS DE REFERÊNCIA DO CANTEIRO PRINCIPAL</t>
  </si>
  <si>
    <t>Almoxarifado</t>
  </si>
  <si>
    <t>Depósito de cimento</t>
  </si>
  <si>
    <t>Oficina</t>
  </si>
  <si>
    <t>Topografia</t>
  </si>
  <si>
    <t>Guarita</t>
  </si>
  <si>
    <t>ÁREAS COBERTAS DO CANTEIRO PRINCIPAL</t>
  </si>
  <si>
    <t>Área de Referência</t>
  </si>
  <si>
    <t>FEAC (%)</t>
  </si>
  <si>
    <t>Áreas Equivalentes</t>
  </si>
  <si>
    <t>Relação entre as áreas cobertas edificadas e das áreas totais do terreno</t>
  </si>
  <si>
    <t>Médio</t>
  </si>
  <si>
    <t>Grande</t>
  </si>
  <si>
    <t>Área total de referência do terreno</t>
  </si>
  <si>
    <t>Áreas descobertas</t>
  </si>
  <si>
    <t>FEAD - Fator de Equivalência de Áreas Descobertas</t>
  </si>
  <si>
    <t>Custo de Instalação do Canteiro de Obras - CCO</t>
  </si>
  <si>
    <t>R$</t>
  </si>
  <si>
    <r>
      <t>Número de funcionários da mão de obra ordinária no mês de pico - N</t>
    </r>
    <r>
      <rPr>
        <vertAlign val="subscript"/>
        <sz val="12"/>
        <color indexed="8"/>
        <rFont val="Arial"/>
        <family val="2"/>
      </rPr>
      <t>MO</t>
    </r>
  </si>
  <si>
    <r>
      <t>Número de funcionários da parcela variável no mês de pico - N</t>
    </r>
    <r>
      <rPr>
        <vertAlign val="subscript"/>
        <sz val="12"/>
        <color indexed="8"/>
        <rFont val="Arial"/>
        <family val="2"/>
      </rPr>
      <t>PV</t>
    </r>
  </si>
  <si>
    <r>
      <t>Número de funcionários da parcela fixa - N</t>
    </r>
    <r>
      <rPr>
        <vertAlign val="subscript"/>
        <sz val="12"/>
        <color indexed="8"/>
        <rFont val="Arial"/>
        <family val="2"/>
      </rPr>
      <t>PF</t>
    </r>
  </si>
  <si>
    <r>
      <t>Número de funcionários da parcela fixa e vinculada - N</t>
    </r>
    <r>
      <rPr>
        <vertAlign val="subscript"/>
        <sz val="12"/>
        <color indexed="8"/>
        <rFont val="Arial"/>
        <family val="2"/>
      </rPr>
      <t>PF-V</t>
    </r>
  </si>
  <si>
    <r>
      <t>Número de funcionários alojados no canteiro - N</t>
    </r>
    <r>
      <rPr>
        <vertAlign val="subscript"/>
        <sz val="12"/>
        <color indexed="8"/>
        <rFont val="Arial"/>
        <family val="2"/>
      </rPr>
      <t>FA</t>
    </r>
  </si>
  <si>
    <r>
      <t>Número de máximo de funcionários - N</t>
    </r>
    <r>
      <rPr>
        <vertAlign val="subscript"/>
        <sz val="12"/>
        <color indexed="8"/>
        <rFont val="Arial"/>
        <family val="2"/>
      </rPr>
      <t>MAX</t>
    </r>
  </si>
  <si>
    <r>
      <t>Fator do Padrão de Construção k</t>
    </r>
    <r>
      <rPr>
        <vertAlign val="subscript"/>
        <sz val="12"/>
        <color indexed="8"/>
        <rFont val="Arial"/>
        <family val="2"/>
      </rPr>
      <t>1</t>
    </r>
  </si>
  <si>
    <r>
      <t>Fator de Mobiliário e Aparelhagem k</t>
    </r>
    <r>
      <rPr>
        <vertAlign val="subscript"/>
        <sz val="12"/>
        <color indexed="8"/>
        <rFont val="Arial"/>
        <family val="2"/>
      </rPr>
      <t>2</t>
    </r>
  </si>
  <si>
    <r>
      <t>Fator de Distância do Canteiro ao Centro Fornecedor k</t>
    </r>
    <r>
      <rPr>
        <vertAlign val="subscript"/>
        <sz val="12"/>
        <color indexed="8"/>
        <rFont val="Arial"/>
        <family val="2"/>
      </rPr>
      <t>3</t>
    </r>
  </si>
  <si>
    <t>-</t>
  </si>
  <si>
    <t>PLANILHA RESUMO DAS PARCELAS DA ADMINISTRAÇÃO LOCAL</t>
  </si>
  <si>
    <t>DISCRIMINAÇÃO</t>
  </si>
  <si>
    <t>UNID.</t>
  </si>
  <si>
    <t>Parcela Fixa</t>
  </si>
  <si>
    <t>Mão de obra</t>
  </si>
  <si>
    <t>mês</t>
  </si>
  <si>
    <t>1.2</t>
  </si>
  <si>
    <t>Veículos</t>
  </si>
  <si>
    <t>Subtotal do Item 1</t>
  </si>
  <si>
    <t>Parcela Vinculada</t>
  </si>
  <si>
    <t>Equipe de produção de pavimentação</t>
  </si>
  <si>
    <t>Equipe de topografia</t>
  </si>
  <si>
    <t>Equipe de medicina e segurança do trabalho</t>
  </si>
  <si>
    <t>Subtotal do Item 3</t>
  </si>
  <si>
    <t>Parcela Variável</t>
  </si>
  <si>
    <t>5.1</t>
  </si>
  <si>
    <t>Equipes de frente de serviço</t>
  </si>
  <si>
    <t>equipe x mês</t>
  </si>
  <si>
    <t>5.2</t>
  </si>
  <si>
    <t>Laboratório de solos</t>
  </si>
  <si>
    <t>5.3</t>
  </si>
  <si>
    <t>Laboratório de asfaltos</t>
  </si>
  <si>
    <t>Subtotal do Item 5</t>
  </si>
  <si>
    <t>Manutenção dos Canteiros de Obras e Acampamentos</t>
  </si>
  <si>
    <t>6.1</t>
  </si>
  <si>
    <t>Equipe de manutenção</t>
  </si>
  <si>
    <t>Subtotal do Item 6</t>
  </si>
  <si>
    <t>Subtotal do Item 1 + 2 + 3 + 4 + 5 + 6</t>
  </si>
  <si>
    <t>Despesas diversas</t>
  </si>
  <si>
    <t>%</t>
  </si>
  <si>
    <t>Total da Administração Local</t>
  </si>
  <si>
    <t>CUSTO UNITÁRIO (R$)</t>
  </si>
  <si>
    <t>CUSTO TOTAL (R$)</t>
  </si>
  <si>
    <t>COMPOSIÇÃO DE CUSTO DA PARCELA FIXA DA ADMINISTRAÇÃO LOCAL</t>
  </si>
  <si>
    <t>Unid.</t>
  </si>
  <si>
    <t>Custo Horário (R$)</t>
  </si>
  <si>
    <t>Custo Total (R$)</t>
  </si>
  <si>
    <t>Gerência Técnica</t>
  </si>
  <si>
    <t>1.1.1</t>
  </si>
  <si>
    <t>Geral</t>
  </si>
  <si>
    <t>P9955</t>
  </si>
  <si>
    <t>Engenheiro chefe</t>
  </si>
  <si>
    <t>P9819</t>
  </si>
  <si>
    <t>Engenheiro supervisor</t>
  </si>
  <si>
    <t>P9840</t>
  </si>
  <si>
    <t>Encarregado geral</t>
  </si>
  <si>
    <t>P9897</t>
  </si>
  <si>
    <t>Técnico de meio ambiente</t>
  </si>
  <si>
    <t>P9948</t>
  </si>
  <si>
    <t>Motorista de veículo leve - mensalista</t>
  </si>
  <si>
    <t>P9878</t>
  </si>
  <si>
    <t>Secretária</t>
  </si>
  <si>
    <t>Subtotal do Item 1.1.1</t>
  </si>
  <si>
    <t>1.1.2</t>
  </si>
  <si>
    <t>Auxiliar</t>
  </si>
  <si>
    <t>P9946</t>
  </si>
  <si>
    <t>Engenheiro auxiliar</t>
  </si>
  <si>
    <t>P9903</t>
  </si>
  <si>
    <t>Auxiliar técnico</t>
  </si>
  <si>
    <t>Subtotal do Item 1.1.2</t>
  </si>
  <si>
    <t>Subtotal do Item 1.1</t>
  </si>
  <si>
    <t>Gerência Administrativa</t>
  </si>
  <si>
    <t>1.2.1</t>
  </si>
  <si>
    <t>P9883</t>
  </si>
  <si>
    <t>Chefe do setor administrativo</t>
  </si>
  <si>
    <t>P9809</t>
  </si>
  <si>
    <t>Encarregado administrativo</t>
  </si>
  <si>
    <t>P9896</t>
  </si>
  <si>
    <t>Porteiro</t>
  </si>
  <si>
    <t>P9827</t>
  </si>
  <si>
    <t>Vigia</t>
  </si>
  <si>
    <t>Subtotal do Item 1.2.1</t>
  </si>
  <si>
    <t>1.2.2</t>
  </si>
  <si>
    <t>P9806</t>
  </si>
  <si>
    <t>Auxiliar administrativo</t>
  </si>
  <si>
    <t>P9842</t>
  </si>
  <si>
    <t>Faxineiro</t>
  </si>
  <si>
    <t>Subtotal do Item 1.2.2</t>
  </si>
  <si>
    <t>Subtotal do Item 1.2</t>
  </si>
  <si>
    <t>Total de Mão de Obra da Parcela Fixa</t>
  </si>
  <si>
    <t>Produtivo</t>
  </si>
  <si>
    <t>Improdutivo</t>
  </si>
  <si>
    <t>2.1.1</t>
  </si>
  <si>
    <t>E9093</t>
  </si>
  <si>
    <t>Veículo leve - 53 kW (sem motorista)</t>
  </si>
  <si>
    <t>E9560</t>
  </si>
  <si>
    <t>Ônibus com capacidade para 80 lugares - 175 kW</t>
  </si>
  <si>
    <t>E9134</t>
  </si>
  <si>
    <t>Microônibus</t>
  </si>
  <si>
    <t>Subtotal do Item 2.1.1</t>
  </si>
  <si>
    <t>2.1.2</t>
  </si>
  <si>
    <t>Subtotal do Item 2.1.2</t>
  </si>
  <si>
    <t>Subtotal do Item 2.1</t>
  </si>
  <si>
    <t>2.2.1</t>
  </si>
  <si>
    <t>Subtotal do Item 2.2</t>
  </si>
  <si>
    <t>Total de Veículos da Parcela Fixa</t>
  </si>
  <si>
    <t>Total de Parcela Fixa</t>
  </si>
  <si>
    <t>Número de funcionários da parcela fixa</t>
  </si>
  <si>
    <t>COMPOSIÇÃO DE CUSTO DA PARCELA VINCULADA DA ADMINISTRAÇÃO LOCAL</t>
  </si>
  <si>
    <t>Equipe de Produção de Pavimentação</t>
  </si>
  <si>
    <t>P9893</t>
  </si>
  <si>
    <t>Encarregado de pavimentação</t>
  </si>
  <si>
    <t>Total da Equipe de Produção de Pavimentação</t>
  </si>
  <si>
    <t>Equipe de Produção de Topografia</t>
  </si>
  <si>
    <t>P9949</t>
  </si>
  <si>
    <t>Topógrafo</t>
  </si>
  <si>
    <t>P9950</t>
  </si>
  <si>
    <t>Auxiliar de topografia</t>
  </si>
  <si>
    <t>Subtotal do Item 3.1</t>
  </si>
  <si>
    <t>E9125</t>
  </si>
  <si>
    <t>Van furgão - 93 kW</t>
  </si>
  <si>
    <t>Subtotal do Item 3.2</t>
  </si>
  <si>
    <t>Total da Equipe de Produção de Topografia</t>
  </si>
  <si>
    <t>Setor de Medicina e Segurança do Trabalho</t>
  </si>
  <si>
    <t>P9876</t>
  </si>
  <si>
    <t>Técnico de segurança do trabalho</t>
  </si>
  <si>
    <t>P9864</t>
  </si>
  <si>
    <t>4.2</t>
  </si>
  <si>
    <t>Engenheiro de segurança do trabalho</t>
  </si>
  <si>
    <t>P9851</t>
  </si>
  <si>
    <t>4.3</t>
  </si>
  <si>
    <t>Médico do trabalho</t>
  </si>
  <si>
    <t>P9951</t>
  </si>
  <si>
    <t>4.4</t>
  </si>
  <si>
    <t>Médico de câmara hiperbárica</t>
  </si>
  <si>
    <t>Total do Setor de Medicina e Segurança do Trabalho</t>
  </si>
  <si>
    <t>Mobilização ou desmobilização</t>
  </si>
  <si>
    <t>FU</t>
  </si>
  <si>
    <t>K</t>
  </si>
  <si>
    <t>Transportador</t>
  </si>
  <si>
    <t>DM</t>
  </si>
  <si>
    <t>V</t>
  </si>
  <si>
    <t>CH</t>
  </si>
  <si>
    <t>Cmob (R$)</t>
  </si>
  <si>
    <t>E9076</t>
  </si>
  <si>
    <t>Equipamento de pintura com cabine de 7,00 kW e estufa de 80.000 kCal para pintura</t>
  </si>
  <si>
    <t>E9665</t>
  </si>
  <si>
    <t>E9146</t>
  </si>
  <si>
    <t>Caminhão silo com capacidade de 30 m³ - 265 kW</t>
  </si>
  <si>
    <t>E9155</t>
  </si>
  <si>
    <t>Caldeira de asfalto rebocável com capacidade de 600 l</t>
  </si>
  <si>
    <t>E9506</t>
  </si>
  <si>
    <t>Caminhão basculante com capacidade de 6 m³ - 136 kW</t>
  </si>
  <si>
    <t>E9509</t>
  </si>
  <si>
    <t>E9511</t>
  </si>
  <si>
    <t>E9515</t>
  </si>
  <si>
    <t>E9545</t>
  </si>
  <si>
    <t>Vibroacabadora de asfalto sobre esteiras - 82 kW</t>
  </si>
  <si>
    <t>E9558</t>
  </si>
  <si>
    <t>E9571</t>
  </si>
  <si>
    <t>E9579</t>
  </si>
  <si>
    <t>Caminhão basculante com capacidade de 10 m³ - 188 kW</t>
  </si>
  <si>
    <t>E9584</t>
  </si>
  <si>
    <t>E9592</t>
  </si>
  <si>
    <t>Caminhão carroceria com capacidade de 15 t - 188 kW</t>
  </si>
  <si>
    <t>E9644</t>
  </si>
  <si>
    <t>E9645</t>
  </si>
  <si>
    <t>Caminhão demarcador de faixas com sistema de pintura a quente - 5 kW/46 kW/136 kW</t>
  </si>
  <si>
    <t>E9678</t>
  </si>
  <si>
    <t>Fresadora a frio - 410 kW</t>
  </si>
  <si>
    <t>E9681</t>
  </si>
  <si>
    <t>E9686</t>
  </si>
  <si>
    <t>E9687</t>
  </si>
  <si>
    <t>E9697</t>
  </si>
  <si>
    <t>Minicarregadeira de pneus com vassoura de 1,8 m - 42 kW</t>
  </si>
  <si>
    <t>E9762</t>
  </si>
  <si>
    <t>TOTAL DE MOBILIZAÇÃO OU DESMOBILIZAÇÃO</t>
  </si>
  <si>
    <t>CONTROLE TECNOLÓGICO</t>
  </si>
  <si>
    <t>QUANTIDADE</t>
  </si>
  <si>
    <t>Custo Unitário</t>
  </si>
  <si>
    <t>Custo Total</t>
  </si>
  <si>
    <t>P9858</t>
  </si>
  <si>
    <t>Laboratorista</t>
  </si>
  <si>
    <t>P9833</t>
  </si>
  <si>
    <t>Auxiliar de laboratório</t>
  </si>
  <si>
    <t>Sub-total Item 1.1</t>
  </si>
  <si>
    <t>Prod</t>
  </si>
  <si>
    <t>Imp</t>
  </si>
  <si>
    <t>Sub-total Item 1.2</t>
  </si>
  <si>
    <t>Total Item 1 - Laboratório de Solos</t>
  </si>
  <si>
    <t>Laboratório de asfalto</t>
  </si>
  <si>
    <t>Sub-total Item 2.1</t>
  </si>
  <si>
    <t>Sub-total Item 2.2</t>
  </si>
  <si>
    <t>Total Item 2 - Laboratório de Asfalto</t>
  </si>
  <si>
    <t>Equipes de Laboratório de Solos para Pavimentação</t>
  </si>
  <si>
    <t>Material de Sub-base</t>
  </si>
  <si>
    <t>Material de Base</t>
  </si>
  <si>
    <t>Total de Equipes de Laboratório de Solos para Pavimentação</t>
  </si>
  <si>
    <t>Equipes de Laboratório de Asfalto</t>
  </si>
  <si>
    <t>Total de Equipes de Laboratório de Asfalto</t>
  </si>
  <si>
    <t>EQUIPES DE ACOMPANHAMENTO DAS FRENTES DE SERVIÇOS</t>
  </si>
  <si>
    <t>Produção Horária</t>
  </si>
  <si>
    <t>Frente de serviço para pavimentação</t>
  </si>
  <si>
    <t xml:space="preserve"> 00058 </t>
  </si>
  <si>
    <t>Fresagem descontínua de revestimento asfáltico</t>
  </si>
  <si>
    <t>Fresagem contínua de revestimento asfáltico</t>
  </si>
  <si>
    <t>Concreto asfáltico - faixa C</t>
  </si>
  <si>
    <t>Remendo profundo com imprimação com asfalto diluído - demolição mecânica e serra</t>
  </si>
  <si>
    <t>Remendo profundo com imprimação com asfalto diluído - remoção de paralelo</t>
  </si>
  <si>
    <t>Frente de serviço para drenagem</t>
  </si>
  <si>
    <t>Meio fio de concreto</t>
  </si>
  <si>
    <t>Sarjeta de concreto</t>
  </si>
  <si>
    <t>Frente de serviço para sinalização</t>
  </si>
  <si>
    <t>Pintura de faixa - tinta base acrílica - espessura de 0,6 mm</t>
  </si>
  <si>
    <t>Pintura de setas e zebrados - tinta base acrílica - espessura de 0,6 mm</t>
  </si>
  <si>
    <t>Pintura de faixa - termoplástico por aspersão - espessura de 1,5 mm</t>
  </si>
  <si>
    <t>Pintura de setas e zebrados - termoplástico por aspersão - espessura de 1,5 mm</t>
  </si>
  <si>
    <t>Fornecimento e implantação de placa em aço - película I + III</t>
  </si>
  <si>
    <t>Fornecimento e implantação de suporte e travessa para placa de sinalização em madeira de lei tratada 8 x 8 cm</t>
  </si>
  <si>
    <t>Total das Equipes de Acompanhamento das Frentes de Serviço</t>
  </si>
  <si>
    <t>Composição de Custo da Equipe de Frente de Serviço</t>
  </si>
  <si>
    <t>Equipe de Frente de Serviço</t>
  </si>
  <si>
    <t>P9875</t>
  </si>
  <si>
    <t>Encarregado de turma</t>
  </si>
  <si>
    <t>P9804</t>
  </si>
  <si>
    <t>Apontador</t>
  </si>
  <si>
    <t>Valor por Equipe de Acompanhamento das Frentes de Serviço</t>
  </si>
  <si>
    <t>COMPOSIÇÃO DE CUSTO DA MANUTENÇÃO DO CANTEIRO DE OBRAS E ACAMPAMENTOS</t>
  </si>
  <si>
    <t>OBSERVAÇÃO</t>
  </si>
  <si>
    <t>P9952</t>
  </si>
  <si>
    <t>Pedreiro - mensalista</t>
  </si>
  <si>
    <t>SICRO/AL</t>
  </si>
  <si>
    <t>P9954</t>
  </si>
  <si>
    <t>Servente - mensalista</t>
  </si>
  <si>
    <t>CUSTO PRODUTIVO (R$)</t>
  </si>
  <si>
    <t>Caminhão guindauto de 6 toneladas</t>
  </si>
  <si>
    <t>E9524</t>
  </si>
  <si>
    <t>Motoniveladora</t>
  </si>
  <si>
    <t>TOTAL DO CUSTO DA MANUTENÇÃO DO CANTEIRO DE OBRAS E ACAMPAMENTOS (R$)</t>
  </si>
  <si>
    <t>MANUTENÇÃO DO CANTEIRO DE OBRAS E ACAMPAMENTOS</t>
  </si>
  <si>
    <t>ACP representa a área das instalações cobertas previstas em projeto</t>
  </si>
  <si>
    <t>ACR representa a área das instalações cobertas referenciais</t>
  </si>
  <si>
    <t>CAC representa o coeficiente de proporcionalidade de áreas cobertas</t>
  </si>
  <si>
    <r>
      <t>Q</t>
    </r>
    <r>
      <rPr>
        <b/>
        <vertAlign val="subscript"/>
        <sz val="12"/>
        <rFont val="Arial"/>
        <family val="2"/>
      </rPr>
      <t>E</t>
    </r>
  </si>
  <si>
    <r>
      <t>E</t>
    </r>
    <r>
      <rPr>
        <b/>
        <vertAlign val="subscript"/>
        <sz val="12"/>
        <rFont val="Arial"/>
        <family val="2"/>
      </rPr>
      <t>LS</t>
    </r>
  </si>
  <si>
    <r>
      <t>E</t>
    </r>
    <r>
      <rPr>
        <b/>
        <vertAlign val="subscript"/>
        <sz val="12"/>
        <rFont val="Arial"/>
        <family val="2"/>
      </rPr>
      <t>fs</t>
    </r>
  </si>
  <si>
    <t>MEMÓRIA DE CÁLCULO DO MATERIAL BETUMINOSO - PORTARIA N. 1.977 DE 25 DE OUTUBRO DE 2017</t>
  </si>
  <si>
    <t>BINÔMIO AQUISIÇÃO + TRANSPORTE</t>
  </si>
  <si>
    <t>CM-30</t>
  </si>
  <si>
    <t>Maracanau/CE</t>
  </si>
  <si>
    <t>Betim/MG</t>
  </si>
  <si>
    <t>AQUISIÇÃO</t>
  </si>
  <si>
    <t>CAP 50/70</t>
  </si>
  <si>
    <t>Candeias/BA</t>
  </si>
  <si>
    <t>RR-1C</t>
  </si>
  <si>
    <t>AQUISIÇÃO DE MATERIAL BETUMINOSO</t>
  </si>
  <si>
    <t>Estado</t>
  </si>
  <si>
    <t>Preço por litro (R$)</t>
  </si>
  <si>
    <t>Preço por tonelada + ICMS (R$)</t>
  </si>
  <si>
    <t>ASFALTOS DILUÍDOS CM-30</t>
  </si>
  <si>
    <t>Ceará</t>
  </si>
  <si>
    <t>Minas Gerais</t>
  </si>
  <si>
    <t>CIMENTOS ASFÁLTICOS CAP-50-70</t>
  </si>
  <si>
    <t>Bahia</t>
  </si>
  <si>
    <t>EMULSÕES ASFÁLTICAS RR-1C</t>
  </si>
  <si>
    <t>TRANSPORTE DE MATERIAL BETUMINOSO</t>
  </si>
  <si>
    <t>Pavimentação (Jul/2014)</t>
  </si>
  <si>
    <t>Pavimentação (Outubro/2024)</t>
  </si>
  <si>
    <t>Indice Atualizado</t>
  </si>
  <si>
    <t xml:space="preserve">ICMS </t>
  </si>
  <si>
    <t>LDI</t>
  </si>
  <si>
    <t>Equação Tarifária =&gt; (26,939 + 0,253 * Dp + 0,299 * Dr + 0,412 * Dl</t>
  </si>
  <si>
    <t>Dp</t>
  </si>
  <si>
    <t>Rodovia pavimentada</t>
  </si>
  <si>
    <t>Dr</t>
  </si>
  <si>
    <t>Rodovia revestimento primário</t>
  </si>
  <si>
    <t>Dl</t>
  </si>
  <si>
    <t>Rodovia leito natural</t>
  </si>
  <si>
    <t>TRANSPORTE DE MATERIAL BETUMINOSO - CANDEIAS/BA</t>
  </si>
  <si>
    <t>Dp (Rodovia pavimentada)</t>
  </si>
  <si>
    <t>Dr (Rodovia revestimento primário)</t>
  </si>
  <si>
    <t>Dl (Rodovia leito natural)</t>
  </si>
  <si>
    <t>26,94 + 0,253 *</t>
  </si>
  <si>
    <t xml:space="preserve">+ 0,299 * </t>
  </si>
  <si>
    <t>+ 0,412 *</t>
  </si>
  <si>
    <t>Custo Total (R$) =</t>
  </si>
  <si>
    <t>Custo Total (R$) reajustado + ICMS =</t>
  </si>
  <si>
    <t>TRANSPORTE DE MATERIAL BETUMINOSO - MARACANAU/CE</t>
  </si>
  <si>
    <t>TRANSPORTE DE MATERIAL BETUMINOSO - BETIM/MG</t>
  </si>
  <si>
    <t>Eman Candeias &gt; Arapiraca</t>
  </si>
  <si>
    <t>(</t>
  </si>
  <si>
    <t>+</t>
  </si>
  <si>
    <t>x</t>
  </si>
  <si>
    <t>)</t>
  </si>
  <si>
    <t>Stratura Maracanaú&gt; Arapiraca</t>
  </si>
  <si>
    <t>Eman Betim &gt; Arapiraca</t>
  </si>
  <si>
    <t xml:space="preserve">O BDI ADOTADO SEGUE OS PARÂMETROS DAS FAIXAS DE REFERÊNCIA CONSTANTES DO ACORDÃO 2622/2013 </t>
  </si>
  <si>
    <t>DETALHAMENTO DO BDI PARA SERVIÇOS DE OBRAS RODOVIÁRIAS, CONFORME ACÓRDÃO TCU 2622/2013 TCU 036.076/2011-2</t>
  </si>
  <si>
    <t>TIPO DE OBRAS: CONSTRUÇÃO DE RODOVIAS E FERROVIAS - NÃO DESONERADO</t>
  </si>
  <si>
    <t>TIPO DE OBRAS: MERO FORNECIMENTO DE MATERIAIS E EQUIPAMENTOS - NÃO DESONERADO</t>
  </si>
  <si>
    <t>Mínimo</t>
  </si>
  <si>
    <t>Máximo</t>
  </si>
  <si>
    <t>Seguro  +  Garantia - S + G</t>
  </si>
  <si>
    <t>Risco - R</t>
  </si>
  <si>
    <t>Despesas Financeiras - DF</t>
  </si>
  <si>
    <t>Administração Central - AC</t>
  </si>
  <si>
    <t>Lucro - L</t>
  </si>
  <si>
    <t xml:space="preserve"> Taxa da somatória das despesas indiretas (AC + S + G + R)</t>
  </si>
  <si>
    <t>Seguro + Garantia:</t>
  </si>
  <si>
    <t>Risco:</t>
  </si>
  <si>
    <t>Administração Central:</t>
  </si>
  <si>
    <t xml:space="preserve"> Taxa representativa das despesas financeiras DF:</t>
  </si>
  <si>
    <t>Despesas Financeiras adotada:</t>
  </si>
  <si>
    <t xml:space="preserve"> Taxa representativa do lucro L:</t>
  </si>
  <si>
    <t xml:space="preserve"> Lucro adotado:</t>
  </si>
  <si>
    <t xml:space="preserve">        </t>
  </si>
  <si>
    <t xml:space="preserve"> Taxa representativa da incidência de impostos I:</t>
  </si>
  <si>
    <t>CPRB:</t>
  </si>
  <si>
    <t>ISS:</t>
  </si>
  <si>
    <t>COFINS:</t>
  </si>
  <si>
    <t>PIS:</t>
  </si>
  <si>
    <t>BDI =</t>
  </si>
  <si>
    <t xml:space="preserve">( 1 - I ) </t>
  </si>
  <si>
    <t>BDI DIFERENCIADO =</t>
  </si>
  <si>
    <t>Portanto arredondando para 02 casas decimais, foi Adotado BDI=</t>
  </si>
  <si>
    <t>Portanto arredondando para 02 casas decimais, foi Adotado BDI DIFERENCIADO=</t>
  </si>
  <si>
    <t>OBSERVAÇÃO: O BDI É COMPOSTO APENAS DAS DESPESAS DE TAXA DE RATEIO DA ADMINISTRAÇÃO CENTRAL; PERCENTUAIS DE TRIBUTOS INCIDENTES SOBRE O PREÇO DO SERVIÇO, EXCLUÍDOS AQUELES DE NATUREZA DIRETA E PERSONALÍSTICA QUE ONERAM O CONTRATO; TAXA DE RISCO, SEGURO E GARANTIA DO EMPREENDIMENTO; DESPESAS FINANCEIRAS; E TAXA DE LUCRO.</t>
  </si>
  <si>
    <t>BDI SERVIÇO E DIFERENCIADO</t>
  </si>
  <si>
    <r>
      <t>DETALHAMENTO DO</t>
    </r>
    <r>
      <rPr>
        <b/>
        <u/>
        <sz val="12"/>
        <rFont val="Arial"/>
        <family val="2"/>
      </rPr>
      <t xml:space="preserve"> BDI DIFERENCIADO</t>
    </r>
    <r>
      <rPr>
        <b/>
        <sz val="12"/>
        <rFont val="Arial"/>
        <family val="2"/>
      </rPr>
      <t xml:space="preserve"> PARA ITENS DE MERO FORNECIMENTO DE MATERIAIS E EQUIPAMENTOS, CONFORME ACÓRDÃO TCU 2622/2013 TCU 036.076/2011-2</t>
    </r>
  </si>
  <si>
    <r>
      <t xml:space="preserve">[ (1 + (AC + S + G + R) x ))x ( 1 + DF)x ( 1+ L) </t>
    </r>
    <r>
      <rPr>
        <sz val="12"/>
        <rFont val="Arial"/>
        <family val="2"/>
      </rPr>
      <t xml:space="preserve"> -1]  x 100</t>
    </r>
  </si>
  <si>
    <t>1.3</t>
  </si>
  <si>
    <t>Canteiro conforme composição</t>
  </si>
  <si>
    <t>Início da obra</t>
  </si>
  <si>
    <t>Fim da obra</t>
  </si>
  <si>
    <t>1.4</t>
  </si>
  <si>
    <t>Altura</t>
  </si>
  <si>
    <t>1.5</t>
  </si>
  <si>
    <t>1.5.1</t>
  </si>
  <si>
    <t>1.5.2</t>
  </si>
  <si>
    <t>Pavimentação asfáltica</t>
  </si>
  <si>
    <t>Pavimentação em paralelepípedo</t>
  </si>
  <si>
    <t>Recapeamento</t>
  </si>
  <si>
    <t>Adminitração completa da obra</t>
  </si>
  <si>
    <t>,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</si>
  <si>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</si>
  <si>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</si>
  <si>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</si>
  <si>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</si>
  <si>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</si>
  <si>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</si>
  <si>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</si>
  <si>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</si>
  <si>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</si>
  <si>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</si>
  <si>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</si>
  <si>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</si>
  <si>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</si>
  <si>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</si>
  <si>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</si>
  <si>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</si>
  <si>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</si>
  <si>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</si>
  <si>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</si>
  <si>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</si>
  <si>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</si>
  <si>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</si>
  <si>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</si>
  <si>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</si>
  <si>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</si>
  <si>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</si>
  <si>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</si>
  <si>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</si>
  <si>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</si>
  <si>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</si>
  <si>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</si>
  <si>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</si>
  <si>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</si>
  <si>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</si>
  <si>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</si>
  <si>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</si>
  <si>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</si>
  <si>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</si>
  <si>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</si>
  <si>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</si>
  <si>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</si>
  <si>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</si>
  <si>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</si>
  <si>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</si>
  <si>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</si>
  <si>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</si>
  <si>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</si>
  <si>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4.5</t>
  </si>
  <si>
    <t>4.6</t>
  </si>
  <si>
    <t>4.1.6</t>
  </si>
  <si>
    <t>4.1.7</t>
  </si>
  <si>
    <t>4.1.8</t>
  </si>
  <si>
    <t>4.1.9</t>
  </si>
  <si>
    <t>4.1.10</t>
  </si>
  <si>
    <t>4.1.11</t>
  </si>
  <si>
    <t>4.1.12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</si>
  <si>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</si>
  <si>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</si>
  <si>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</si>
  <si>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</si>
  <si>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</si>
  <si>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</si>
  <si>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</si>
  <si>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</si>
  <si>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</si>
  <si>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</si>
  <si>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</si>
  <si>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</si>
  <si>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</si>
  <si>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</si>
  <si>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</si>
  <si>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</si>
  <si>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</si>
  <si>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</si>
  <si>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</si>
  <si>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</si>
  <si>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</si>
  <si>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</si>
  <si>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</si>
  <si>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4.4.14</t>
  </si>
  <si>
    <t>4.4.15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</si>
  <si>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</si>
  <si>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</si>
  <si>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</si>
  <si>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</si>
  <si>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</si>
  <si>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</si>
  <si>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</si>
  <si>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</si>
  <si>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</si>
  <si>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</si>
  <si>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</si>
  <si>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</si>
  <si>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</si>
  <si>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</si>
  <si>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</si>
  <si>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</si>
  <si>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4.5.17</t>
  </si>
  <si>
    <t>4.5.18</t>
  </si>
  <si>
    <t>4.5.19</t>
  </si>
  <si>
    <t>4.5.20</t>
  </si>
  <si>
    <t>4.5.21</t>
  </si>
  <si>
    <t>4.5.22</t>
  </si>
  <si>
    <t>4.5.23</t>
  </si>
  <si>
    <t>4.6.1</t>
  </si>
  <si>
    <t>4.6.2</t>
  </si>
  <si>
    <t>4.6.3</t>
  </si>
  <si>
    <t>4.6.4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</si>
  <si>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</si>
  <si>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</si>
  <si>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</si>
  <si>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</si>
  <si>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</si>
  <si>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</si>
  <si>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</si>
  <si>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</si>
  <si>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</si>
  <si>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</si>
  <si>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5.3.1</t>
  </si>
  <si>
    <t>5.3.2</t>
  </si>
  <si>
    <t>5.3.3</t>
  </si>
  <si>
    <t>Volume meio fio</t>
  </si>
  <si>
    <t>Volume sarjeta</t>
  </si>
  <si>
    <t>Demolição</t>
  </si>
  <si>
    <t>Extensão a repor</t>
  </si>
  <si>
    <t>Estimativa</t>
  </si>
  <si>
    <t>Extensão de tubos x Largura x Profundidade Média</t>
  </si>
  <si>
    <t>400 mm</t>
  </si>
  <si>
    <t>450 mm</t>
  </si>
  <si>
    <t>500 mm</t>
  </si>
  <si>
    <t>600 mm</t>
  </si>
  <si>
    <t>750 mm</t>
  </si>
  <si>
    <t>900 mm</t>
  </si>
  <si>
    <t>1.050 mm</t>
  </si>
  <si>
    <t>Profundidade média</t>
  </si>
  <si>
    <t>Fresagem descontínua</t>
  </si>
  <si>
    <t>Fresagem contínua</t>
  </si>
  <si>
    <t>Fresagem descontínua x dmt</t>
  </si>
  <si>
    <t>Fresagem contínua x dmt</t>
  </si>
  <si>
    <t>Área de limpeza</t>
  </si>
  <si>
    <t>Volume emulsão</t>
  </si>
  <si>
    <t>Pintura de ligação x epessura x densidade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</si>
  <si>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</si>
  <si>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</si>
  <si>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</si>
  <si>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</si>
  <si>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</si>
  <si>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</si>
  <si>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</si>
  <si>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</si>
  <si>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</si>
  <si>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Comprimento x largura</t>
  </si>
  <si>
    <t>Área de recapeamento x espessura x densidade</t>
  </si>
  <si>
    <t>Volume concreto x dmt</t>
  </si>
  <si>
    <t>Volume x densidade</t>
  </si>
  <si>
    <t>Volume</t>
  </si>
  <si>
    <t>Área de recapeamento x taxa de recomposição x espessura</t>
  </si>
  <si>
    <t>Área Tapa Buraco x espessura x densidade</t>
  </si>
  <si>
    <t>Área de remendo profundo (asfalto) x espessura</t>
  </si>
  <si>
    <t>Área de remendo profundo (paralelo) x espessura</t>
  </si>
  <si>
    <t>Vol. Remendo Profundo (asfalto) x DMT x Densidade</t>
  </si>
  <si>
    <t>Vol. Remendo Profundo (paralelo) x DMT x Densidade</t>
  </si>
  <si>
    <t>Vol. Remendo Profundo (asfalto) x espessura</t>
  </si>
  <si>
    <t>Vol. Remendo Profundo (paralelo) x espessura</t>
  </si>
  <si>
    <t>Vol. Sub-Base x DMT x Densidade</t>
  </si>
  <si>
    <t>Vol. Base x DMT x Densidade</t>
  </si>
  <si>
    <t>Área de remendo profundo (asfalto)</t>
  </si>
  <si>
    <t>Área de remendo profundo (paralelo)</t>
  </si>
  <si>
    <t>Área Remendo Profundo x taxa</t>
  </si>
  <si>
    <t>Área Remendo Profundo x espessura x densidade</t>
  </si>
  <si>
    <t>Vol. Concreto Asfáltio x DMT</t>
  </si>
  <si>
    <t>Vol. Concreto Asfáltio x taxa</t>
  </si>
  <si>
    <t>Comp x Larg x Esp</t>
  </si>
  <si>
    <t>Vol. Base de Material de Jazida x DMT x Densidade</t>
  </si>
  <si>
    <t>Area Pavimentação</t>
  </si>
  <si>
    <t>Area Pavimentação x espessura</t>
  </si>
  <si>
    <t>Area Pavimentação x espessura x densidade</t>
  </si>
  <si>
    <t>Vol. Concreto Asfáltico x DMT</t>
  </si>
  <si>
    <t>extensão x 2</t>
  </si>
  <si>
    <t>Vol. Concreto Asfáltico x taxa</t>
  </si>
  <si>
    <t>PEDRAS/M²</t>
  </si>
  <si>
    <t>V = CXHXL = 0,11X0,14X0,20</t>
  </si>
  <si>
    <t>Extensão x Largura da Faixa x 3</t>
  </si>
  <si>
    <t>área de pintura de faixa x 20%</t>
  </si>
  <si>
    <t>(60% - Extensão Fresagem) x Largura da Faixa x 3</t>
  </si>
  <si>
    <t>(I60% - Extensão Recapeamento) x Largura da Faixa x 3</t>
  </si>
  <si>
    <t>(60% - Extensão Asfalto) x Largura da Faixa x 3</t>
  </si>
  <si>
    <t>(Extensão / cadência ) x 2</t>
  </si>
  <si>
    <t>Cadência</t>
  </si>
  <si>
    <t>(Extensão / cadência ) x 1</t>
  </si>
  <si>
    <t>Quant. de placas x área da uma placa</t>
  </si>
  <si>
    <t>CONTRATAÇÃO DE EMPRESA DE ENGENHARIA PARA PRESTAR SERVIÇOS, SOB DEMANDA, DE REQUALIFICAÇÃO DE ACESSOS VIÁRIOS, NO MUNICÍPIO DE ARAPIRACA/AL.</t>
  </si>
  <si>
    <t>2.352,00</t>
  </si>
  <si>
    <t>129.024,00</t>
  </si>
  <si>
    <t>51.200,00</t>
  </si>
  <si>
    <t>61,44</t>
  </si>
  <si>
    <t>3.686,40</t>
  </si>
  <si>
    <t>29.060,58</t>
  </si>
  <si>
    <t>55.296,00</t>
  </si>
  <si>
    <t>202,75</t>
  </si>
  <si>
    <t xml:space="preserve">MV11 </t>
  </si>
  <si>
    <t xml:space="preserve">MV05 </t>
  </si>
  <si>
    <t xml:space="preserve">MV12 </t>
  </si>
  <si>
    <t xml:space="preserve">MV01 </t>
  </si>
  <si>
    <t xml:space="preserve">MV09 </t>
  </si>
  <si>
    <t xml:space="preserve">M0132 </t>
  </si>
  <si>
    <t xml:space="preserve">MV15 </t>
  </si>
  <si>
    <t xml:space="preserve">MV14 </t>
  </si>
  <si>
    <t>EXECUÇÃO DE SARJETA DE CONCRETO USINADO, MOLDADA IN LOCO EM TRECHO RETO, 30 CM BASE X 10 CM ALTURA. AF_01/2024</t>
  </si>
  <si>
    <t xml:space="preserve">MV16 </t>
  </si>
  <si>
    <t xml:space="preserve">MV10 </t>
  </si>
  <si>
    <t xml:space="preserve">M0133 </t>
  </si>
  <si>
    <t xml:space="preserve">M0131 </t>
  </si>
  <si>
    <t xml:space="preserve">MV08 </t>
  </si>
  <si>
    <t xml:space="preserve">MV17 </t>
  </si>
  <si>
    <t xml:space="preserve">MV02 </t>
  </si>
  <si>
    <t xml:space="preserve">MV06 </t>
  </si>
  <si>
    <t xml:space="preserve">MV07 </t>
  </si>
  <si>
    <t xml:space="preserve">MV04 </t>
  </si>
  <si>
    <t>100,00%
69.459.617,90</t>
  </si>
  <si>
    <t>5,00%
3.472.980,90</t>
  </si>
  <si>
    <t>10,00%
6.945.961,79</t>
  </si>
  <si>
    <t>15,00%
10.418.942,69</t>
  </si>
  <si>
    <t>20,00%
13.891.923,58</t>
  </si>
  <si>
    <t>1,69%</t>
  </si>
  <si>
    <t>5,91%</t>
  </si>
  <si>
    <t>5,45%</t>
  </si>
  <si>
    <t>6,97%</t>
  </si>
  <si>
    <t>6,41%</t>
  </si>
  <si>
    <t>10,82%</t>
  </si>
  <si>
    <t>8,73%</t>
  </si>
  <si>
    <t>14,01%</t>
  </si>
  <si>
    <t>13,06%</t>
  </si>
  <si>
    <t>16,6%</t>
  </si>
  <si>
    <t>5.336.186,50</t>
  </si>
  <si>
    <t>4.926.160,11</t>
  </si>
  <si>
    <t>6.299.828,52</t>
  </si>
  <si>
    <t>4.418.431,19</t>
  </si>
  <si>
    <t>5.792.099,59</t>
  </si>
  <si>
    <t>9.772.809,42</t>
  </si>
  <si>
    <t>7.891.412,08</t>
  </si>
  <si>
    <t>12.661.087,68</t>
  </si>
  <si>
    <t>11.795.148,20</t>
  </si>
  <si>
    <t>14.996.754,55</t>
  </si>
  <si>
    <t>7,6%</t>
  </si>
  <si>
    <t>13,05%</t>
  </si>
  <si>
    <t>20,02%</t>
  </si>
  <si>
    <t>24,91%</t>
  </si>
  <si>
    <t>31,33%</t>
  </si>
  <si>
    <t>36,78%</t>
  </si>
  <si>
    <t>47,6%</t>
  </si>
  <si>
    <t>56,33%</t>
  </si>
  <si>
    <t>70,34%</t>
  </si>
  <si>
    <t>83,4%</t>
  </si>
  <si>
    <t>6.864.029,10</t>
  </si>
  <si>
    <t>11.790.189,21</t>
  </si>
  <si>
    <t>18.090.017,73</t>
  </si>
  <si>
    <t>22.508.448,92</t>
  </si>
  <si>
    <t>28.300.548,51</t>
  </si>
  <si>
    <t>33.226.708,62</t>
  </si>
  <si>
    <t>42.999.518,04</t>
  </si>
  <si>
    <t>50.890.930,12</t>
  </si>
  <si>
    <t>63.552.017,80</t>
  </si>
  <si>
    <t>75.347.166,00</t>
  </si>
  <si>
    <t>90.343.920,62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</si>
</sst>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[$R$-416]&quot; &quot;#,##0.00;[Red]&quot;-&quot;[$R$-416]&quot; &quot;#,##0.00"/>
    <numFmt numFmtId="167" formatCode="0.00000"/>
    <numFmt numFmtId="168" formatCode="#,##0.00\ %"/>
    <numFmt numFmtId="169" formatCode="#,##0.0000000"/>
    <numFmt numFmtId="170" formatCode="#,##0.0000"/>
    <numFmt numFmtId="171" formatCode="_(* #,##0.00_);_(* \(#,##0.00\);_(* \-??_);_(@_)"/>
    <numFmt numFmtId="172" formatCode="0.0%"/>
    <numFmt numFmtId="173" formatCode="#,##0.000\ &quot;km&quot;"/>
    <numFmt numFmtId="174" formatCode="#,##0.000"/>
    <numFmt numFmtId="175" formatCode="0.0"/>
    <numFmt numFmtId="176" formatCode="_-* #,##0.0000_-;\-* #,##0.0000_-;_-* &quot;-&quot;??_-;_-@_-"/>
    <numFmt numFmtId="177" formatCode="0.000"/>
    <numFmt numFmtId="178" formatCode="0.0000"/>
    <numFmt numFmtId="179" formatCode="#,##0.00000"/>
    <numFmt numFmtId="180" formatCode="_-* #,##0.0000000_-;\-* #,##0.0000000_-;_-* &quot;-&quot;??_-;_-@_-"/>
    <numFmt numFmtId="181" formatCode="_-* #,##0.00000_-;\-* #,##0.00000_-;_-* &quot;-&quot;??_-;_-@_-"/>
    <numFmt numFmtId="182" formatCode="0.000%"/>
    <numFmt numFmtId="183" formatCode="_-* #,##0.0000_-;\-* #,##0.0000_-;_-* &quot;-&quot;????_-;_-@_-"/>
    <numFmt numFmtId="184" formatCode="_(* #,##0.000_);_(* \(#,##0.000\);_(* &quot;-&quot;??_);_(@_)"/>
    <numFmt numFmtId="185" formatCode="0.0000%"/>
    <numFmt numFmtId="186" formatCode="#,##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Comic Sans MS"/>
      <family val="4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1"/>
      <name val="Arial"/>
      <family val="1"/>
    </font>
    <font>
      <b/>
      <sz val="12"/>
      <name val="Arial"/>
      <family val="2"/>
    </font>
    <font>
      <b/>
      <sz val="12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2"/>
      <name val="Arial"/>
      <family val="1"/>
    </font>
    <font>
      <sz val="12"/>
      <name val="Arial"/>
      <family val="1"/>
    </font>
    <font>
      <b/>
      <sz val="12"/>
      <color rgb="FF000000"/>
      <name val="Arial"/>
      <family val="1"/>
    </font>
    <font>
      <sz val="12"/>
      <color rgb="FF000000"/>
      <name val="Arial"/>
      <family val="1"/>
    </font>
    <font>
      <b/>
      <sz val="16"/>
      <name val="Arial"/>
      <family val="1"/>
    </font>
    <font>
      <sz val="16"/>
      <name val="Arial"/>
      <family val="1"/>
    </font>
    <font>
      <b/>
      <sz val="16"/>
      <name val="Arial"/>
      <family val="2"/>
    </font>
    <font>
      <sz val="11"/>
      <name val="Arial"/>
      <family val="1"/>
      <charset val="1"/>
    </font>
    <font>
      <sz val="10"/>
      <name val="MS Sans Serif"/>
      <family val="2"/>
      <charset val="1"/>
    </font>
    <font>
      <sz val="12"/>
      <name val="Arial"/>
      <family val="2"/>
    </font>
    <font>
      <b/>
      <sz val="14"/>
      <name val="Arial"/>
      <family val="1"/>
    </font>
    <font>
      <sz val="14"/>
      <name val="Arial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b/>
      <sz val="14"/>
      <color theme="1"/>
      <name val="Arial"/>
      <family val="2"/>
    </font>
    <font>
      <sz val="12"/>
      <color rgb="FF000000"/>
      <name val="Arial"/>
      <family val="2"/>
    </font>
    <font>
      <b/>
      <vertAlign val="subscript"/>
      <sz val="12"/>
      <name val="Arial"/>
      <family val="2"/>
    </font>
    <font>
      <b/>
      <sz val="12"/>
      <color rgb="FF000000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8ECF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gradientFill degree="45">
        <stop position="0">
          <color theme="0"/>
        </stop>
        <stop position="1">
          <color theme="0" tint="-0.25098422193060094"/>
        </stop>
      </gradientFill>
    </fill>
    <fill>
      <patternFill patternType="solid">
        <fgColor theme="8" tint="0.79998168889431442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FF55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6" fontId="1" fillId="0" borderId="0"/>
    <xf numFmtId="0" fontId="4" fillId="0" borderId="0"/>
    <xf numFmtId="0" fontId="13" fillId="0" borderId="0"/>
    <xf numFmtId="43" fontId="1" fillId="0" borderId="0" applyFont="0" applyFill="0" applyBorder="0" applyAlignment="0" applyProtection="0"/>
    <xf numFmtId="171" fontId="21" fillId="0" borderId="0" applyBorder="0" applyProtection="0"/>
    <xf numFmtId="0" fontId="22" fillId="0" borderId="0"/>
    <xf numFmtId="0" fontId="13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626">
    <xf numFmtId="0" fontId="0" fillId="0" borderId="0" xfId="0"/>
    <xf numFmtId="0" fontId="4" fillId="0" borderId="0" xfId="16" applyFont="1" applyAlignment="1">
      <alignment vertical="center"/>
    </xf>
    <xf numFmtId="0" fontId="4" fillId="0" borderId="0" xfId="16" applyFont="1" applyAlignment="1">
      <alignment horizontal="center" vertical="center"/>
    </xf>
    <xf numFmtId="0" fontId="12" fillId="6" borderId="3" xfId="22" applyFont="1" applyFill="1" applyBorder="1" applyAlignment="1">
      <alignment horizontal="center" vertical="center" wrapText="1"/>
    </xf>
    <xf numFmtId="10" fontId="12" fillId="6" borderId="3" xfId="22" applyNumberFormat="1" applyFont="1" applyFill="1" applyBorder="1" applyAlignment="1">
      <alignment horizontal="center" vertical="center" wrapText="1"/>
    </xf>
    <xf numFmtId="0" fontId="14" fillId="7" borderId="1" xfId="22" applyFont="1" applyFill="1" applyBorder="1" applyAlignment="1">
      <alignment horizontal="center" vertical="center" wrapText="1"/>
    </xf>
    <xf numFmtId="0" fontId="15" fillId="0" borderId="0" xfId="22" applyFont="1" applyAlignment="1">
      <alignment horizontal="center" vertical="center"/>
    </xf>
    <xf numFmtId="0" fontId="16" fillId="8" borderId="1" xfId="22" applyFont="1" applyFill="1" applyBorder="1" applyAlignment="1">
      <alignment horizontal="center" vertical="center" wrapText="1"/>
    </xf>
    <xf numFmtId="4" fontId="16" fillId="8" borderId="1" xfId="22" applyNumberFormat="1" applyFont="1" applyFill="1" applyBorder="1" applyAlignment="1">
      <alignment horizontal="center" vertical="center" wrapText="1"/>
    </xf>
    <xf numFmtId="168" fontId="16" fillId="8" borderId="1" xfId="22" applyNumberFormat="1" applyFont="1" applyFill="1" applyBorder="1" applyAlignment="1">
      <alignment horizontal="center" vertical="center" wrapText="1"/>
    </xf>
    <xf numFmtId="0" fontId="15" fillId="7" borderId="0" xfId="22" applyFont="1" applyFill="1" applyAlignment="1">
      <alignment horizontal="center" vertical="center" wrapText="1"/>
    </xf>
    <xf numFmtId="0" fontId="14" fillId="7" borderId="0" xfId="22" applyFont="1" applyFill="1" applyAlignment="1">
      <alignment horizontal="center" vertical="center" wrapText="1"/>
    </xf>
    <xf numFmtId="0" fontId="15" fillId="0" borderId="0" xfId="22" applyFont="1" applyAlignment="1">
      <alignment horizontal="left" vertical="center"/>
    </xf>
    <xf numFmtId="0" fontId="15" fillId="0" borderId="0" xfId="22" applyFont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left" vertical="center" wrapText="1"/>
    </xf>
    <xf numFmtId="0" fontId="11" fillId="4" borderId="20" xfId="16" applyFont="1" applyFill="1" applyBorder="1" applyAlignment="1">
      <alignment horizontal="left" vertical="center" wrapText="1"/>
    </xf>
    <xf numFmtId="4" fontId="23" fillId="4" borderId="3" xfId="19" applyNumberFormat="1" applyFont="1" applyFill="1" applyBorder="1" applyAlignment="1">
      <alignment horizontal="center" vertical="center"/>
    </xf>
    <xf numFmtId="4" fontId="23" fillId="4" borderId="21" xfId="19" applyNumberFormat="1" applyFont="1" applyFill="1" applyBorder="1" applyAlignment="1">
      <alignment horizontal="center" vertical="center"/>
    </xf>
    <xf numFmtId="4" fontId="23" fillId="4" borderId="22" xfId="19" applyNumberFormat="1" applyFont="1" applyFill="1" applyBorder="1" applyAlignment="1">
      <alignment horizontal="center" vertical="center"/>
    </xf>
    <xf numFmtId="4" fontId="23" fillId="4" borderId="21" xfId="16" applyNumberFormat="1" applyFont="1" applyFill="1" applyBorder="1" applyAlignment="1">
      <alignment horizontal="center" vertical="center"/>
    </xf>
    <xf numFmtId="4" fontId="23" fillId="4" borderId="3" xfId="16" applyNumberFormat="1" applyFont="1" applyFill="1" applyBorder="1" applyAlignment="1">
      <alignment horizontal="center" vertical="center"/>
    </xf>
    <xf numFmtId="4" fontId="23" fillId="4" borderId="20" xfId="16" applyNumberFormat="1" applyFont="1" applyFill="1" applyBorder="1" applyAlignment="1">
      <alignment horizontal="center" vertical="center"/>
    </xf>
    <xf numFmtId="0" fontId="23" fillId="2" borderId="11" xfId="16" applyFont="1" applyFill="1" applyBorder="1" applyAlignment="1">
      <alignment horizontal="left" vertical="center" wrapText="1"/>
    </xf>
    <xf numFmtId="4" fontId="11" fillId="2" borderId="10" xfId="19" applyNumberFormat="1" applyFont="1" applyFill="1" applyBorder="1" applyAlignment="1">
      <alignment horizontal="center" vertical="center"/>
    </xf>
    <xf numFmtId="4" fontId="11" fillId="2" borderId="12" xfId="19" applyNumberFormat="1" applyFont="1" applyFill="1" applyBorder="1" applyAlignment="1">
      <alignment horizontal="center" vertical="center"/>
    </xf>
    <xf numFmtId="4" fontId="11" fillId="2" borderId="13" xfId="19" applyNumberFormat="1" applyFont="1" applyFill="1" applyBorder="1" applyAlignment="1">
      <alignment horizontal="center" vertical="center"/>
    </xf>
    <xf numFmtId="4" fontId="11" fillId="2" borderId="12" xfId="16" applyNumberFormat="1" applyFont="1" applyFill="1" applyBorder="1" applyAlignment="1">
      <alignment horizontal="center" vertical="center"/>
    </xf>
    <xf numFmtId="4" fontId="11" fillId="2" borderId="10" xfId="16" applyNumberFormat="1" applyFont="1" applyFill="1" applyBorder="1" applyAlignment="1">
      <alignment horizontal="center" vertical="center"/>
    </xf>
    <xf numFmtId="4" fontId="11" fillId="2" borderId="11" xfId="19" applyNumberFormat="1" applyFont="1" applyFill="1" applyBorder="1" applyAlignment="1">
      <alignment horizontal="center" vertical="center"/>
    </xf>
    <xf numFmtId="4" fontId="23" fillId="3" borderId="0" xfId="19" applyNumberFormat="1" applyFont="1" applyFill="1" applyBorder="1" applyAlignment="1">
      <alignment horizontal="center" vertical="center"/>
    </xf>
    <xf numFmtId="4" fontId="23" fillId="3" borderId="15" xfId="19" applyNumberFormat="1" applyFont="1" applyFill="1" applyBorder="1" applyAlignment="1">
      <alignment horizontal="center" vertical="center"/>
    </xf>
    <xf numFmtId="4" fontId="23" fillId="0" borderId="15" xfId="19" applyNumberFormat="1" applyFont="1" applyFill="1" applyBorder="1" applyAlignment="1">
      <alignment horizontal="center" vertical="center"/>
    </xf>
    <xf numFmtId="4" fontId="23" fillId="0" borderId="15" xfId="19" applyNumberFormat="1" applyFont="1" applyBorder="1" applyAlignment="1">
      <alignment horizontal="center" vertical="center"/>
    </xf>
    <xf numFmtId="4" fontId="23" fillId="0" borderId="16" xfId="19" applyNumberFormat="1" applyFont="1" applyBorder="1" applyAlignment="1">
      <alignment horizontal="center" vertical="center"/>
    </xf>
    <xf numFmtId="4" fontId="23" fillId="0" borderId="15" xfId="16" applyNumberFormat="1" applyFont="1" applyBorder="1" applyAlignment="1">
      <alignment horizontal="center" vertical="center"/>
    </xf>
    <xf numFmtId="4" fontId="23" fillId="0" borderId="0" xfId="16" applyNumberFormat="1" applyFont="1" applyAlignment="1">
      <alignment horizontal="center" vertical="center"/>
    </xf>
    <xf numFmtId="4" fontId="23" fillId="0" borderId="14" xfId="19" applyNumberFormat="1" applyFont="1" applyBorder="1" applyAlignment="1">
      <alignment horizontal="right" vertical="center"/>
    </xf>
    <xf numFmtId="1" fontId="23" fillId="0" borderId="14" xfId="19" applyNumberFormat="1" applyFont="1" applyFill="1" applyBorder="1" applyAlignment="1">
      <alignment horizontal="left" vertical="center" wrapText="1"/>
    </xf>
    <xf numFmtId="4" fontId="11" fillId="0" borderId="14" xfId="16" applyNumberFormat="1" applyFont="1" applyBorder="1" applyAlignment="1">
      <alignment horizontal="center" vertical="center"/>
    </xf>
    <xf numFmtId="4" fontId="11" fillId="4" borderId="20" xfId="16" applyNumberFormat="1" applyFont="1" applyFill="1" applyBorder="1" applyAlignment="1">
      <alignment horizontal="center" vertical="center"/>
    </xf>
    <xf numFmtId="4" fontId="11" fillId="0" borderId="17" xfId="16" applyNumberFormat="1" applyFont="1" applyBorder="1" applyAlignment="1">
      <alignment horizontal="center" vertical="center"/>
    </xf>
    <xf numFmtId="0" fontId="23" fillId="0" borderId="14" xfId="17" applyNumberFormat="1" applyFont="1" applyBorder="1" applyAlignment="1">
      <alignment horizontal="center" vertical="center"/>
    </xf>
    <xf numFmtId="4" fontId="23" fillId="0" borderId="0" xfId="16" applyNumberFormat="1" applyFont="1" applyBorder="1" applyAlignment="1">
      <alignment horizontal="center" vertical="center"/>
    </xf>
    <xf numFmtId="0" fontId="23" fillId="0" borderId="17" xfId="17" applyNumberFormat="1" applyFont="1" applyBorder="1" applyAlignment="1">
      <alignment horizontal="center" vertical="center"/>
    </xf>
    <xf numFmtId="4" fontId="23" fillId="3" borderId="4" xfId="19" applyNumberFormat="1" applyFont="1" applyFill="1" applyBorder="1" applyAlignment="1">
      <alignment horizontal="center" vertical="center"/>
    </xf>
    <xf numFmtId="4" fontId="23" fillId="3" borderId="18" xfId="19" applyNumberFormat="1" applyFont="1" applyFill="1" applyBorder="1" applyAlignment="1">
      <alignment horizontal="center" vertical="center"/>
    </xf>
    <xf numFmtId="4" fontId="23" fillId="0" borderId="18" xfId="19" applyNumberFormat="1" applyFont="1" applyBorder="1" applyAlignment="1">
      <alignment horizontal="center" vertical="center"/>
    </xf>
    <xf numFmtId="4" fontId="23" fillId="0" borderId="19" xfId="19" applyNumberFormat="1" applyFont="1" applyBorder="1" applyAlignment="1">
      <alignment horizontal="center" vertical="center"/>
    </xf>
    <xf numFmtId="4" fontId="23" fillId="0" borderId="18" xfId="16" applyNumberFormat="1" applyFont="1" applyBorder="1" applyAlignment="1">
      <alignment horizontal="center" vertical="center"/>
    </xf>
    <xf numFmtId="4" fontId="23" fillId="0" borderId="4" xfId="16" applyNumberFormat="1" applyFont="1" applyBorder="1" applyAlignment="1">
      <alignment horizontal="center" vertical="center"/>
    </xf>
    <xf numFmtId="4" fontId="23" fillId="0" borderId="17" xfId="19" applyNumberFormat="1" applyFont="1" applyBorder="1" applyAlignment="1">
      <alignment horizontal="right" vertical="center"/>
    </xf>
    <xf numFmtId="4" fontId="11" fillId="0" borderId="40" xfId="16" applyNumberFormat="1" applyFont="1" applyBorder="1" applyAlignment="1">
      <alignment horizontal="center" vertical="center"/>
    </xf>
    <xf numFmtId="43" fontId="11" fillId="5" borderId="24" xfId="17" applyFont="1" applyFill="1" applyBorder="1" applyAlignment="1">
      <alignment horizontal="center" vertical="center"/>
    </xf>
    <xf numFmtId="43" fontId="11" fillId="5" borderId="5" xfId="17" applyFont="1" applyFill="1" applyBorder="1" applyAlignment="1">
      <alignment horizontal="center" vertical="center"/>
    </xf>
    <xf numFmtId="43" fontId="11" fillId="5" borderId="25" xfId="17" applyFont="1" applyFill="1" applyBorder="1" applyAlignment="1">
      <alignment horizontal="center" vertical="center"/>
    </xf>
    <xf numFmtId="43" fontId="11" fillId="5" borderId="6" xfId="17" applyFont="1" applyFill="1" applyBorder="1" applyAlignment="1">
      <alignment horizontal="center" vertical="center"/>
    </xf>
    <xf numFmtId="43" fontId="11" fillId="5" borderId="26" xfId="17" applyFont="1" applyFill="1" applyBorder="1" applyAlignment="1">
      <alignment horizontal="center" vertical="center"/>
    </xf>
    <xf numFmtId="43" fontId="11" fillId="5" borderId="8" xfId="17" applyFont="1" applyFill="1" applyBorder="1" applyAlignment="1">
      <alignment horizontal="center" vertical="center"/>
    </xf>
    <xf numFmtId="1" fontId="23" fillId="0" borderId="17" xfId="19" applyNumberFormat="1" applyFont="1" applyFill="1" applyBorder="1" applyAlignment="1">
      <alignment horizontal="left" vertical="center" wrapText="1"/>
    </xf>
    <xf numFmtId="4" fontId="11" fillId="2" borderId="12" xfId="19" applyNumberFormat="1" applyFont="1" applyFill="1" applyBorder="1" applyAlignment="1">
      <alignment horizontal="center" vertical="center" wrapText="1"/>
    </xf>
    <xf numFmtId="4" fontId="23" fillId="0" borderId="14" xfId="16" applyNumberFormat="1" applyFont="1" applyBorder="1" applyAlignment="1">
      <alignment horizontal="center" vertical="center"/>
    </xf>
    <xf numFmtId="4" fontId="23" fillId="4" borderId="21" xfId="19" applyNumberFormat="1" applyFont="1" applyFill="1" applyBorder="1" applyAlignment="1">
      <alignment horizontal="center" vertical="center" wrapText="1"/>
    </xf>
    <xf numFmtId="4" fontId="23" fillId="0" borderId="15" xfId="19" applyNumberFormat="1" applyFont="1" applyBorder="1" applyAlignment="1">
      <alignment horizontal="center" vertical="center" wrapText="1"/>
    </xf>
    <xf numFmtId="4" fontId="23" fillId="0" borderId="18" xfId="19" applyNumberFormat="1" applyFont="1" applyBorder="1" applyAlignment="1">
      <alignment horizontal="center" vertical="center" wrapText="1"/>
    </xf>
    <xf numFmtId="0" fontId="14" fillId="0" borderId="1" xfId="22" applyFont="1" applyFill="1" applyBorder="1" applyAlignment="1">
      <alignment horizontal="center" vertical="center" wrapText="1"/>
    </xf>
    <xf numFmtId="0" fontId="14" fillId="0" borderId="1" xfId="22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left" vertical="center" wrapText="1"/>
    </xf>
    <xf numFmtId="4" fontId="16" fillId="8" borderId="1" xfId="0" applyNumberFormat="1" applyFont="1" applyFill="1" applyBorder="1" applyAlignment="1">
      <alignment horizontal="center" vertical="center" wrapText="1"/>
    </xf>
    <xf numFmtId="168" fontId="16" fillId="8" borderId="1" xfId="0" applyNumberFormat="1" applyFont="1" applyFill="1" applyBorder="1" applyAlignment="1">
      <alignment horizontal="center" vertical="center" wrapText="1"/>
    </xf>
    <xf numFmtId="4" fontId="17" fillId="7" borderId="1" xfId="0" applyNumberFormat="1" applyFont="1" applyFill="1" applyBorder="1" applyAlignment="1">
      <alignment horizontal="center" vertical="center" wrapText="1"/>
    </xf>
    <xf numFmtId="168" fontId="17" fillId="7" borderId="1" xfId="0" applyNumberFormat="1" applyFont="1" applyFill="1" applyBorder="1" applyAlignment="1">
      <alignment horizontal="center" vertical="center" wrapText="1"/>
    </xf>
    <xf numFmtId="167" fontId="15" fillId="0" borderId="0" xfId="22" applyNumberFormat="1" applyFont="1" applyAlignment="1">
      <alignment horizontal="center" vertical="center"/>
    </xf>
    <xf numFmtId="0" fontId="15" fillId="9" borderId="0" xfId="22" applyFont="1" applyFill="1" applyAlignment="1">
      <alignment horizontal="center" vertical="center"/>
    </xf>
    <xf numFmtId="0" fontId="17" fillId="8" borderId="39" xfId="0" applyFont="1" applyFill="1" applyBorder="1" applyAlignment="1">
      <alignment horizontal="center" vertical="center" wrapText="1"/>
    </xf>
    <xf numFmtId="4" fontId="23" fillId="0" borderId="15" xfId="16" applyNumberFormat="1" applyFont="1" applyFill="1" applyBorder="1" applyAlignment="1">
      <alignment horizontal="center" vertical="center"/>
    </xf>
    <xf numFmtId="4" fontId="23" fillId="0" borderId="15" xfId="19" applyNumberFormat="1" applyFont="1" applyFill="1" applyBorder="1" applyAlignment="1">
      <alignment horizontal="center" vertical="center" wrapText="1"/>
    </xf>
    <xf numFmtId="4" fontId="23" fillId="0" borderId="14" xfId="19" applyNumberFormat="1" applyFont="1" applyFill="1" applyBorder="1" applyAlignment="1">
      <alignment horizontal="right" vertical="center"/>
    </xf>
    <xf numFmtId="4" fontId="23" fillId="0" borderId="14" xfId="16" applyNumberFormat="1" applyFont="1" applyFill="1" applyBorder="1" applyAlignment="1">
      <alignment horizontal="center" vertical="center"/>
    </xf>
    <xf numFmtId="0" fontId="15" fillId="7" borderId="0" xfId="0" applyFont="1" applyFill="1" applyAlignment="1">
      <alignment horizontal="left" vertical="center" wrapText="1"/>
    </xf>
    <xf numFmtId="0" fontId="15" fillId="7" borderId="0" xfId="0" applyFont="1" applyFill="1" applyAlignment="1">
      <alignment horizontal="center" vertical="center" wrapText="1"/>
    </xf>
    <xf numFmtId="0" fontId="16" fillId="8" borderId="35" xfId="0" applyFont="1" applyFill="1" applyBorder="1" applyAlignment="1">
      <alignment horizontal="center" vertical="center" wrapText="1"/>
    </xf>
    <xf numFmtId="0" fontId="14" fillId="7" borderId="1" xfId="22" applyFont="1" applyFill="1" applyBorder="1" applyAlignment="1">
      <alignment horizontal="center" vertical="center" wrapText="1"/>
    </xf>
    <xf numFmtId="0" fontId="16" fillId="8" borderId="1" xfId="22" applyFont="1" applyFill="1" applyBorder="1" applyAlignment="1">
      <alignment horizontal="center" vertical="center" wrapText="1"/>
    </xf>
    <xf numFmtId="0" fontId="14" fillId="7" borderId="1" xfId="22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0" fontId="14" fillId="0" borderId="1" xfId="22" applyFont="1" applyFill="1" applyBorder="1" applyAlignment="1">
      <alignment horizontal="center" vertical="center" wrapText="1"/>
    </xf>
    <xf numFmtId="4" fontId="4" fillId="0" borderId="0" xfId="16" applyNumberFormat="1" applyFont="1" applyAlignment="1">
      <alignment horizontal="center" vertical="center"/>
    </xf>
    <xf numFmtId="4" fontId="3" fillId="0" borderId="0" xfId="16" applyNumberFormat="1" applyFont="1" applyAlignment="1">
      <alignment horizontal="center" vertical="center"/>
    </xf>
    <xf numFmtId="4" fontId="4" fillId="0" borderId="0" xfId="16" applyNumberFormat="1" applyFont="1" applyAlignment="1">
      <alignment vertical="center"/>
    </xf>
    <xf numFmtId="0" fontId="23" fillId="0" borderId="0" xfId="17" applyNumberFormat="1" applyFont="1" applyAlignment="1">
      <alignment vertical="center"/>
    </xf>
    <xf numFmtId="1" fontId="23" fillId="0" borderId="0" xfId="16" applyNumberFormat="1" applyFont="1" applyAlignment="1">
      <alignment vertical="center" wrapText="1"/>
    </xf>
    <xf numFmtId="164" fontId="23" fillId="0" borderId="0" xfId="19" applyFont="1" applyAlignment="1">
      <alignment horizontal="center" vertical="center"/>
    </xf>
    <xf numFmtId="164" fontId="23" fillId="0" borderId="0" xfId="19" applyFont="1" applyAlignment="1">
      <alignment horizontal="right" vertical="center"/>
    </xf>
    <xf numFmtId="164" fontId="23" fillId="0" borderId="0" xfId="19" applyFont="1" applyAlignment="1">
      <alignment horizontal="center" vertical="center" wrapText="1"/>
    </xf>
    <xf numFmtId="4" fontId="11" fillId="0" borderId="0" xfId="16" applyNumberFormat="1" applyFont="1" applyAlignment="1">
      <alignment horizontal="center" vertical="center"/>
    </xf>
    <xf numFmtId="0" fontId="4" fillId="0" borderId="0" xfId="17" applyNumberFormat="1" applyFont="1" applyAlignment="1">
      <alignment vertical="center"/>
    </xf>
    <xf numFmtId="1" fontId="4" fillId="0" borderId="0" xfId="16" applyNumberFormat="1" applyFont="1" applyAlignment="1">
      <alignment vertical="center" wrapText="1"/>
    </xf>
    <xf numFmtId="164" fontId="4" fillId="0" borderId="0" xfId="19" applyFont="1" applyAlignment="1">
      <alignment horizontal="center" vertical="center"/>
    </xf>
    <xf numFmtId="164" fontId="4" fillId="0" borderId="0" xfId="19" applyFont="1" applyAlignment="1">
      <alignment horizontal="right" vertical="center"/>
    </xf>
    <xf numFmtId="164" fontId="4" fillId="0" borderId="0" xfId="19" applyFont="1" applyAlignment="1">
      <alignment horizontal="center" vertical="center" wrapText="1"/>
    </xf>
    <xf numFmtId="4" fontId="23" fillId="0" borderId="0" xfId="19" applyNumberFormat="1" applyFont="1" applyFill="1" applyBorder="1" applyAlignment="1">
      <alignment horizontal="center" vertical="center"/>
    </xf>
    <xf numFmtId="4" fontId="23" fillId="0" borderId="16" xfId="19" applyNumberFormat="1" applyFont="1" applyFill="1" applyBorder="1" applyAlignment="1">
      <alignment horizontal="center" vertical="center"/>
    </xf>
    <xf numFmtId="0" fontId="4" fillId="0" borderId="0" xfId="16" applyFont="1" applyFill="1" applyAlignment="1">
      <alignment vertical="center"/>
    </xf>
    <xf numFmtId="170" fontId="15" fillId="0" borderId="0" xfId="31" applyNumberFormat="1" applyFont="1" applyAlignment="1">
      <alignment horizontal="center" vertical="center"/>
    </xf>
    <xf numFmtId="0" fontId="14" fillId="7" borderId="0" xfId="0" applyFont="1" applyFill="1" applyBorder="1" applyAlignment="1">
      <alignment horizontal="center" vertical="center" wrapText="1"/>
    </xf>
    <xf numFmtId="0" fontId="14" fillId="7" borderId="1" xfId="22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4" fontId="14" fillId="7" borderId="0" xfId="35" applyFont="1" applyFill="1" applyAlignment="1">
      <alignment horizontal="center" vertical="center" wrapText="1"/>
    </xf>
    <xf numFmtId="0" fontId="14" fillId="7" borderId="1" xfId="22" applyFont="1" applyFill="1" applyBorder="1" applyAlignment="1">
      <alignment horizontal="left" vertical="center" wrapText="1"/>
    </xf>
    <xf numFmtId="0" fontId="10" fillId="0" borderId="0" xfId="22"/>
    <xf numFmtId="0" fontId="15" fillId="7" borderId="0" xfId="0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left" vertical="center" wrapText="1"/>
    </xf>
    <xf numFmtId="0" fontId="14" fillId="7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0" xfId="22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9" fontId="15" fillId="10" borderId="0" xfId="22" applyNumberFormat="1" applyFont="1" applyFill="1" applyAlignment="1">
      <alignment horizontal="center" vertical="center"/>
    </xf>
    <xf numFmtId="0" fontId="26" fillId="0" borderId="0" xfId="0" applyFont="1"/>
    <xf numFmtId="0" fontId="26" fillId="0" borderId="0" xfId="36" applyFont="1" applyAlignment="1">
      <alignment horizontal="center" vertical="center"/>
    </xf>
    <xf numFmtId="0" fontId="27" fillId="11" borderId="1" xfId="36" applyFont="1" applyFill="1" applyBorder="1" applyAlignment="1">
      <alignment horizontal="center" vertical="center"/>
    </xf>
    <xf numFmtId="0" fontId="27" fillId="0" borderId="0" xfId="36" applyFont="1" applyAlignment="1">
      <alignment horizontal="center" vertical="center"/>
    </xf>
    <xf numFmtId="0" fontId="11" fillId="7" borderId="1" xfId="22" applyFont="1" applyFill="1" applyBorder="1" applyAlignment="1">
      <alignment horizontal="center" vertical="center" wrapText="1"/>
    </xf>
    <xf numFmtId="0" fontId="11" fillId="0" borderId="1" xfId="22" applyFont="1" applyFill="1" applyBorder="1" applyAlignment="1">
      <alignment horizontal="center" vertical="center" wrapText="1"/>
    </xf>
    <xf numFmtId="0" fontId="11" fillId="0" borderId="1" xfId="22" applyFont="1" applyFill="1" applyBorder="1" applyAlignment="1">
      <alignment horizontal="center" vertical="center" wrapText="1"/>
    </xf>
    <xf numFmtId="0" fontId="11" fillId="7" borderId="1" xfId="22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4" fontId="26" fillId="0" borderId="0" xfId="36" applyNumberFormat="1" applyFont="1" applyAlignment="1">
      <alignment horizontal="center" vertical="center"/>
    </xf>
    <xf numFmtId="172" fontId="26" fillId="0" borderId="0" xfId="36" applyNumberFormat="1" applyFont="1" applyAlignment="1">
      <alignment horizontal="center" vertical="center"/>
    </xf>
    <xf numFmtId="4" fontId="27" fillId="11" borderId="1" xfId="36" applyNumberFormat="1" applyFont="1" applyFill="1" applyBorder="1" applyAlignment="1">
      <alignment horizontal="center" vertical="center"/>
    </xf>
    <xf numFmtId="175" fontId="26" fillId="0" borderId="0" xfId="36" applyNumberFormat="1" applyFont="1" applyAlignment="1">
      <alignment horizontal="center" vertical="center"/>
    </xf>
    <xf numFmtId="0" fontId="27" fillId="13" borderId="1" xfId="36" applyFont="1" applyFill="1" applyBorder="1" applyAlignment="1">
      <alignment horizontal="center" vertical="center"/>
    </xf>
    <xf numFmtId="4" fontId="27" fillId="13" borderId="1" xfId="36" applyNumberFormat="1" applyFont="1" applyFill="1" applyBorder="1" applyAlignment="1">
      <alignment horizontal="center" vertical="center" wrapText="1"/>
    </xf>
    <xf numFmtId="172" fontId="27" fillId="13" borderId="1" xfId="36" applyNumberFormat="1" applyFont="1" applyFill="1" applyBorder="1" applyAlignment="1">
      <alignment horizontal="center" vertical="center"/>
    </xf>
    <xf numFmtId="0" fontId="26" fillId="0" borderId="1" xfId="37" applyFont="1" applyBorder="1" applyAlignment="1">
      <alignment horizontal="center" vertical="center"/>
    </xf>
    <xf numFmtId="4" fontId="26" fillId="0" borderId="1" xfId="36" applyNumberFormat="1" applyFont="1" applyBorder="1" applyAlignment="1">
      <alignment horizontal="center" vertical="center"/>
    </xf>
    <xf numFmtId="0" fontId="26" fillId="0" borderId="1" xfId="36" applyFont="1" applyBorder="1" applyAlignment="1">
      <alignment horizontal="center" vertical="center"/>
    </xf>
    <xf numFmtId="173" fontId="26" fillId="0" borderId="1" xfId="36" applyNumberFormat="1" applyFont="1" applyBorder="1" applyAlignment="1">
      <alignment horizontal="center" vertical="center"/>
    </xf>
    <xf numFmtId="174" fontId="26" fillId="0" borderId="1" xfId="36" applyNumberFormat="1" applyFont="1" applyBorder="1" applyAlignment="1">
      <alignment horizontal="center" vertical="center"/>
    </xf>
    <xf numFmtId="172" fontId="26" fillId="0" borderId="1" xfId="36" applyNumberFormat="1" applyFont="1" applyBorder="1" applyAlignment="1">
      <alignment horizontal="center" vertical="center"/>
    </xf>
    <xf numFmtId="4" fontId="27" fillId="0" borderId="1" xfId="36" applyNumberFormat="1" applyFont="1" applyBorder="1" applyAlignment="1">
      <alignment horizontal="center" vertical="center"/>
    </xf>
    <xf numFmtId="10" fontId="26" fillId="0" borderId="1" xfId="36" applyNumberFormat="1" applyFont="1" applyBorder="1" applyAlignment="1">
      <alignment horizontal="center" vertical="center"/>
    </xf>
    <xf numFmtId="10" fontId="26" fillId="12" borderId="1" xfId="36" applyNumberFormat="1" applyFont="1" applyFill="1" applyBorder="1" applyAlignment="1">
      <alignment horizontal="center" vertical="center"/>
    </xf>
    <xf numFmtId="0" fontId="23" fillId="0" borderId="0" xfId="37" applyFont="1" applyAlignment="1">
      <alignment vertical="center"/>
    </xf>
    <xf numFmtId="49" fontId="23" fillId="0" borderId="0" xfId="37" applyNumberFormat="1" applyFont="1" applyAlignment="1">
      <alignment vertical="center"/>
    </xf>
    <xf numFmtId="4" fontId="23" fillId="0" borderId="0" xfId="37" applyNumberFormat="1" applyFont="1" applyAlignment="1">
      <alignment vertical="center"/>
    </xf>
    <xf numFmtId="0" fontId="11" fillId="13" borderId="1" xfId="38" applyFont="1" applyFill="1" applyBorder="1" applyAlignment="1">
      <alignment horizontal="center" vertical="center"/>
    </xf>
    <xf numFmtId="0" fontId="11" fillId="13" borderId="1" xfId="37" applyFont="1" applyFill="1" applyBorder="1" applyAlignment="1">
      <alignment horizontal="center" vertical="center"/>
    </xf>
    <xf numFmtId="0" fontId="11" fillId="13" borderId="1" xfId="37" applyFont="1" applyFill="1" applyBorder="1" applyAlignment="1">
      <alignment horizontal="center" vertical="center" wrapText="1"/>
    </xf>
    <xf numFmtId="0" fontId="11" fillId="3" borderId="1" xfId="39" applyFont="1" applyFill="1" applyBorder="1" applyAlignment="1">
      <alignment horizontal="center" vertical="center" wrapText="1"/>
    </xf>
    <xf numFmtId="0" fontId="11" fillId="3" borderId="1" xfId="37" applyFont="1" applyFill="1" applyBorder="1" applyAlignment="1">
      <alignment horizontal="left" vertical="center"/>
    </xf>
    <xf numFmtId="0" fontId="23" fillId="3" borderId="1" xfId="37" applyFont="1" applyFill="1" applyBorder="1" applyAlignment="1">
      <alignment horizontal="center" vertical="center"/>
    </xf>
    <xf numFmtId="4" fontId="23" fillId="3" borderId="1" xfId="38" applyNumberFormat="1" applyFont="1" applyFill="1" applyBorder="1" applyAlignment="1">
      <alignment vertical="center"/>
    </xf>
    <xf numFmtId="4" fontId="23" fillId="3" borderId="1" xfId="37" applyNumberFormat="1" applyFont="1" applyFill="1" applyBorder="1" applyAlignment="1">
      <alignment vertical="center"/>
    </xf>
    <xf numFmtId="4" fontId="11" fillId="3" borderId="1" xfId="37" applyNumberFormat="1" applyFont="1" applyFill="1" applyBorder="1" applyAlignment="1">
      <alignment horizontal="right" vertical="center"/>
    </xf>
    <xf numFmtId="0" fontId="23" fillId="3" borderId="1" xfId="39" applyFont="1" applyFill="1" applyBorder="1" applyAlignment="1">
      <alignment horizontal="center" vertical="center" wrapText="1"/>
    </xf>
    <xf numFmtId="0" fontId="23" fillId="3" borderId="1" xfId="37" applyFont="1" applyFill="1" applyBorder="1" applyAlignment="1">
      <alignment horizontal="left" vertical="center"/>
    </xf>
    <xf numFmtId="4" fontId="23" fillId="3" borderId="1" xfId="37" applyNumberFormat="1" applyFont="1" applyFill="1" applyBorder="1" applyAlignment="1">
      <alignment horizontal="right" vertical="center"/>
    </xf>
    <xf numFmtId="4" fontId="11" fillId="11" borderId="1" xfId="37" applyNumberFormat="1" applyFont="1" applyFill="1" applyBorder="1" applyAlignment="1">
      <alignment vertical="center"/>
    </xf>
    <xf numFmtId="4" fontId="23" fillId="3" borderId="1" xfId="38" applyNumberFormat="1" applyFont="1" applyFill="1" applyBorder="1" applyAlignment="1">
      <alignment horizontal="center" vertical="center"/>
    </xf>
    <xf numFmtId="4" fontId="23" fillId="3" borderId="1" xfId="37" applyNumberFormat="1" applyFont="1" applyFill="1" applyBorder="1" applyAlignment="1">
      <alignment horizontal="center" vertical="center"/>
    </xf>
    <xf numFmtId="4" fontId="11" fillId="3" borderId="1" xfId="37" applyNumberFormat="1" applyFont="1" applyFill="1" applyBorder="1" applyAlignment="1">
      <alignment horizontal="center" vertical="center"/>
    </xf>
    <xf numFmtId="0" fontId="11" fillId="3" borderId="1" xfId="39" applyFont="1" applyFill="1" applyBorder="1" applyAlignment="1">
      <alignment horizontal="right" vertical="center" wrapText="1"/>
    </xf>
    <xf numFmtId="43" fontId="23" fillId="0" borderId="0" xfId="23" applyFont="1" applyAlignment="1">
      <alignment vertical="center"/>
    </xf>
    <xf numFmtId="0" fontId="11" fillId="3" borderId="0" xfId="0" applyFont="1" applyFill="1" applyAlignment="1">
      <alignment vertical="center"/>
    </xf>
    <xf numFmtId="0" fontId="23" fillId="0" borderId="0" xfId="37" applyFont="1" applyAlignment="1">
      <alignment horizontal="center" vertical="center"/>
    </xf>
    <xf numFmtId="176" fontId="23" fillId="0" borderId="0" xfId="5" applyNumberFormat="1" applyFont="1" applyAlignment="1">
      <alignment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43" fontId="23" fillId="0" borderId="0" xfId="25" applyFont="1" applyFill="1" applyAlignment="1">
      <alignment horizontal="center" vertical="center"/>
    </xf>
    <xf numFmtId="43" fontId="23" fillId="0" borderId="0" xfId="25" applyFont="1" applyFill="1" applyAlignment="1">
      <alignment vertical="center"/>
    </xf>
    <xf numFmtId="0" fontId="11" fillId="14" borderId="1" xfId="41" applyFont="1" applyFill="1" applyBorder="1" applyAlignment="1">
      <alignment horizontal="center" vertical="center" wrapText="1"/>
    </xf>
    <xf numFmtId="0" fontId="11" fillId="14" borderId="1" xfId="41" applyFont="1" applyFill="1" applyBorder="1" applyAlignment="1">
      <alignment horizontal="left" vertical="center" wrapText="1"/>
    </xf>
    <xf numFmtId="43" fontId="11" fillId="14" borderId="1" xfId="25" applyFont="1" applyFill="1" applyBorder="1" applyAlignment="1">
      <alignment horizontal="center" vertical="center"/>
    </xf>
    <xf numFmtId="43" fontId="11" fillId="14" borderId="1" xfId="25" applyFont="1" applyFill="1" applyBorder="1" applyAlignment="1">
      <alignment vertical="center"/>
    </xf>
    <xf numFmtId="0" fontId="30" fillId="0" borderId="1" xfId="41" applyFont="1" applyBorder="1" applyAlignment="1">
      <alignment horizontal="center" vertical="center" wrapText="1"/>
    </xf>
    <xf numFmtId="0" fontId="30" fillId="0" borderId="1" xfId="41" applyFont="1" applyBorder="1" applyAlignment="1">
      <alignment horizontal="left" vertical="center" wrapText="1"/>
    </xf>
    <xf numFmtId="43" fontId="23" fillId="0" borderId="1" xfId="25" applyFont="1" applyFill="1" applyBorder="1" applyAlignment="1">
      <alignment horizontal="center" vertical="center"/>
    </xf>
    <xf numFmtId="43" fontId="23" fillId="0" borderId="1" xfId="25" applyFont="1" applyFill="1" applyBorder="1" applyAlignment="1">
      <alignment vertical="center"/>
    </xf>
    <xf numFmtId="4" fontId="26" fillId="0" borderId="1" xfId="36" applyNumberFormat="1" applyFont="1" applyBorder="1" applyAlignment="1">
      <alignment vertical="center"/>
    </xf>
    <xf numFmtId="0" fontId="23" fillId="0" borderId="1" xfId="41" applyFont="1" applyBorder="1" applyAlignment="1">
      <alignment horizontal="center" vertical="center" wrapText="1"/>
    </xf>
    <xf numFmtId="0" fontId="23" fillId="0" borderId="1" xfId="41" applyFont="1" applyBorder="1" applyAlignment="1">
      <alignment horizontal="left" vertical="center" wrapText="1"/>
    </xf>
    <xf numFmtId="4" fontId="11" fillId="14" borderId="1" xfId="41" applyNumberFormat="1" applyFont="1" applyFill="1" applyBorder="1" applyAlignment="1">
      <alignment vertical="center"/>
    </xf>
    <xf numFmtId="2" fontId="26" fillId="0" borderId="0" xfId="0" applyNumberFormat="1" applyFont="1"/>
    <xf numFmtId="178" fontId="26" fillId="0" borderId="0" xfId="0" applyNumberFormat="1" applyFont="1"/>
    <xf numFmtId="2" fontId="26" fillId="0" borderId="1" xfId="0" applyNumberFormat="1" applyFont="1" applyBorder="1" applyAlignment="1">
      <alignment vertical="center"/>
    </xf>
    <xf numFmtId="178" fontId="26" fillId="0" borderId="1" xfId="0" applyNumberFormat="1" applyFont="1" applyBorder="1" applyAlignment="1">
      <alignment vertical="center"/>
    </xf>
    <xf numFmtId="43" fontId="23" fillId="3" borderId="1" xfId="23" applyFont="1" applyFill="1" applyBorder="1" applyAlignment="1">
      <alignment vertical="center"/>
    </xf>
    <xf numFmtId="43" fontId="11" fillId="3" borderId="1" xfId="23" applyFont="1" applyFill="1" applyBorder="1" applyAlignment="1">
      <alignment vertical="center"/>
    </xf>
    <xf numFmtId="176" fontId="23" fillId="3" borderId="1" xfId="5" applyNumberFormat="1" applyFont="1" applyFill="1" applyBorder="1" applyAlignment="1">
      <alignment horizontal="right" vertical="center"/>
    </xf>
    <xf numFmtId="0" fontId="11" fillId="13" borderId="1" xfId="37" applyFont="1" applyFill="1" applyBorder="1" applyAlignment="1">
      <alignment horizontal="center" vertical="center"/>
    </xf>
    <xf numFmtId="43" fontId="11" fillId="15" borderId="1" xfId="23" applyFont="1" applyFill="1" applyBorder="1" applyAlignment="1">
      <alignment vertical="center"/>
    </xf>
    <xf numFmtId="176" fontId="11" fillId="13" borderId="1" xfId="5" applyNumberFormat="1" applyFont="1" applyFill="1" applyBorder="1" applyAlignment="1">
      <alignment horizontal="center" vertical="center"/>
    </xf>
    <xf numFmtId="0" fontId="23" fillId="0" borderId="1" xfId="39" applyFont="1" applyFill="1" applyBorder="1" applyAlignment="1">
      <alignment horizontal="center" vertical="center" wrapText="1"/>
    </xf>
    <xf numFmtId="0" fontId="11" fillId="0" borderId="1" xfId="39" applyFont="1" applyFill="1" applyBorder="1" applyAlignment="1">
      <alignment horizontal="center" vertical="center" wrapText="1"/>
    </xf>
    <xf numFmtId="0" fontId="11" fillId="0" borderId="1" xfId="37" applyFont="1" applyFill="1" applyBorder="1" applyAlignment="1">
      <alignment horizontal="left" vertical="center"/>
    </xf>
    <xf numFmtId="0" fontId="23" fillId="0" borderId="1" xfId="37" applyFont="1" applyFill="1" applyBorder="1" applyAlignment="1">
      <alignment horizontal="center" vertical="center"/>
    </xf>
    <xf numFmtId="176" fontId="23" fillId="3" borderId="1" xfId="5" applyNumberFormat="1" applyFont="1" applyFill="1" applyBorder="1" applyAlignment="1">
      <alignment horizontal="center" vertical="center"/>
    </xf>
    <xf numFmtId="176" fontId="11" fillId="3" borderId="1" xfId="5" applyNumberFormat="1" applyFont="1" applyFill="1" applyBorder="1" applyAlignment="1">
      <alignment horizontal="center" vertical="center"/>
    </xf>
    <xf numFmtId="4" fontId="23" fillId="0" borderId="1" xfId="37" applyNumberFormat="1" applyFont="1" applyFill="1" applyBorder="1" applyAlignment="1">
      <alignment horizontal="center" vertical="center"/>
    </xf>
    <xf numFmtId="4" fontId="11" fillId="15" borderId="1" xfId="37" applyNumberFormat="1" applyFont="1" applyFill="1" applyBorder="1" applyAlignment="1">
      <alignment horizontal="center" vertical="center"/>
    </xf>
    <xf numFmtId="176" fontId="23" fillId="0" borderId="0" xfId="5" applyNumberFormat="1" applyFont="1" applyAlignment="1">
      <alignment horizontal="center" vertical="center"/>
    </xf>
    <xf numFmtId="4" fontId="23" fillId="0" borderId="0" xfId="37" applyNumberFormat="1" applyFont="1" applyAlignment="1">
      <alignment horizontal="center" vertical="center"/>
    </xf>
    <xf numFmtId="0" fontId="11" fillId="3" borderId="1" xfId="37" applyFont="1" applyFill="1" applyBorder="1" applyAlignment="1">
      <alignment horizontal="left" vertical="center" wrapText="1"/>
    </xf>
    <xf numFmtId="0" fontId="11" fillId="3" borderId="1" xfId="37" applyFont="1" applyFill="1" applyBorder="1" applyAlignment="1">
      <alignment horizontal="center" vertical="center" wrapText="1"/>
    </xf>
    <xf numFmtId="0" fontId="23" fillId="3" borderId="1" xfId="37" applyFont="1" applyFill="1" applyBorder="1" applyAlignment="1">
      <alignment horizontal="center" vertical="center" wrapText="1"/>
    </xf>
    <xf numFmtId="0" fontId="23" fillId="3" borderId="1" xfId="37" applyFont="1" applyFill="1" applyBorder="1" applyAlignment="1">
      <alignment horizontal="left" vertical="center" wrapText="1"/>
    </xf>
    <xf numFmtId="176" fontId="11" fillId="13" borderId="1" xfId="5" applyNumberFormat="1" applyFont="1" applyFill="1" applyBorder="1" applyAlignment="1">
      <alignment horizontal="center" vertical="center" wrapText="1"/>
    </xf>
    <xf numFmtId="4" fontId="23" fillId="3" borderId="1" xfId="38" applyNumberFormat="1" applyFont="1" applyFill="1" applyBorder="1" applyAlignment="1">
      <alignment horizontal="center" vertical="center" wrapText="1"/>
    </xf>
    <xf numFmtId="176" fontId="23" fillId="3" borderId="1" xfId="5" applyNumberFormat="1" applyFont="1" applyFill="1" applyBorder="1" applyAlignment="1">
      <alignment horizontal="center" vertical="center" wrapText="1"/>
    </xf>
    <xf numFmtId="179" fontId="23" fillId="3" borderId="1" xfId="37" applyNumberFormat="1" applyFont="1" applyFill="1" applyBorder="1" applyAlignment="1">
      <alignment horizontal="center" vertical="center"/>
    </xf>
    <xf numFmtId="4" fontId="11" fillId="11" borderId="1" xfId="37" applyNumberFormat="1" applyFont="1" applyFill="1" applyBorder="1" applyAlignment="1">
      <alignment horizontal="center" vertical="center"/>
    </xf>
    <xf numFmtId="179" fontId="23" fillId="0" borderId="0" xfId="37" applyNumberFormat="1" applyFont="1" applyAlignment="1">
      <alignment horizontal="center" vertical="center"/>
    </xf>
    <xf numFmtId="49" fontId="23" fillId="0" borderId="0" xfId="37" applyNumberFormat="1" applyFont="1" applyAlignment="1">
      <alignment horizontal="left" vertical="center"/>
    </xf>
    <xf numFmtId="0" fontId="23" fillId="0" borderId="0" xfId="37" applyFont="1" applyAlignment="1">
      <alignment horizontal="left" vertical="center"/>
    </xf>
    <xf numFmtId="3" fontId="23" fillId="0" borderId="0" xfId="37" applyNumberFormat="1" applyFont="1" applyAlignment="1">
      <alignment horizontal="center" vertical="center"/>
    </xf>
    <xf numFmtId="0" fontId="23" fillId="0" borderId="1" xfId="37" applyFont="1" applyBorder="1" applyAlignment="1">
      <alignment horizontal="center" vertical="center"/>
    </xf>
    <xf numFmtId="0" fontId="27" fillId="0" borderId="1" xfId="36" applyFont="1" applyBorder="1" applyAlignment="1">
      <alignment horizontal="right" vertical="center"/>
    </xf>
    <xf numFmtId="0" fontId="26" fillId="0" borderId="0" xfId="42" applyFont="1"/>
    <xf numFmtId="0" fontId="26" fillId="0" borderId="1" xfId="42" applyFont="1" applyBorder="1"/>
    <xf numFmtId="0" fontId="26" fillId="0" borderId="1" xfId="42" applyFont="1" applyBorder="1" applyAlignment="1">
      <alignment horizontal="center"/>
    </xf>
    <xf numFmtId="0" fontId="26" fillId="0" borderId="0" xfId="42" applyFont="1" applyAlignment="1">
      <alignment horizontal="center"/>
    </xf>
    <xf numFmtId="0" fontId="27" fillId="0" borderId="1" xfId="42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26" fillId="0" borderId="1" xfId="42" applyFont="1" applyBorder="1" applyAlignment="1">
      <alignment horizontal="left"/>
    </xf>
    <xf numFmtId="180" fontId="26" fillId="0" borderId="1" xfId="23" applyNumberFormat="1" applyFont="1" applyBorder="1"/>
    <xf numFmtId="43" fontId="26" fillId="0" borderId="1" xfId="23" applyFont="1" applyBorder="1"/>
    <xf numFmtId="181" fontId="26" fillId="0" borderId="1" xfId="23" applyNumberFormat="1" applyFont="1" applyBorder="1"/>
    <xf numFmtId="177" fontId="26" fillId="0" borderId="20" xfId="44" applyNumberFormat="1" applyFont="1" applyBorder="1" applyAlignment="1">
      <alignment horizontal="center" vertical="center"/>
    </xf>
    <xf numFmtId="177" fontId="23" fillId="0" borderId="20" xfId="44" applyNumberFormat="1" applyFont="1" applyBorder="1" applyAlignment="1">
      <alignment horizontal="center" vertical="center"/>
    </xf>
    <xf numFmtId="0" fontId="27" fillId="0" borderId="44" xfId="44" applyFont="1" applyBorder="1" applyAlignment="1">
      <alignment horizontal="center" vertical="center"/>
    </xf>
    <xf numFmtId="178" fontId="26" fillId="0" borderId="20" xfId="44" applyNumberFormat="1" applyFont="1" applyBorder="1" applyAlignment="1">
      <alignment horizontal="center" vertical="center"/>
    </xf>
    <xf numFmtId="0" fontId="26" fillId="0" borderId="20" xfId="44" applyFont="1" applyBorder="1" applyAlignment="1">
      <alignment horizontal="center" vertical="center" wrapText="1"/>
    </xf>
    <xf numFmtId="182" fontId="26" fillId="0" borderId="20" xfId="44" applyNumberFormat="1" applyFont="1" applyBorder="1" applyAlignment="1">
      <alignment horizontal="center" vertical="center"/>
    </xf>
    <xf numFmtId="10" fontId="26" fillId="0" borderId="41" xfId="44" applyNumberFormat="1" applyFont="1" applyBorder="1" applyAlignment="1">
      <alignment horizontal="center" vertical="center"/>
    </xf>
    <xf numFmtId="0" fontId="26" fillId="0" borderId="47" xfId="44" applyFont="1" applyBorder="1" applyAlignment="1">
      <alignment horizontal="center" vertical="center"/>
    </xf>
    <xf numFmtId="0" fontId="26" fillId="0" borderId="0" xfId="43" applyFont="1"/>
    <xf numFmtId="0" fontId="26" fillId="0" borderId="0" xfId="44" applyFont="1" applyAlignment="1">
      <alignment horizontal="center" vertical="center"/>
    </xf>
    <xf numFmtId="0" fontId="26" fillId="0" borderId="48" xfId="44" applyFont="1" applyBorder="1" applyAlignment="1">
      <alignment horizontal="center" vertical="center"/>
    </xf>
    <xf numFmtId="0" fontId="26" fillId="0" borderId="0" xfId="43" applyFont="1" applyAlignment="1">
      <alignment horizontal="left"/>
    </xf>
    <xf numFmtId="0" fontId="26" fillId="0" borderId="0" xfId="44" applyFont="1" applyAlignment="1">
      <alignment horizontal="center" vertical="center" wrapText="1"/>
    </xf>
    <xf numFmtId="0" fontId="26" fillId="0" borderId="0" xfId="44" applyFont="1" applyAlignment="1">
      <alignment horizontal="left" vertical="center"/>
    </xf>
    <xf numFmtId="0" fontId="26" fillId="0" borderId="45" xfId="44" applyFont="1" applyBorder="1" applyAlignment="1">
      <alignment horizontal="center" vertical="center"/>
    </xf>
    <xf numFmtId="0" fontId="26" fillId="0" borderId="4" xfId="44" applyFont="1" applyBorder="1" applyAlignment="1">
      <alignment horizontal="left" vertical="center"/>
    </xf>
    <xf numFmtId="0" fontId="26" fillId="0" borderId="4" xfId="44" applyFont="1" applyBorder="1" applyAlignment="1">
      <alignment horizontal="center" vertical="center"/>
    </xf>
    <xf numFmtId="0" fontId="26" fillId="0" borderId="4" xfId="44" applyFont="1" applyBorder="1" applyAlignment="1">
      <alignment horizontal="center" vertical="center" wrapText="1"/>
    </xf>
    <xf numFmtId="0" fontId="26" fillId="0" borderId="40" xfId="44" applyFont="1" applyBorder="1" applyAlignment="1">
      <alignment horizontal="center" vertical="center"/>
    </xf>
    <xf numFmtId="4" fontId="26" fillId="0" borderId="10" xfId="44" quotePrefix="1" applyNumberFormat="1" applyFont="1" applyBorder="1" applyAlignment="1">
      <alignment horizontal="left"/>
    </xf>
    <xf numFmtId="2" fontId="26" fillId="0" borderId="10" xfId="44" applyNumberFormat="1" applyFont="1" applyBorder="1" applyAlignment="1">
      <alignment horizontal="center"/>
    </xf>
    <xf numFmtId="0" fontId="26" fillId="0" borderId="44" xfId="44" applyFont="1" applyBorder="1"/>
    <xf numFmtId="4" fontId="26" fillId="0" borderId="0" xfId="44" quotePrefix="1" applyNumberFormat="1" applyFont="1" applyAlignment="1">
      <alignment horizontal="left"/>
    </xf>
    <xf numFmtId="2" fontId="26" fillId="0" borderId="0" xfId="44" applyNumberFormat="1" applyFont="1" applyAlignment="1">
      <alignment horizontal="center"/>
    </xf>
    <xf numFmtId="2" fontId="26" fillId="0" borderId="48" xfId="44" applyNumberFormat="1" applyFont="1" applyBorder="1" applyAlignment="1">
      <alignment horizontal="center"/>
    </xf>
    <xf numFmtId="4" fontId="26" fillId="0" borderId="0" xfId="44" applyNumberFormat="1" applyFont="1" applyAlignment="1">
      <alignment horizontal="left"/>
    </xf>
    <xf numFmtId="0" fontId="26" fillId="0" borderId="48" xfId="44" applyFont="1" applyBorder="1"/>
    <xf numFmtId="0" fontId="26" fillId="0" borderId="47" xfId="44" applyFont="1" applyBorder="1"/>
    <xf numFmtId="0" fontId="26" fillId="0" borderId="0" xfId="44" applyFont="1"/>
    <xf numFmtId="4" fontId="26" fillId="0" borderId="0" xfId="44" quotePrefix="1" applyNumberFormat="1" applyFont="1" applyAlignment="1">
      <alignment horizontal="center"/>
    </xf>
    <xf numFmtId="177" fontId="26" fillId="0" borderId="0" xfId="44" applyNumberFormat="1" applyFont="1"/>
    <xf numFmtId="0" fontId="27" fillId="0" borderId="48" xfId="44" applyFont="1" applyBorder="1" applyAlignment="1">
      <alignment horizontal="center" vertical="center"/>
    </xf>
    <xf numFmtId="0" fontId="26" fillId="0" borderId="47" xfId="44" applyFont="1" applyBorder="1" applyAlignment="1">
      <alignment horizontal="right"/>
    </xf>
    <xf numFmtId="0" fontId="26" fillId="0" borderId="0" xfId="44" applyFont="1" applyAlignment="1">
      <alignment horizontal="right"/>
    </xf>
    <xf numFmtId="49" fontId="26" fillId="0" borderId="0" xfId="44" applyNumberFormat="1" applyFont="1" applyAlignment="1">
      <alignment horizontal="center"/>
    </xf>
    <xf numFmtId="2" fontId="26" fillId="0" borderId="0" xfId="44" applyNumberFormat="1" applyFont="1"/>
    <xf numFmtId="165" fontId="26" fillId="0" borderId="0" xfId="26" quotePrefix="1" applyFont="1" applyFill="1" applyBorder="1" applyAlignment="1">
      <alignment horizontal="center"/>
    </xf>
    <xf numFmtId="4" fontId="27" fillId="0" borderId="3" xfId="44" quotePrefix="1" applyNumberFormat="1" applyFont="1" applyBorder="1" applyAlignment="1">
      <alignment horizontal="center"/>
    </xf>
    <xf numFmtId="177" fontId="27" fillId="0" borderId="3" xfId="44" applyNumberFormat="1" applyFont="1" applyBorder="1"/>
    <xf numFmtId="2" fontId="27" fillId="0" borderId="3" xfId="44" applyNumberFormat="1" applyFont="1" applyBorder="1" applyAlignment="1">
      <alignment horizontal="center"/>
    </xf>
    <xf numFmtId="0" fontId="27" fillId="0" borderId="41" xfId="44" applyFont="1" applyBorder="1"/>
    <xf numFmtId="4" fontId="26" fillId="0" borderId="34" xfId="44" quotePrefix="1" applyNumberFormat="1" applyFont="1" applyBorder="1" applyAlignment="1">
      <alignment horizontal="center"/>
    </xf>
    <xf numFmtId="4" fontId="26" fillId="0" borderId="34" xfId="44" applyNumberFormat="1" applyFont="1" applyBorder="1" applyAlignment="1">
      <alignment horizontal="center"/>
    </xf>
    <xf numFmtId="177" fontId="27" fillId="0" borderId="3" xfId="44" applyNumberFormat="1" applyFont="1" applyBorder="1" applyAlignment="1">
      <alignment horizontal="center"/>
    </xf>
    <xf numFmtId="0" fontId="26" fillId="0" borderId="0" xfId="43" applyFont="1" applyAlignment="1">
      <alignment vertical="center"/>
    </xf>
    <xf numFmtId="43" fontId="26" fillId="0" borderId="0" xfId="43" applyNumberFormat="1" applyFont="1"/>
    <xf numFmtId="183" fontId="26" fillId="0" borderId="0" xfId="43" applyNumberFormat="1" applyFont="1"/>
    <xf numFmtId="0" fontId="27" fillId="0" borderId="0" xfId="43" applyFont="1"/>
    <xf numFmtId="170" fontId="23" fillId="3" borderId="1" xfId="37" applyNumberFormat="1" applyFont="1" applyFill="1" applyBorder="1" applyAlignment="1">
      <alignment horizontal="center" vertical="center"/>
    </xf>
    <xf numFmtId="43" fontId="11" fillId="3" borderId="1" xfId="23" applyNumberFormat="1" applyFont="1" applyFill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/>
    <xf numFmtId="4" fontId="26" fillId="0" borderId="1" xfId="42" applyNumberFormat="1" applyFont="1" applyBorder="1" applyAlignment="1">
      <alignment horizontal="center"/>
    </xf>
    <xf numFmtId="2" fontId="26" fillId="0" borderId="1" xfId="42" applyNumberFormat="1" applyFont="1" applyBorder="1" applyAlignment="1">
      <alignment horizontal="center"/>
    </xf>
    <xf numFmtId="4" fontId="26" fillId="10" borderId="1" xfId="42" applyNumberFormat="1" applyFont="1" applyFill="1" applyBorder="1" applyAlignment="1">
      <alignment horizontal="center"/>
    </xf>
    <xf numFmtId="0" fontId="26" fillId="0" borderId="46" xfId="47" applyFont="1" applyBorder="1" applyAlignment="1">
      <alignment horizontal="center" wrapText="1"/>
    </xf>
    <xf numFmtId="0" fontId="26" fillId="0" borderId="3" xfId="47" applyFont="1" applyBorder="1" applyAlignment="1">
      <alignment horizontal="center" wrapText="1"/>
    </xf>
    <xf numFmtId="0" fontId="26" fillId="0" borderId="41" xfId="47" applyFont="1" applyBorder="1" applyAlignment="1">
      <alignment horizontal="center" wrapText="1"/>
    </xf>
    <xf numFmtId="0" fontId="26" fillId="0" borderId="0" xfId="47" applyFont="1" applyAlignment="1">
      <alignment horizontal="center" wrapText="1"/>
    </xf>
    <xf numFmtId="0" fontId="11" fillId="0" borderId="0" xfId="48" applyFont="1" applyAlignment="1">
      <alignment horizontal="center" vertical="center" wrapText="1"/>
    </xf>
    <xf numFmtId="0" fontId="11" fillId="0" borderId="0" xfId="48" applyFont="1" applyAlignment="1">
      <alignment horizontal="center" vertical="center"/>
    </xf>
    <xf numFmtId="0" fontId="11" fillId="2" borderId="50" xfId="47" applyFont="1" applyFill="1" applyBorder="1" applyAlignment="1">
      <alignment horizontal="center"/>
    </xf>
    <xf numFmtId="10" fontId="11" fillId="2" borderId="51" xfId="49" applyNumberFormat="1" applyFont="1" applyFill="1" applyBorder="1" applyAlignment="1" applyProtection="1">
      <alignment horizontal="center" vertical="center"/>
      <protection locked="0"/>
    </xf>
    <xf numFmtId="10" fontId="11" fillId="2" borderId="52" xfId="49" applyNumberFormat="1" applyFont="1" applyFill="1" applyBorder="1" applyAlignment="1" applyProtection="1">
      <alignment horizontal="center" vertical="center"/>
      <protection locked="0"/>
    </xf>
    <xf numFmtId="10" fontId="11" fillId="0" borderId="0" xfId="49" applyNumberFormat="1" applyFont="1" applyFill="1" applyBorder="1" applyAlignment="1" applyProtection="1">
      <alignment horizontal="center" vertical="center"/>
      <protection locked="0"/>
    </xf>
    <xf numFmtId="0" fontId="11" fillId="0" borderId="53" xfId="50" applyFont="1" applyBorder="1" applyAlignment="1">
      <alignment horizontal="left" vertical="center" wrapText="1" indent="1"/>
    </xf>
    <xf numFmtId="10" fontId="23" fillId="0" borderId="1" xfId="51" applyNumberFormat="1" applyFont="1" applyFill="1" applyBorder="1" applyAlignment="1" applyProtection="1">
      <alignment horizontal="right" vertical="center"/>
      <protection locked="0"/>
    </xf>
    <xf numFmtId="10" fontId="23" fillId="0" borderId="54" xfId="51" applyNumberFormat="1" applyFont="1" applyFill="1" applyBorder="1" applyAlignment="1" applyProtection="1">
      <alignment horizontal="right" vertical="center"/>
      <protection locked="0"/>
    </xf>
    <xf numFmtId="10" fontId="23" fillId="0" borderId="0" xfId="51" applyNumberFormat="1" applyFont="1" applyFill="1" applyBorder="1" applyAlignment="1" applyProtection="1">
      <alignment horizontal="right" vertical="center"/>
      <protection locked="0"/>
    </xf>
    <xf numFmtId="0" fontId="11" fillId="0" borderId="53" xfId="50" applyFont="1" applyBorder="1" applyAlignment="1">
      <alignment horizontal="left" vertical="center" indent="1"/>
    </xf>
    <xf numFmtId="0" fontId="11" fillId="3" borderId="47" xfId="47" applyFont="1" applyFill="1" applyBorder="1"/>
    <xf numFmtId="0" fontId="23" fillId="3" borderId="0" xfId="47" applyFont="1" applyFill="1"/>
    <xf numFmtId="10" fontId="23" fillId="3" borderId="0" xfId="51" applyNumberFormat="1" applyFont="1" applyFill="1" applyBorder="1" applyAlignment="1">
      <alignment horizontal="right"/>
    </xf>
    <xf numFmtId="10" fontId="11" fillId="3" borderId="48" xfId="51" applyNumberFormat="1" applyFont="1" applyFill="1" applyBorder="1"/>
    <xf numFmtId="10" fontId="11" fillId="0" borderId="0" xfId="51" applyNumberFormat="1" applyFont="1" applyFill="1" applyBorder="1"/>
    <xf numFmtId="0" fontId="23" fillId="3" borderId="47" xfId="47" applyFont="1" applyFill="1" applyBorder="1"/>
    <xf numFmtId="0" fontId="23" fillId="3" borderId="0" xfId="47" applyFont="1" applyFill="1" applyAlignment="1">
      <alignment horizontal="right"/>
    </xf>
    <xf numFmtId="10" fontId="23" fillId="3" borderId="0" xfId="51" applyNumberFormat="1" applyFont="1" applyFill="1" applyBorder="1"/>
    <xf numFmtId="10" fontId="23" fillId="3" borderId="48" xfId="51" applyNumberFormat="1" applyFont="1" applyFill="1" applyBorder="1"/>
    <xf numFmtId="10" fontId="23" fillId="0" borderId="0" xfId="51" applyNumberFormat="1" applyFont="1" applyFill="1" applyBorder="1"/>
    <xf numFmtId="10" fontId="23" fillId="3" borderId="34" xfId="51" applyNumberFormat="1" applyFont="1" applyFill="1" applyBorder="1"/>
    <xf numFmtId="0" fontId="23" fillId="3" borderId="49" xfId="47" applyFont="1" applyFill="1" applyBorder="1"/>
    <xf numFmtId="0" fontId="23" fillId="3" borderId="34" xfId="47" applyFont="1" applyFill="1" applyBorder="1" applyAlignment="1">
      <alignment horizontal="right"/>
    </xf>
    <xf numFmtId="10" fontId="11" fillId="3" borderId="34" xfId="51" applyNumberFormat="1" applyFont="1" applyFill="1" applyBorder="1"/>
    <xf numFmtId="10" fontId="23" fillId="3" borderId="55" xfId="51" applyNumberFormat="1" applyFont="1" applyFill="1" applyBorder="1"/>
    <xf numFmtId="0" fontId="11" fillId="3" borderId="56" xfId="47" applyFont="1" applyFill="1" applyBorder="1"/>
    <xf numFmtId="0" fontId="23" fillId="3" borderId="31" xfId="47" applyFont="1" applyFill="1" applyBorder="1"/>
    <xf numFmtId="10" fontId="23" fillId="3" borderId="31" xfId="51" applyNumberFormat="1" applyFont="1" applyFill="1" applyBorder="1" applyAlignment="1">
      <alignment horizontal="right"/>
    </xf>
    <xf numFmtId="10" fontId="11" fillId="3" borderId="57" xfId="51" applyNumberFormat="1" applyFont="1" applyFill="1" applyBorder="1"/>
    <xf numFmtId="10" fontId="11" fillId="3" borderId="0" xfId="51" applyNumberFormat="1" applyFont="1" applyFill="1" applyBorder="1"/>
    <xf numFmtId="0" fontId="26" fillId="0" borderId="0" xfId="47" applyFont="1"/>
    <xf numFmtId="10" fontId="34" fillId="3" borderId="0" xfId="51" applyNumberFormat="1" applyFont="1" applyFill="1" applyBorder="1"/>
    <xf numFmtId="0" fontId="11" fillId="3" borderId="47" xfId="47" applyFont="1" applyFill="1" applyBorder="1" applyAlignment="1">
      <alignment horizontal="right"/>
    </xf>
    <xf numFmtId="0" fontId="34" fillId="3" borderId="0" xfId="47" applyFont="1" applyFill="1"/>
    <xf numFmtId="10" fontId="23" fillId="3" borderId="0" xfId="51" applyNumberFormat="1" applyFont="1" applyFill="1" applyBorder="1" applyAlignment="1"/>
    <xf numFmtId="184" fontId="23" fillId="3" borderId="0" xfId="52" applyNumberFormat="1" applyFont="1" applyFill="1" applyBorder="1" applyAlignment="1">
      <alignment horizontal="left"/>
    </xf>
    <xf numFmtId="10" fontId="11" fillId="3" borderId="41" xfId="53" applyNumberFormat="1" applyFont="1" applyFill="1" applyBorder="1" applyAlignment="1">
      <alignment horizontal="left" vertical="center" wrapText="1" indent="3"/>
    </xf>
    <xf numFmtId="10" fontId="11" fillId="0" borderId="0" xfId="53" applyNumberFormat="1" applyFont="1" applyAlignment="1">
      <alignment horizontal="left" vertical="center" wrapText="1" indent="3"/>
    </xf>
    <xf numFmtId="185" fontId="23" fillId="0" borderId="0" xfId="45" applyNumberFormat="1" applyFont="1" applyAlignment="1">
      <alignment vertical="center"/>
    </xf>
    <xf numFmtId="0" fontId="23" fillId="0" borderId="0" xfId="45" applyFont="1" applyAlignment="1">
      <alignment vertical="center"/>
    </xf>
    <xf numFmtId="10" fontId="23" fillId="0" borderId="0" xfId="45" applyNumberFormat="1" applyFont="1" applyAlignment="1">
      <alignment vertical="center"/>
    </xf>
    <xf numFmtId="0" fontId="11" fillId="0" borderId="0" xfId="37" applyFont="1" applyAlignment="1"/>
    <xf numFmtId="0" fontId="26" fillId="0" borderId="43" xfId="47" applyFont="1" applyBorder="1" applyAlignment="1">
      <alignment horizontal="center" wrapText="1"/>
    </xf>
    <xf numFmtId="0" fontId="26" fillId="0" borderId="10" xfId="47" applyFont="1" applyBorder="1" applyAlignment="1">
      <alignment horizontal="center" wrapText="1"/>
    </xf>
    <xf numFmtId="0" fontId="26" fillId="0" borderId="44" xfId="47" applyFont="1" applyBorder="1" applyAlignment="1">
      <alignment horizontal="center" wrapText="1"/>
    </xf>
    <xf numFmtId="0" fontId="11" fillId="2" borderId="58" xfId="47" applyFont="1" applyFill="1" applyBorder="1" applyAlignment="1">
      <alignment horizontal="center"/>
    </xf>
    <xf numFmtId="10" fontId="11" fillId="2" borderId="28" xfId="49" applyNumberFormat="1" applyFont="1" applyFill="1" applyBorder="1" applyAlignment="1" applyProtection="1">
      <alignment horizontal="center" vertical="center"/>
      <protection locked="0"/>
    </xf>
    <xf numFmtId="10" fontId="11" fillId="2" borderId="59" xfId="49" applyNumberFormat="1" applyFont="1" applyFill="1" applyBorder="1" applyAlignment="1" applyProtection="1">
      <alignment horizontal="center" vertical="center"/>
      <protection locked="0"/>
    </xf>
    <xf numFmtId="10" fontId="3" fillId="0" borderId="0" xfId="53" applyNumberFormat="1" applyFont="1" applyAlignment="1">
      <alignment horizontal="left" vertical="center" wrapText="1" indent="3"/>
    </xf>
    <xf numFmtId="43" fontId="11" fillId="5" borderId="23" xfId="17" applyFont="1" applyFill="1" applyBorder="1" applyAlignment="1">
      <alignment horizontal="center" vertical="center"/>
    </xf>
    <xf numFmtId="43" fontId="11" fillId="5" borderId="7" xfId="17" applyFont="1" applyFill="1" applyBorder="1" applyAlignment="1">
      <alignment horizontal="center" vertical="center"/>
    </xf>
    <xf numFmtId="43" fontId="11" fillId="5" borderId="9" xfId="17" applyFont="1" applyFill="1" applyBorder="1" applyAlignment="1">
      <alignment horizontal="center" vertical="center"/>
    </xf>
    <xf numFmtId="43" fontId="11" fillId="5" borderId="5" xfId="17" applyFont="1" applyFill="1" applyBorder="1" applyAlignment="1">
      <alignment horizontal="center" vertical="center" wrapText="1"/>
    </xf>
    <xf numFmtId="43" fontId="11" fillId="5" borderId="6" xfId="17" applyFont="1" applyFill="1" applyBorder="1" applyAlignment="1">
      <alignment horizontal="center" vertical="center" wrapText="1"/>
    </xf>
    <xf numFmtId="43" fontId="11" fillId="5" borderId="8" xfId="17" applyFont="1" applyFill="1" applyBorder="1" applyAlignment="1">
      <alignment horizontal="center" vertical="center" wrapText="1"/>
    </xf>
    <xf numFmtId="0" fontId="11" fillId="17" borderId="20" xfId="16" applyFont="1" applyFill="1" applyBorder="1" applyAlignment="1">
      <alignment horizontal="left" vertical="center" wrapText="1"/>
    </xf>
    <xf numFmtId="4" fontId="23" fillId="17" borderId="3" xfId="19" applyNumberFormat="1" applyFont="1" applyFill="1" applyBorder="1" applyAlignment="1">
      <alignment horizontal="center" vertical="center"/>
    </xf>
    <xf numFmtId="4" fontId="23" fillId="17" borderId="21" xfId="19" applyNumberFormat="1" applyFont="1" applyFill="1" applyBorder="1" applyAlignment="1">
      <alignment horizontal="center" vertical="center"/>
    </xf>
    <xf numFmtId="4" fontId="23" fillId="17" borderId="22" xfId="19" applyNumberFormat="1" applyFont="1" applyFill="1" applyBorder="1" applyAlignment="1">
      <alignment horizontal="center" vertical="center"/>
    </xf>
    <xf numFmtId="4" fontId="23" fillId="17" borderId="21" xfId="16" applyNumberFormat="1" applyFont="1" applyFill="1" applyBorder="1" applyAlignment="1">
      <alignment horizontal="center" vertical="center"/>
    </xf>
    <xf numFmtId="4" fontId="23" fillId="17" borderId="21" xfId="19" applyNumberFormat="1" applyFont="1" applyFill="1" applyBorder="1" applyAlignment="1">
      <alignment horizontal="center" vertical="center" wrapText="1"/>
    </xf>
    <xf numFmtId="4" fontId="23" fillId="17" borderId="3" xfId="16" applyNumberFormat="1" applyFont="1" applyFill="1" applyBorder="1" applyAlignment="1">
      <alignment horizontal="center" vertical="center"/>
    </xf>
    <xf numFmtId="4" fontId="23" fillId="17" borderId="20" xfId="16" applyNumberFormat="1" applyFont="1" applyFill="1" applyBorder="1" applyAlignment="1">
      <alignment horizontal="center" vertical="center"/>
    </xf>
    <xf numFmtId="0" fontId="11" fillId="4" borderId="20" xfId="17" applyNumberFormat="1" applyFont="1" applyFill="1" applyBorder="1" applyAlignment="1">
      <alignment horizontal="center" vertical="center"/>
    </xf>
    <xf numFmtId="4" fontId="11" fillId="4" borderId="41" xfId="16" applyNumberFormat="1" applyFont="1" applyFill="1" applyBorder="1" applyAlignment="1">
      <alignment horizontal="center" vertical="center"/>
    </xf>
    <xf numFmtId="0" fontId="11" fillId="2" borderId="11" xfId="17" applyNumberFormat="1" applyFont="1" applyFill="1" applyBorder="1" applyAlignment="1">
      <alignment horizontal="center" vertical="center"/>
    </xf>
    <xf numFmtId="4" fontId="11" fillId="2" borderId="44" xfId="16" applyNumberFormat="1" applyFont="1" applyFill="1" applyBorder="1" applyAlignment="1">
      <alignment horizontal="center" vertical="center"/>
    </xf>
    <xf numFmtId="4" fontId="23" fillId="0" borderId="48" xfId="16" applyNumberFormat="1" applyFont="1" applyBorder="1" applyAlignment="1">
      <alignment horizontal="center" vertical="center"/>
    </xf>
    <xf numFmtId="4" fontId="11" fillId="0" borderId="48" xfId="16" applyNumberFormat="1" applyFont="1" applyBorder="1" applyAlignment="1">
      <alignment horizontal="center" vertical="center"/>
    </xf>
    <xf numFmtId="0" fontId="11" fillId="17" borderId="20" xfId="17" applyNumberFormat="1" applyFont="1" applyFill="1" applyBorder="1" applyAlignment="1">
      <alignment horizontal="center" vertical="center"/>
    </xf>
    <xf numFmtId="4" fontId="11" fillId="17" borderId="41" xfId="16" applyNumberFormat="1" applyFont="1" applyFill="1" applyBorder="1" applyAlignment="1">
      <alignment horizontal="center" vertical="center"/>
    </xf>
    <xf numFmtId="4" fontId="23" fillId="0" borderId="0" xfId="16" applyNumberFormat="1" applyFont="1" applyFill="1" applyBorder="1" applyAlignment="1">
      <alignment horizontal="center" vertical="center"/>
    </xf>
    <xf numFmtId="0" fontId="23" fillId="0" borderId="14" xfId="17" applyNumberFormat="1" applyFont="1" applyFill="1" applyBorder="1" applyAlignment="1">
      <alignment horizontal="center" vertical="center"/>
    </xf>
    <xf numFmtId="1" fontId="11" fillId="4" borderId="20" xfId="19" applyNumberFormat="1" applyFont="1" applyFill="1" applyBorder="1" applyAlignment="1">
      <alignment horizontal="left" vertical="center" wrapText="1"/>
    </xf>
    <xf numFmtId="4" fontId="11" fillId="4" borderId="3" xfId="19" applyNumberFormat="1" applyFont="1" applyFill="1" applyBorder="1" applyAlignment="1">
      <alignment horizontal="center" vertical="center"/>
    </xf>
    <xf numFmtId="4" fontId="11" fillId="4" borderId="21" xfId="19" applyNumberFormat="1" applyFont="1" applyFill="1" applyBorder="1" applyAlignment="1">
      <alignment horizontal="center" vertical="center"/>
    </xf>
    <xf numFmtId="4" fontId="11" fillId="4" borderId="22" xfId="19" applyNumberFormat="1" applyFont="1" applyFill="1" applyBorder="1" applyAlignment="1">
      <alignment horizontal="center" vertical="center"/>
    </xf>
    <xf numFmtId="4" fontId="11" fillId="4" borderId="21" xfId="16" applyNumberFormat="1" applyFont="1" applyFill="1" applyBorder="1" applyAlignment="1">
      <alignment horizontal="center" vertical="center"/>
    </xf>
    <xf numFmtId="4" fontId="11" fillId="4" borderId="21" xfId="19" applyNumberFormat="1" applyFont="1" applyFill="1" applyBorder="1" applyAlignment="1">
      <alignment horizontal="center" vertical="center" wrapText="1"/>
    </xf>
    <xf numFmtId="4" fontId="11" fillId="4" borderId="3" xfId="16" applyNumberFormat="1" applyFont="1" applyFill="1" applyBorder="1" applyAlignment="1">
      <alignment horizontal="center" vertical="center"/>
    </xf>
    <xf numFmtId="4" fontId="11" fillId="4" borderId="20" xfId="19" applyNumberFormat="1" applyFont="1" applyFill="1" applyBorder="1" applyAlignment="1">
      <alignment horizontal="right" vertical="center"/>
    </xf>
    <xf numFmtId="186" fontId="11" fillId="2" borderId="44" xfId="16" applyNumberFormat="1" applyFont="1" applyFill="1" applyBorder="1" applyAlignment="1">
      <alignment horizontal="center" vertical="center"/>
    </xf>
    <xf numFmtId="174" fontId="23" fillId="0" borderId="15" xfId="19" applyNumberFormat="1" applyFont="1" applyBorder="1" applyAlignment="1">
      <alignment horizontal="center" vertical="center" wrapText="1"/>
    </xf>
    <xf numFmtId="170" fontId="23" fillId="0" borderId="15" xfId="19" applyNumberFormat="1" applyFont="1" applyBorder="1" applyAlignment="1">
      <alignment horizontal="center" vertical="center" wrapText="1"/>
    </xf>
    <xf numFmtId="179" fontId="23" fillId="0" borderId="15" xfId="19" applyNumberFormat="1" applyFont="1" applyBorder="1" applyAlignment="1">
      <alignment horizontal="center" vertical="center" wrapText="1"/>
    </xf>
    <xf numFmtId="174" fontId="23" fillId="0" borderId="15" xfId="19" applyNumberFormat="1" applyFont="1" applyBorder="1" applyAlignment="1">
      <alignment horizontal="center" vertical="center"/>
    </xf>
    <xf numFmtId="170" fontId="23" fillId="0" borderId="15" xfId="19" applyNumberFormat="1" applyFont="1" applyFill="1" applyBorder="1" applyAlignment="1">
      <alignment horizontal="center" vertical="center" wrapText="1"/>
    </xf>
    <xf numFmtId="170" fontId="23" fillId="0" borderId="15" xfId="19" applyNumberFormat="1" applyFont="1" applyBorder="1" applyAlignment="1">
      <alignment horizontal="center" vertical="center"/>
    </xf>
    <xf numFmtId="4" fontId="11" fillId="2" borderId="10" xfId="16" applyNumberFormat="1" applyFont="1" applyFill="1" applyBorder="1" applyAlignment="1">
      <alignment horizontal="center" vertical="center" wrapText="1"/>
    </xf>
    <xf numFmtId="4" fontId="11" fillId="2" borderId="12" xfId="16" applyNumberFormat="1" applyFont="1" applyFill="1" applyBorder="1" applyAlignment="1">
      <alignment horizontal="center" vertical="center" wrapText="1"/>
    </xf>
    <xf numFmtId="170" fontId="23" fillId="0" borderId="15" xfId="16" applyNumberFormat="1" applyFont="1" applyBorder="1" applyAlignment="1">
      <alignment horizontal="center" vertical="center"/>
    </xf>
    <xf numFmtId="0" fontId="16" fillId="18" borderId="35" xfId="0" applyFont="1" applyFill="1" applyBorder="1" applyAlignment="1">
      <alignment horizontal="center" vertical="center" wrapText="1"/>
    </xf>
    <xf numFmtId="4" fontId="16" fillId="18" borderId="35" xfId="0" applyNumberFormat="1" applyFont="1" applyFill="1" applyBorder="1" applyAlignment="1">
      <alignment horizontal="center" vertical="center" wrapText="1"/>
    </xf>
    <xf numFmtId="0" fontId="14" fillId="19" borderId="35" xfId="0" applyFont="1" applyFill="1" applyBorder="1" applyAlignment="1">
      <alignment horizontal="center" vertical="center" wrapText="1"/>
    </xf>
    <xf numFmtId="0" fontId="17" fillId="19" borderId="35" xfId="0" applyFont="1" applyFill="1" applyBorder="1" applyAlignment="1">
      <alignment horizontal="center" vertical="center" wrapText="1"/>
    </xf>
    <xf numFmtId="169" fontId="17" fillId="19" borderId="35" xfId="0" applyNumberFormat="1" applyFont="1" applyFill="1" applyBorder="1" applyAlignment="1">
      <alignment horizontal="center" vertical="center" wrapText="1"/>
    </xf>
    <xf numFmtId="4" fontId="17" fillId="19" borderId="35" xfId="0" applyNumberFormat="1" applyFont="1" applyFill="1" applyBorder="1" applyAlignment="1">
      <alignment horizontal="center" vertical="center" wrapText="1"/>
    </xf>
    <xf numFmtId="0" fontId="15" fillId="20" borderId="35" xfId="0" applyFont="1" applyFill="1" applyBorder="1" applyAlignment="1">
      <alignment horizontal="center" vertical="center" wrapText="1"/>
    </xf>
    <xf numFmtId="169" fontId="15" fillId="20" borderId="35" xfId="0" applyNumberFormat="1" applyFont="1" applyFill="1" applyBorder="1" applyAlignment="1">
      <alignment horizontal="center" vertical="center" wrapText="1"/>
    </xf>
    <xf numFmtId="4" fontId="15" fillId="20" borderId="35" xfId="0" applyNumberFormat="1" applyFont="1" applyFill="1" applyBorder="1" applyAlignment="1">
      <alignment horizontal="center" vertical="center" wrapText="1"/>
    </xf>
    <xf numFmtId="0" fontId="15" fillId="19" borderId="0" xfId="0" applyFont="1" applyFill="1" applyAlignment="1">
      <alignment horizontal="center" vertical="center" wrapText="1"/>
    </xf>
    <xf numFmtId="4" fontId="15" fillId="19" borderId="0" xfId="0" applyNumberFormat="1" applyFont="1" applyFill="1" applyAlignment="1">
      <alignment horizontal="center" vertical="center" wrapText="1"/>
    </xf>
    <xf numFmtId="0" fontId="14" fillId="19" borderId="0" xfId="0" applyFont="1" applyFill="1" applyAlignment="1">
      <alignment horizontal="center" vertical="center" wrapText="1"/>
    </xf>
    <xf numFmtId="169" fontId="14" fillId="19" borderId="0" xfId="0" applyNumberFormat="1" applyFont="1" applyFill="1" applyAlignment="1">
      <alignment horizontal="center" vertical="center" wrapText="1"/>
    </xf>
    <xf numFmtId="4" fontId="14" fillId="19" borderId="0" xfId="0" applyNumberFormat="1" applyFont="1" applyFill="1" applyAlignment="1">
      <alignment horizontal="center" vertical="center" wrapText="1"/>
    </xf>
    <xf numFmtId="0" fontId="17" fillId="19" borderId="38" xfId="0" applyFont="1" applyFill="1" applyBorder="1" applyAlignment="1">
      <alignment horizontal="center" vertical="center" wrapText="1"/>
    </xf>
    <xf numFmtId="0" fontId="15" fillId="21" borderId="35" xfId="0" applyFont="1" applyFill="1" applyBorder="1" applyAlignment="1">
      <alignment horizontal="center" vertical="center" wrapText="1"/>
    </xf>
    <xf numFmtId="169" fontId="15" fillId="21" borderId="35" xfId="0" applyNumberFormat="1" applyFont="1" applyFill="1" applyBorder="1" applyAlignment="1">
      <alignment horizontal="center" vertical="center" wrapText="1"/>
    </xf>
    <xf numFmtId="4" fontId="15" fillId="21" borderId="35" xfId="0" applyNumberFormat="1" applyFont="1" applyFill="1" applyBorder="1" applyAlignment="1">
      <alignment horizontal="center" vertical="center" wrapText="1"/>
    </xf>
    <xf numFmtId="170" fontId="15" fillId="20" borderId="35" xfId="0" applyNumberFormat="1" applyFont="1" applyFill="1" applyBorder="1" applyAlignment="1">
      <alignment horizontal="center" vertical="center" wrapText="1"/>
    </xf>
    <xf numFmtId="170" fontId="14" fillId="19" borderId="0" xfId="0" applyNumberFormat="1" applyFont="1" applyFill="1" applyAlignment="1">
      <alignment horizontal="center" vertical="center" wrapText="1"/>
    </xf>
    <xf numFmtId="170" fontId="15" fillId="21" borderId="35" xfId="0" applyNumberFormat="1" applyFont="1" applyFill="1" applyBorder="1" applyAlignment="1">
      <alignment horizontal="center" vertical="center" wrapText="1"/>
    </xf>
    <xf numFmtId="170" fontId="17" fillId="19" borderId="35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26" fillId="0" borderId="11" xfId="46" applyFont="1" applyBorder="1" applyAlignment="1">
      <alignment horizontal="center" vertical="center" wrapText="1"/>
    </xf>
    <xf numFmtId="0" fontId="16" fillId="8" borderId="1" xfId="22" applyFont="1" applyFill="1" applyBorder="1" applyAlignment="1">
      <alignment horizontal="center" vertical="center" wrapText="1"/>
    </xf>
    <xf numFmtId="0" fontId="24" fillId="7" borderId="1" xfId="22" applyFont="1" applyFill="1" applyBorder="1" applyAlignment="1">
      <alignment horizontal="center" vertical="center" wrapText="1"/>
    </xf>
    <xf numFmtId="0" fontId="25" fillId="0" borderId="1" xfId="22" applyFont="1" applyBorder="1" applyAlignment="1">
      <alignment horizontal="center" vertical="center"/>
    </xf>
    <xf numFmtId="0" fontId="16" fillId="8" borderId="2" xfId="22" applyFont="1" applyFill="1" applyBorder="1" applyAlignment="1">
      <alignment horizontal="center" vertical="center" wrapText="1"/>
    </xf>
    <xf numFmtId="0" fontId="16" fillId="8" borderId="37" xfId="22" applyFont="1" applyFill="1" applyBorder="1" applyAlignment="1">
      <alignment horizontal="center" vertical="center" wrapText="1"/>
    </xf>
    <xf numFmtId="0" fontId="14" fillId="7" borderId="2" xfId="22" applyFont="1" applyFill="1" applyBorder="1" applyAlignment="1">
      <alignment horizontal="center" vertical="center" wrapText="1"/>
    </xf>
    <xf numFmtId="0" fontId="14" fillId="7" borderId="36" xfId="22" applyFont="1" applyFill="1" applyBorder="1" applyAlignment="1">
      <alignment horizontal="center" vertical="center" wrapText="1"/>
    </xf>
    <xf numFmtId="0" fontId="14" fillId="7" borderId="37" xfId="22" applyFont="1" applyFill="1" applyBorder="1" applyAlignment="1">
      <alignment horizontal="center" vertical="center" wrapText="1"/>
    </xf>
    <xf numFmtId="0" fontId="14" fillId="7" borderId="27" xfId="22" applyFont="1" applyFill="1" applyBorder="1" applyAlignment="1">
      <alignment horizontal="center" vertical="center" wrapText="1"/>
    </xf>
    <xf numFmtId="0" fontId="14" fillId="7" borderId="28" xfId="22" applyFont="1" applyFill="1" applyBorder="1" applyAlignment="1">
      <alignment horizontal="center" vertical="center" wrapText="1"/>
    </xf>
    <xf numFmtId="0" fontId="14" fillId="7" borderId="1" xfId="22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4" fontId="14" fillId="7" borderId="0" xfId="35" applyFont="1" applyFill="1" applyAlignment="1">
      <alignment horizontal="center" vertical="center" wrapText="1"/>
    </xf>
    <xf numFmtId="0" fontId="18" fillId="7" borderId="1" xfId="22" applyFont="1" applyFill="1" applyBorder="1" applyAlignment="1">
      <alignment horizontal="center" vertical="center" wrapText="1"/>
    </xf>
    <xf numFmtId="0" fontId="19" fillId="0" borderId="1" xfId="22" applyFont="1" applyBorder="1" applyAlignment="1">
      <alignment horizontal="center" vertical="center"/>
    </xf>
    <xf numFmtId="0" fontId="14" fillId="7" borderId="30" xfId="22" applyFont="1" applyFill="1" applyBorder="1" applyAlignment="1">
      <alignment horizontal="center" vertical="center" wrapText="1"/>
    </xf>
    <xf numFmtId="0" fontId="14" fillId="7" borderId="31" xfId="22" applyFont="1" applyFill="1" applyBorder="1" applyAlignment="1">
      <alignment horizontal="center" vertical="center" wrapText="1"/>
    </xf>
    <xf numFmtId="0" fontId="14" fillId="7" borderId="32" xfId="22" applyFont="1" applyFill="1" applyBorder="1" applyAlignment="1">
      <alignment horizontal="center" vertical="center" wrapText="1"/>
    </xf>
    <xf numFmtId="0" fontId="14" fillId="7" borderId="29" xfId="22" applyFont="1" applyFill="1" applyBorder="1" applyAlignment="1">
      <alignment horizontal="center" vertical="center" wrapText="1"/>
    </xf>
    <xf numFmtId="0" fontId="14" fillId="7" borderId="34" xfId="22" applyFont="1" applyFill="1" applyBorder="1" applyAlignment="1">
      <alignment horizontal="center" vertical="center" wrapText="1"/>
    </xf>
    <xf numFmtId="0" fontId="14" fillId="7" borderId="33" xfId="22" applyFont="1" applyFill="1" applyBorder="1" applyAlignment="1">
      <alignment horizontal="center" vertical="center" wrapText="1"/>
    </xf>
    <xf numFmtId="0" fontId="14" fillId="0" borderId="1" xfId="22" applyFont="1" applyFill="1" applyBorder="1" applyAlignment="1">
      <alignment horizontal="center" vertical="center" wrapText="1"/>
    </xf>
    <xf numFmtId="0" fontId="14" fillId="19" borderId="0" xfId="0" applyFont="1" applyFill="1" applyAlignment="1">
      <alignment horizontal="center" vertical="center" wrapText="1"/>
    </xf>
    <xf numFmtId="4" fontId="14" fillId="19" borderId="0" xfId="0" applyNumberFormat="1" applyFont="1" applyFill="1" applyAlignment="1">
      <alignment horizontal="center" vertical="center" wrapText="1"/>
    </xf>
    <xf numFmtId="0" fontId="15" fillId="20" borderId="35" xfId="0" applyFont="1" applyFill="1" applyBorder="1" applyAlignment="1">
      <alignment horizontal="center" vertical="center" wrapText="1"/>
    </xf>
    <xf numFmtId="0" fontId="15" fillId="19" borderId="0" xfId="0" applyFont="1" applyFill="1" applyAlignment="1">
      <alignment horizontal="center" vertical="center" wrapText="1"/>
    </xf>
    <xf numFmtId="0" fontId="14" fillId="19" borderId="35" xfId="0" applyFont="1" applyFill="1" applyBorder="1" applyAlignment="1">
      <alignment horizontal="center" vertical="center" wrapText="1"/>
    </xf>
    <xf numFmtId="0" fontId="17" fillId="19" borderId="35" xfId="0" applyFont="1" applyFill="1" applyBorder="1" applyAlignment="1">
      <alignment horizontal="center" vertical="center" wrapText="1"/>
    </xf>
    <xf numFmtId="0" fontId="15" fillId="21" borderId="35" xfId="0" applyFont="1" applyFill="1" applyBorder="1" applyAlignment="1">
      <alignment horizontal="center" vertical="center" wrapText="1"/>
    </xf>
    <xf numFmtId="170" fontId="15" fillId="21" borderId="35" xfId="0" applyNumberFormat="1" applyFont="1" applyFill="1" applyBorder="1" applyAlignment="1">
      <alignment horizontal="center" vertical="center" wrapText="1"/>
    </xf>
    <xf numFmtId="0" fontId="16" fillId="18" borderId="35" xfId="0" applyFont="1" applyFill="1" applyBorder="1" applyAlignment="1">
      <alignment horizontal="center" vertical="center" wrapText="1"/>
    </xf>
    <xf numFmtId="170" fontId="15" fillId="20" borderId="35" xfId="0" applyNumberFormat="1" applyFont="1" applyFill="1" applyBorder="1" applyAlignment="1">
      <alignment horizontal="center" vertical="center" wrapText="1"/>
    </xf>
    <xf numFmtId="0" fontId="14" fillId="0" borderId="2" xfId="22" applyFont="1" applyFill="1" applyBorder="1" applyAlignment="1">
      <alignment horizontal="center" vertical="center" wrapText="1"/>
    </xf>
    <xf numFmtId="0" fontId="14" fillId="0" borderId="37" xfId="22" applyFont="1" applyFill="1" applyBorder="1" applyAlignment="1">
      <alignment horizontal="center" vertical="center" wrapText="1"/>
    </xf>
    <xf numFmtId="0" fontId="24" fillId="7" borderId="2" xfId="22" applyFont="1" applyFill="1" applyBorder="1" applyAlignment="1">
      <alignment horizontal="center" vertical="center" wrapText="1"/>
    </xf>
    <xf numFmtId="0" fontId="24" fillId="7" borderId="36" xfId="22" applyFont="1" applyFill="1" applyBorder="1" applyAlignment="1">
      <alignment horizontal="center" vertical="center" wrapText="1"/>
    </xf>
    <xf numFmtId="0" fontId="24" fillId="7" borderId="37" xfId="22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44" fontId="14" fillId="7" borderId="0" xfId="35" applyFont="1" applyFill="1" applyBorder="1" applyAlignment="1">
      <alignment horizontal="center" vertical="center" wrapText="1"/>
    </xf>
    <xf numFmtId="0" fontId="14" fillId="7" borderId="42" xfId="0" applyFont="1" applyFill="1" applyBorder="1" applyAlignment="1">
      <alignment horizontal="center" vertical="center" wrapText="1"/>
    </xf>
    <xf numFmtId="0" fontId="11" fillId="7" borderId="1" xfId="22" applyFont="1" applyFill="1" applyBorder="1" applyAlignment="1">
      <alignment horizontal="center" vertical="center" wrapText="1"/>
    </xf>
    <xf numFmtId="0" fontId="11" fillId="0" borderId="1" xfId="22" applyFont="1" applyFill="1" applyBorder="1" applyAlignment="1">
      <alignment horizontal="center" vertical="center" wrapText="1"/>
    </xf>
    <xf numFmtId="0" fontId="35" fillId="7" borderId="49" xfId="22" applyFont="1" applyFill="1" applyBorder="1" applyAlignment="1">
      <alignment horizontal="center" vertical="center" wrapText="1"/>
    </xf>
    <xf numFmtId="0" fontId="35" fillId="7" borderId="34" xfId="22" applyFont="1" applyFill="1" applyBorder="1" applyAlignment="1">
      <alignment horizontal="center" vertical="center" wrapText="1"/>
    </xf>
    <xf numFmtId="0" fontId="35" fillId="7" borderId="0" xfId="22" applyFont="1" applyFill="1" applyBorder="1" applyAlignment="1">
      <alignment horizontal="center" vertical="center" wrapText="1"/>
    </xf>
    <xf numFmtId="0" fontId="35" fillId="7" borderId="33" xfId="22" applyFont="1" applyFill="1" applyBorder="1" applyAlignment="1">
      <alignment horizontal="center" vertical="center" wrapText="1"/>
    </xf>
    <xf numFmtId="0" fontId="11" fillId="7" borderId="61" xfId="22" applyFont="1" applyFill="1" applyBorder="1" applyAlignment="1">
      <alignment horizontal="center" vertical="center" wrapText="1"/>
    </xf>
    <xf numFmtId="0" fontId="11" fillId="7" borderId="62" xfId="22" applyFont="1" applyFill="1" applyBorder="1" applyAlignment="1">
      <alignment horizontal="center" vertical="center" wrapText="1"/>
    </xf>
    <xf numFmtId="0" fontId="26" fillId="0" borderId="43" xfId="46" applyFont="1" applyBorder="1" applyAlignment="1">
      <alignment horizontal="center" vertical="center" wrapText="1"/>
    </xf>
    <xf numFmtId="0" fontId="26" fillId="0" borderId="10" xfId="46" applyFont="1" applyBorder="1" applyAlignment="1">
      <alignment horizontal="center" vertical="center" wrapText="1"/>
    </xf>
    <xf numFmtId="0" fontId="26" fillId="0" borderId="44" xfId="46" applyFont="1" applyBorder="1" applyAlignment="1">
      <alignment horizontal="center" vertical="center" wrapText="1"/>
    </xf>
    <xf numFmtId="0" fontId="26" fillId="0" borderId="43" xfId="47" applyFont="1" applyBorder="1" applyAlignment="1">
      <alignment horizontal="center" vertical="center" wrapText="1"/>
    </xf>
    <xf numFmtId="0" fontId="26" fillId="0" borderId="10" xfId="47" applyFont="1" applyBorder="1" applyAlignment="1">
      <alignment horizontal="center" vertical="center" wrapText="1"/>
    </xf>
    <xf numFmtId="0" fontId="26" fillId="0" borderId="44" xfId="47" applyFont="1" applyBorder="1" applyAlignment="1">
      <alignment horizontal="center" vertical="center" wrapText="1"/>
    </xf>
    <xf numFmtId="0" fontId="11" fillId="3" borderId="46" xfId="53" applyFont="1" applyFill="1" applyBorder="1" applyAlignment="1">
      <alignment horizontal="center" vertical="center" wrapText="1"/>
    </xf>
    <xf numFmtId="0" fontId="11" fillId="3" borderId="3" xfId="53" applyFont="1" applyFill="1" applyBorder="1" applyAlignment="1">
      <alignment horizontal="center" vertical="center" wrapText="1"/>
    </xf>
    <xf numFmtId="0" fontId="11" fillId="3" borderId="46" xfId="47" applyFont="1" applyFill="1" applyBorder="1" applyAlignment="1">
      <alignment horizontal="center" vertical="center" wrapText="1"/>
    </xf>
    <xf numFmtId="0" fontId="11" fillId="3" borderId="3" xfId="47" applyFont="1" applyFill="1" applyBorder="1" applyAlignment="1">
      <alignment horizontal="center" vertical="center" wrapText="1"/>
    </xf>
    <xf numFmtId="0" fontId="36" fillId="0" borderId="46" xfId="47" applyFont="1" applyBorder="1" applyAlignment="1">
      <alignment horizontal="left" vertical="center" wrapText="1"/>
    </xf>
    <xf numFmtId="0" fontId="36" fillId="0" borderId="3" xfId="47" applyFont="1" applyBorder="1" applyAlignment="1">
      <alignment horizontal="left" vertical="center" wrapText="1"/>
    </xf>
    <xf numFmtId="0" fontId="36" fillId="0" borderId="41" xfId="47" applyFont="1" applyBorder="1" applyAlignment="1">
      <alignment horizontal="left" vertical="center" wrapText="1"/>
    </xf>
    <xf numFmtId="0" fontId="11" fillId="0" borderId="1" xfId="48" applyFont="1" applyBorder="1" applyAlignment="1">
      <alignment horizontal="center" vertical="center" wrapText="1"/>
    </xf>
    <xf numFmtId="0" fontId="11" fillId="0" borderId="43" xfId="47" applyFont="1" applyBorder="1" applyAlignment="1">
      <alignment horizontal="center" vertical="center" wrapText="1"/>
    </xf>
    <xf numFmtId="0" fontId="11" fillId="0" borderId="10" xfId="47" applyFont="1" applyBorder="1" applyAlignment="1">
      <alignment horizontal="center" vertical="center" wrapText="1"/>
    </xf>
    <xf numFmtId="0" fontId="11" fillId="0" borderId="44" xfId="47" applyFont="1" applyBorder="1" applyAlignment="1">
      <alignment horizontal="center" vertical="center" wrapText="1"/>
    </xf>
    <xf numFmtId="0" fontId="11" fillId="0" borderId="1" xfId="48" applyFont="1" applyBorder="1" applyAlignment="1">
      <alignment horizontal="center" vertical="center"/>
    </xf>
    <xf numFmtId="0" fontId="11" fillId="0" borderId="45" xfId="47" applyFont="1" applyBorder="1" applyAlignment="1">
      <alignment horizontal="center" vertical="center" wrapText="1"/>
    </xf>
    <xf numFmtId="0" fontId="11" fillId="0" borderId="4" xfId="47" applyFont="1" applyBorder="1" applyAlignment="1">
      <alignment horizontal="center" vertical="center" wrapText="1"/>
    </xf>
    <xf numFmtId="0" fontId="11" fillId="0" borderId="40" xfId="47" applyFont="1" applyBorder="1" applyAlignment="1">
      <alignment horizontal="center" vertical="center" wrapText="1"/>
    </xf>
    <xf numFmtId="0" fontId="23" fillId="3" borderId="0" xfId="47" applyFont="1" applyFill="1" applyAlignment="1">
      <alignment horizontal="center" vertical="top"/>
    </xf>
    <xf numFmtId="0" fontId="12" fillId="6" borderId="20" xfId="22" applyFont="1" applyFill="1" applyBorder="1" applyAlignment="1">
      <alignment horizontal="center" vertical="center" wrapText="1"/>
    </xf>
    <xf numFmtId="0" fontId="12" fillId="0" borderId="20" xfId="22" applyFont="1" applyFill="1" applyBorder="1" applyAlignment="1">
      <alignment horizontal="center" vertical="center" wrapText="1"/>
    </xf>
    <xf numFmtId="0" fontId="20" fillId="0" borderId="60" xfId="17" applyNumberFormat="1" applyFont="1" applyBorder="1" applyAlignment="1">
      <alignment horizontal="center" vertical="center"/>
    </xf>
    <xf numFmtId="0" fontId="20" fillId="0" borderId="10" xfId="17" applyNumberFormat="1" applyFont="1" applyBorder="1" applyAlignment="1">
      <alignment horizontal="center" vertical="center"/>
    </xf>
    <xf numFmtId="0" fontId="20" fillId="0" borderId="24" xfId="17" applyNumberFormat="1" applyFont="1" applyBorder="1" applyAlignment="1">
      <alignment horizontal="center" vertical="center"/>
    </xf>
    <xf numFmtId="43" fontId="11" fillId="5" borderId="11" xfId="17" applyFont="1" applyFill="1" applyBorder="1" applyAlignment="1">
      <alignment horizontal="center" vertical="center"/>
    </xf>
    <xf numFmtId="43" fontId="11" fillId="5" borderId="14" xfId="17" applyFont="1" applyFill="1" applyBorder="1" applyAlignment="1">
      <alignment horizontal="center" vertical="center"/>
    </xf>
    <xf numFmtId="43" fontId="11" fillId="5" borderId="17" xfId="17" applyFont="1" applyFill="1" applyBorder="1" applyAlignment="1">
      <alignment horizontal="center" vertical="center"/>
    </xf>
    <xf numFmtId="43" fontId="11" fillId="5" borderId="11" xfId="17" applyFont="1" applyFill="1" applyBorder="1" applyAlignment="1">
      <alignment horizontal="center" vertical="center" wrapText="1"/>
    </xf>
    <xf numFmtId="43" fontId="11" fillId="5" borderId="14" xfId="17" applyFont="1" applyFill="1" applyBorder="1" applyAlignment="1">
      <alignment horizontal="center" vertical="center" wrapText="1"/>
    </xf>
    <xf numFmtId="43" fontId="11" fillId="5" borderId="17" xfId="17" applyFont="1" applyFill="1" applyBorder="1" applyAlignment="1">
      <alignment horizontal="center" vertical="center" wrapText="1"/>
    </xf>
    <xf numFmtId="43" fontId="11" fillId="5" borderId="5" xfId="17" applyFont="1" applyFill="1" applyBorder="1" applyAlignment="1">
      <alignment horizontal="center" vertical="center" wrapText="1"/>
    </xf>
    <xf numFmtId="43" fontId="11" fillId="5" borderId="6" xfId="17" applyFont="1" applyFill="1" applyBorder="1" applyAlignment="1">
      <alignment horizontal="center" vertical="center" wrapText="1"/>
    </xf>
    <xf numFmtId="43" fontId="11" fillId="5" borderId="8" xfId="17" applyFont="1" applyFill="1" applyBorder="1" applyAlignment="1">
      <alignment horizontal="center" vertical="center" wrapText="1"/>
    </xf>
    <xf numFmtId="10" fontId="12" fillId="0" borderId="20" xfId="22" applyNumberFormat="1" applyFont="1" applyFill="1" applyBorder="1" applyAlignment="1">
      <alignment horizontal="center" vertical="center" wrapText="1"/>
    </xf>
    <xf numFmtId="0" fontId="26" fillId="0" borderId="1" xfId="37" applyFont="1" applyBorder="1" applyAlignment="1">
      <alignment horizontal="center" vertical="center"/>
    </xf>
    <xf numFmtId="0" fontId="27" fillId="0" borderId="1" xfId="36" applyFont="1" applyBorder="1" applyAlignment="1">
      <alignment horizontal="center" vertical="center"/>
    </xf>
    <xf numFmtId="0" fontId="27" fillId="13" borderId="1" xfId="36" applyFont="1" applyFill="1" applyBorder="1" applyAlignment="1">
      <alignment horizontal="center" vertical="center"/>
    </xf>
    <xf numFmtId="0" fontId="27" fillId="11" borderId="2" xfId="36" applyFont="1" applyFill="1" applyBorder="1" applyAlignment="1">
      <alignment horizontal="center" vertical="center"/>
    </xf>
    <xf numFmtId="0" fontId="27" fillId="11" borderId="36" xfId="36" applyFont="1" applyFill="1" applyBorder="1" applyAlignment="1">
      <alignment horizontal="center" vertical="center"/>
    </xf>
    <xf numFmtId="0" fontId="27" fillId="11" borderId="37" xfId="36" applyFont="1" applyFill="1" applyBorder="1" applyAlignment="1">
      <alignment horizontal="center" vertical="center"/>
    </xf>
    <xf numFmtId="0" fontId="29" fillId="0" borderId="1" xfId="36" applyFont="1" applyFill="1" applyBorder="1" applyAlignment="1">
      <alignment horizontal="center" vertical="center"/>
    </xf>
    <xf numFmtId="0" fontId="26" fillId="0" borderId="1" xfId="36" applyFont="1" applyBorder="1" applyAlignment="1">
      <alignment horizontal="center" vertical="center"/>
    </xf>
    <xf numFmtId="0" fontId="11" fillId="7" borderId="2" xfId="22" applyFont="1" applyFill="1" applyBorder="1" applyAlignment="1">
      <alignment horizontal="center" vertical="center" wrapText="1"/>
    </xf>
    <xf numFmtId="0" fontId="11" fillId="7" borderId="36" xfId="22" applyFont="1" applyFill="1" applyBorder="1" applyAlignment="1">
      <alignment horizontal="center" vertical="center" wrapText="1"/>
    </xf>
    <xf numFmtId="0" fontId="11" fillId="7" borderId="37" xfId="22" applyFont="1" applyFill="1" applyBorder="1" applyAlignment="1">
      <alignment horizontal="center" vertical="center" wrapText="1"/>
    </xf>
    <xf numFmtId="0" fontId="26" fillId="0" borderId="1" xfId="36" applyFont="1" applyBorder="1" applyAlignment="1">
      <alignment vertical="center"/>
    </xf>
    <xf numFmtId="0" fontId="11" fillId="14" borderId="2" xfId="41" applyFont="1" applyFill="1" applyBorder="1" applyAlignment="1">
      <alignment horizontal="right" vertical="center"/>
    </xf>
    <xf numFmtId="0" fontId="11" fillId="14" borderId="36" xfId="41" applyFont="1" applyFill="1" applyBorder="1" applyAlignment="1">
      <alignment horizontal="right" vertical="center"/>
    </xf>
    <xf numFmtId="0" fontId="11" fillId="14" borderId="37" xfId="41" applyFont="1" applyFill="1" applyBorder="1" applyAlignment="1">
      <alignment horizontal="right" vertical="center"/>
    </xf>
    <xf numFmtId="0" fontId="23" fillId="0" borderId="2" xfId="41" applyFont="1" applyBorder="1" applyAlignment="1">
      <alignment horizontal="center" vertical="center" wrapText="1"/>
    </xf>
    <xf numFmtId="0" fontId="23" fillId="0" borderId="36" xfId="41" applyFont="1" applyBorder="1" applyAlignment="1">
      <alignment horizontal="center" vertical="center" wrapText="1"/>
    </xf>
    <xf numFmtId="0" fontId="23" fillId="0" borderId="37" xfId="41" applyFont="1" applyBorder="1" applyAlignment="1">
      <alignment horizontal="center" vertical="center" wrapText="1"/>
    </xf>
    <xf numFmtId="0" fontId="27" fillId="0" borderId="1" xfId="36" applyFont="1" applyFill="1" applyBorder="1" applyAlignment="1">
      <alignment horizontal="center" vertical="center"/>
    </xf>
    <xf numFmtId="0" fontId="11" fillId="3" borderId="1" xfId="39" applyFont="1" applyFill="1" applyBorder="1" applyAlignment="1">
      <alignment horizontal="right" vertical="center" wrapText="1"/>
    </xf>
    <xf numFmtId="0" fontId="11" fillId="3" borderId="1" xfId="39" applyFont="1" applyFill="1" applyBorder="1" applyAlignment="1">
      <alignment horizontal="center" vertical="center" wrapText="1"/>
    </xf>
    <xf numFmtId="0" fontId="11" fillId="11" borderId="1" xfId="40" applyFont="1" applyFill="1" applyBorder="1" applyAlignment="1">
      <alignment horizontal="center" vertical="center"/>
    </xf>
    <xf numFmtId="0" fontId="11" fillId="3" borderId="2" xfId="39" applyFont="1" applyFill="1" applyBorder="1" applyAlignment="1">
      <alignment horizontal="center" vertical="center" wrapText="1"/>
    </xf>
    <xf numFmtId="0" fontId="11" fillId="3" borderId="36" xfId="39" applyFont="1" applyFill="1" applyBorder="1" applyAlignment="1">
      <alignment horizontal="center" vertical="center" wrapText="1"/>
    </xf>
    <xf numFmtId="0" fontId="11" fillId="3" borderId="37" xfId="39" applyFont="1" applyFill="1" applyBorder="1" applyAlignment="1">
      <alignment horizontal="center" vertical="center" wrapText="1"/>
    </xf>
    <xf numFmtId="0" fontId="27" fillId="15" borderId="1" xfId="37" applyFont="1" applyFill="1" applyBorder="1" applyAlignment="1">
      <alignment horizontal="center" vertical="center"/>
    </xf>
    <xf numFmtId="0" fontId="11" fillId="13" borderId="1" xfId="37" applyFont="1" applyFill="1" applyBorder="1" applyAlignment="1">
      <alignment horizontal="center" vertical="center"/>
    </xf>
    <xf numFmtId="43" fontId="11" fillId="13" borderId="1" xfId="23" applyFont="1" applyFill="1" applyBorder="1" applyAlignment="1">
      <alignment horizontal="center" vertical="center" wrapText="1"/>
    </xf>
    <xf numFmtId="0" fontId="11" fillId="13" borderId="1" xfId="38" applyFont="1" applyFill="1" applyBorder="1" applyAlignment="1">
      <alignment horizontal="center" vertical="center"/>
    </xf>
    <xf numFmtId="0" fontId="11" fillId="3" borderId="2" xfId="37" applyFont="1" applyFill="1" applyBorder="1" applyAlignment="1">
      <alignment horizontal="right" vertical="center" indent="1"/>
    </xf>
    <xf numFmtId="0" fontId="11" fillId="3" borderId="36" xfId="37" applyFont="1" applyFill="1" applyBorder="1" applyAlignment="1">
      <alignment horizontal="right" vertical="center" indent="1"/>
    </xf>
    <xf numFmtId="0" fontId="11" fillId="3" borderId="37" xfId="37" applyFont="1" applyFill="1" applyBorder="1" applyAlignment="1">
      <alignment horizontal="right" vertical="center" indent="1"/>
    </xf>
    <xf numFmtId="0" fontId="11" fillId="3" borderId="2" xfId="37" applyFont="1" applyFill="1" applyBorder="1" applyAlignment="1">
      <alignment horizontal="right" vertical="center"/>
    </xf>
    <xf numFmtId="0" fontId="11" fillId="3" borderId="36" xfId="37" applyFont="1" applyFill="1" applyBorder="1" applyAlignment="1">
      <alignment horizontal="right" vertical="center"/>
    </xf>
    <xf numFmtId="0" fontId="11" fillId="3" borderId="37" xfId="37" applyFont="1" applyFill="1" applyBorder="1" applyAlignment="1">
      <alignment horizontal="right" vertical="center"/>
    </xf>
    <xf numFmtId="0" fontId="23" fillId="3" borderId="2" xfId="39" applyFont="1" applyFill="1" applyBorder="1" applyAlignment="1">
      <alignment horizontal="center" vertical="center" wrapText="1"/>
    </xf>
    <xf numFmtId="0" fontId="23" fillId="3" borderId="36" xfId="39" applyFont="1" applyFill="1" applyBorder="1" applyAlignment="1">
      <alignment horizontal="center" vertical="center" wrapText="1"/>
    </xf>
    <xf numFmtId="0" fontId="23" fillId="3" borderId="37" xfId="39" applyFont="1" applyFill="1" applyBorder="1" applyAlignment="1">
      <alignment horizontal="center" vertical="center" wrapText="1"/>
    </xf>
    <xf numFmtId="0" fontId="23" fillId="3" borderId="2" xfId="37" applyFont="1" applyFill="1" applyBorder="1" applyAlignment="1">
      <alignment vertical="center"/>
    </xf>
    <xf numFmtId="0" fontId="23" fillId="3" borderId="36" xfId="37" applyFont="1" applyFill="1" applyBorder="1" applyAlignment="1">
      <alignment vertical="center"/>
    </xf>
    <xf numFmtId="0" fontId="23" fillId="3" borderId="37" xfId="37" applyFont="1" applyFill="1" applyBorder="1" applyAlignment="1">
      <alignment vertical="center"/>
    </xf>
    <xf numFmtId="43" fontId="23" fillId="3" borderId="2" xfId="23" applyFont="1" applyFill="1" applyBorder="1" applyAlignment="1">
      <alignment vertical="center"/>
    </xf>
    <xf numFmtId="43" fontId="23" fillId="3" borderId="36" xfId="23" applyFont="1" applyFill="1" applyBorder="1" applyAlignment="1">
      <alignment vertical="center"/>
    </xf>
    <xf numFmtId="43" fontId="23" fillId="3" borderId="37" xfId="23" applyFont="1" applyFill="1" applyBorder="1" applyAlignment="1">
      <alignment vertical="center"/>
    </xf>
    <xf numFmtId="170" fontId="23" fillId="0" borderId="2" xfId="37" applyNumberFormat="1" applyFont="1" applyBorder="1" applyAlignment="1">
      <alignment horizontal="center" vertical="center"/>
    </xf>
    <xf numFmtId="170" fontId="23" fillId="0" borderId="37" xfId="37" applyNumberFormat="1" applyFont="1" applyBorder="1" applyAlignment="1">
      <alignment horizontal="center" vertical="center"/>
    </xf>
    <xf numFmtId="4" fontId="23" fillId="3" borderId="2" xfId="37" applyNumberFormat="1" applyFont="1" applyFill="1" applyBorder="1" applyAlignment="1">
      <alignment horizontal="center" vertical="center"/>
    </xf>
    <xf numFmtId="4" fontId="23" fillId="3" borderId="37" xfId="37" applyNumberFormat="1" applyFont="1" applyFill="1" applyBorder="1" applyAlignment="1">
      <alignment horizontal="center" vertical="center"/>
    </xf>
    <xf numFmtId="170" fontId="23" fillId="3" borderId="2" xfId="37" applyNumberFormat="1" applyFont="1" applyFill="1" applyBorder="1" applyAlignment="1">
      <alignment horizontal="center" vertical="center"/>
    </xf>
    <xf numFmtId="170" fontId="23" fillId="3" borderId="37" xfId="37" applyNumberFormat="1" applyFont="1" applyFill="1" applyBorder="1" applyAlignment="1">
      <alignment horizontal="center" vertical="center"/>
    </xf>
    <xf numFmtId="4" fontId="23" fillId="3" borderId="2" xfId="37" applyNumberFormat="1" applyFont="1" applyFill="1" applyBorder="1" applyAlignment="1">
      <alignment vertical="center"/>
    </xf>
    <xf numFmtId="4" fontId="23" fillId="3" borderId="36" xfId="37" applyNumberFormat="1" applyFont="1" applyFill="1" applyBorder="1" applyAlignment="1">
      <alignment vertical="center"/>
    </xf>
    <xf numFmtId="4" fontId="23" fillId="3" borderId="37" xfId="37" applyNumberFormat="1" applyFont="1" applyFill="1" applyBorder="1" applyAlignment="1">
      <alignment vertical="center"/>
    </xf>
    <xf numFmtId="176" fontId="23" fillId="3" borderId="2" xfId="5" applyNumberFormat="1" applyFont="1" applyFill="1" applyBorder="1" applyAlignment="1">
      <alignment horizontal="center" vertical="center"/>
    </xf>
    <xf numFmtId="176" fontId="23" fillId="3" borderId="37" xfId="5" applyNumberFormat="1" applyFont="1" applyFill="1" applyBorder="1" applyAlignment="1">
      <alignment horizontal="center" vertical="center"/>
    </xf>
    <xf numFmtId="176" fontId="11" fillId="13" borderId="1" xfId="37" applyNumberFormat="1" applyFont="1" applyFill="1" applyBorder="1" applyAlignment="1">
      <alignment horizontal="center" vertical="center"/>
    </xf>
    <xf numFmtId="4" fontId="11" fillId="13" borderId="1" xfId="37" applyNumberFormat="1" applyFont="1" applyFill="1" applyBorder="1" applyAlignment="1">
      <alignment horizontal="center" vertical="center" wrapText="1"/>
    </xf>
    <xf numFmtId="4" fontId="23" fillId="3" borderId="36" xfId="37" applyNumberFormat="1" applyFont="1" applyFill="1" applyBorder="1" applyAlignment="1">
      <alignment horizontal="center" vertical="center"/>
    </xf>
    <xf numFmtId="0" fontId="23" fillId="3" borderId="2" xfId="37" applyFont="1" applyFill="1" applyBorder="1" applyAlignment="1">
      <alignment horizontal="center" vertical="center"/>
    </xf>
    <xf numFmtId="0" fontId="23" fillId="3" borderId="36" xfId="37" applyFont="1" applyFill="1" applyBorder="1" applyAlignment="1">
      <alignment horizontal="center" vertical="center"/>
    </xf>
    <xf numFmtId="0" fontId="23" fillId="3" borderId="37" xfId="37" applyFont="1" applyFill="1" applyBorder="1" applyAlignment="1">
      <alignment horizontal="center" vertical="center"/>
    </xf>
    <xf numFmtId="176" fontId="11" fillId="3" borderId="2" xfId="5" applyNumberFormat="1" applyFont="1" applyFill="1" applyBorder="1" applyAlignment="1">
      <alignment horizontal="center" vertical="center"/>
    </xf>
    <xf numFmtId="176" fontId="11" fillId="3" borderId="37" xfId="5" applyNumberFormat="1" applyFont="1" applyFill="1" applyBorder="1" applyAlignment="1">
      <alignment horizontal="center" vertical="center"/>
    </xf>
    <xf numFmtId="176" fontId="23" fillId="3" borderId="1" xfId="5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76" fontId="11" fillId="3" borderId="2" xfId="5" applyNumberFormat="1" applyFont="1" applyFill="1" applyBorder="1" applyAlignment="1">
      <alignment horizontal="right" vertical="center"/>
    </xf>
    <xf numFmtId="176" fontId="11" fillId="3" borderId="36" xfId="5" applyNumberFormat="1" applyFont="1" applyFill="1" applyBorder="1" applyAlignment="1">
      <alignment horizontal="right" vertical="center"/>
    </xf>
    <xf numFmtId="176" fontId="11" fillId="3" borderId="37" xfId="5" applyNumberFormat="1" applyFont="1" applyFill="1" applyBorder="1" applyAlignment="1">
      <alignment horizontal="right" vertical="center"/>
    </xf>
    <xf numFmtId="176" fontId="23" fillId="0" borderId="2" xfId="5" applyNumberFormat="1" applyFont="1" applyFill="1" applyBorder="1" applyAlignment="1">
      <alignment horizontal="center" vertical="center"/>
    </xf>
    <xf numFmtId="176" fontId="23" fillId="0" borderId="37" xfId="5" applyNumberFormat="1" applyFont="1" applyFill="1" applyBorder="1" applyAlignment="1">
      <alignment horizontal="center" vertical="center"/>
    </xf>
    <xf numFmtId="0" fontId="23" fillId="0" borderId="2" xfId="37" applyFont="1" applyFill="1" applyBorder="1" applyAlignment="1">
      <alignment horizontal="center" vertical="center"/>
    </xf>
    <xf numFmtId="0" fontId="23" fillId="0" borderId="36" xfId="37" applyFont="1" applyFill="1" applyBorder="1" applyAlignment="1">
      <alignment horizontal="center" vertical="center"/>
    </xf>
    <xf numFmtId="0" fontId="23" fillId="0" borderId="37" xfId="37" applyFont="1" applyFill="1" applyBorder="1" applyAlignment="1">
      <alignment horizontal="center" vertical="center"/>
    </xf>
    <xf numFmtId="176" fontId="11" fillId="13" borderId="1" xfId="5" applyNumberFormat="1" applyFont="1" applyFill="1" applyBorder="1" applyAlignment="1">
      <alignment horizontal="center" vertical="center" wrapText="1"/>
    </xf>
    <xf numFmtId="0" fontId="11" fillId="13" borderId="1" xfId="37" applyFont="1" applyFill="1" applyBorder="1" applyAlignment="1">
      <alignment horizontal="center" vertical="center" wrapText="1"/>
    </xf>
    <xf numFmtId="0" fontId="11" fillId="13" borderId="1" xfId="38" applyFont="1" applyFill="1" applyBorder="1" applyAlignment="1">
      <alignment horizontal="center" vertical="center" wrapText="1"/>
    </xf>
    <xf numFmtId="4" fontId="23" fillId="3" borderId="2" xfId="38" applyNumberFormat="1" applyFont="1" applyFill="1" applyBorder="1" applyAlignment="1">
      <alignment horizontal="center" vertical="center" wrapText="1"/>
    </xf>
    <xf numFmtId="4" fontId="23" fillId="3" borderId="36" xfId="38" applyNumberFormat="1" applyFont="1" applyFill="1" applyBorder="1" applyAlignment="1">
      <alignment horizontal="center" vertical="center" wrapText="1"/>
    </xf>
    <xf numFmtId="4" fontId="23" fillId="3" borderId="37" xfId="38" applyNumberFormat="1" applyFont="1" applyFill="1" applyBorder="1" applyAlignment="1">
      <alignment horizontal="center" vertical="center" wrapText="1"/>
    </xf>
    <xf numFmtId="176" fontId="23" fillId="3" borderId="1" xfId="5" applyNumberFormat="1" applyFont="1" applyFill="1" applyBorder="1" applyAlignment="1">
      <alignment horizontal="center" vertical="center" wrapText="1"/>
    </xf>
    <xf numFmtId="0" fontId="23" fillId="3" borderId="1" xfId="39" applyFont="1" applyFill="1" applyBorder="1" applyAlignment="1">
      <alignment horizontal="center" vertical="center" wrapText="1"/>
    </xf>
    <xf numFmtId="4" fontId="23" fillId="3" borderId="1" xfId="38" applyNumberFormat="1" applyFont="1" applyFill="1" applyBorder="1" applyAlignment="1">
      <alignment horizontal="center" vertical="center" wrapText="1"/>
    </xf>
    <xf numFmtId="4" fontId="23" fillId="3" borderId="2" xfId="38" applyNumberFormat="1" applyFont="1" applyFill="1" applyBorder="1" applyAlignment="1">
      <alignment vertical="center" wrapText="1"/>
    </xf>
    <xf numFmtId="4" fontId="23" fillId="3" borderId="36" xfId="38" applyNumberFormat="1" applyFont="1" applyFill="1" applyBorder="1" applyAlignment="1">
      <alignment vertical="center" wrapText="1"/>
    </xf>
    <xf numFmtId="4" fontId="23" fillId="3" borderId="37" xfId="38" applyNumberFormat="1" applyFont="1" applyFill="1" applyBorder="1" applyAlignment="1">
      <alignment vertical="center" wrapText="1"/>
    </xf>
    <xf numFmtId="176" fontId="23" fillId="3" borderId="2" xfId="5" applyNumberFormat="1" applyFont="1" applyFill="1" applyBorder="1" applyAlignment="1">
      <alignment vertical="center" wrapText="1"/>
    </xf>
    <xf numFmtId="176" fontId="23" fillId="3" borderId="37" xfId="5" applyNumberFormat="1" applyFont="1" applyFill="1" applyBorder="1" applyAlignment="1">
      <alignment vertical="center" wrapText="1"/>
    </xf>
    <xf numFmtId="4" fontId="11" fillId="3" borderId="1" xfId="38" applyNumberFormat="1" applyFont="1" applyFill="1" applyBorder="1" applyAlignment="1">
      <alignment horizontal="center" vertical="center" wrapText="1"/>
    </xf>
    <xf numFmtId="176" fontId="11" fillId="3" borderId="1" xfId="5" applyNumberFormat="1" applyFont="1" applyFill="1" applyBorder="1" applyAlignment="1">
      <alignment horizontal="center" vertical="center" wrapText="1"/>
    </xf>
    <xf numFmtId="0" fontId="27" fillId="0" borderId="2" xfId="36" applyFont="1" applyFill="1" applyBorder="1" applyAlignment="1">
      <alignment horizontal="center" vertical="center"/>
    </xf>
    <xf numFmtId="0" fontId="27" fillId="0" borderId="36" xfId="36" applyFont="1" applyFill="1" applyBorder="1" applyAlignment="1">
      <alignment horizontal="center" vertical="center"/>
    </xf>
    <xf numFmtId="0" fontId="27" fillId="0" borderId="37" xfId="36" applyFont="1" applyFill="1" applyBorder="1" applyAlignment="1">
      <alignment horizontal="center" vertical="center"/>
    </xf>
    <xf numFmtId="0" fontId="11" fillId="11" borderId="1" xfId="39" applyFont="1" applyFill="1" applyBorder="1" applyAlignment="1">
      <alignment horizontal="center" vertical="center" wrapText="1"/>
    </xf>
    <xf numFmtId="179" fontId="11" fillId="13" borderId="1" xfId="37" applyNumberFormat="1" applyFont="1" applyFill="1" applyBorder="1" applyAlignment="1">
      <alignment horizontal="center" vertical="center" wrapText="1"/>
    </xf>
    <xf numFmtId="0" fontId="11" fillId="11" borderId="1" xfId="37" applyFont="1" applyFill="1" applyBorder="1" applyAlignment="1">
      <alignment horizontal="center" vertical="center"/>
    </xf>
    <xf numFmtId="0" fontId="23" fillId="0" borderId="1" xfId="37" applyFont="1" applyBorder="1" applyAlignment="1">
      <alignment horizontal="center" vertical="center" wrapText="1"/>
    </xf>
    <xf numFmtId="0" fontId="26" fillId="16" borderId="1" xfId="42" applyFont="1" applyFill="1" applyBorder="1" applyAlignment="1">
      <alignment horizontal="center"/>
    </xf>
    <xf numFmtId="0" fontId="27" fillId="0" borderId="1" xfId="42" applyFont="1" applyBorder="1" applyAlignment="1">
      <alignment horizontal="center"/>
    </xf>
    <xf numFmtId="0" fontId="27" fillId="0" borderId="1" xfId="42" applyFont="1" applyBorder="1" applyAlignment="1">
      <alignment horizontal="center" wrapText="1"/>
    </xf>
    <xf numFmtId="0" fontId="26" fillId="0" borderId="2" xfId="42" applyFont="1" applyBorder="1" applyAlignment="1">
      <alignment horizontal="center"/>
    </xf>
    <xf numFmtId="0" fontId="26" fillId="0" borderId="36" xfId="42" applyFont="1" applyBorder="1" applyAlignment="1">
      <alignment horizontal="center"/>
    </xf>
    <xf numFmtId="0" fontId="26" fillId="0" borderId="37" xfId="42" applyFont="1" applyBorder="1" applyAlignment="1">
      <alignment horizontal="center"/>
    </xf>
    <xf numFmtId="0" fontId="11" fillId="0" borderId="2" xfId="22" applyFont="1" applyFill="1" applyBorder="1" applyAlignment="1">
      <alignment horizontal="center" vertical="center" wrapText="1"/>
    </xf>
    <xf numFmtId="0" fontId="11" fillId="0" borderId="36" xfId="22" applyFont="1" applyFill="1" applyBorder="1" applyAlignment="1">
      <alignment horizontal="center" vertical="center" wrapText="1"/>
    </xf>
    <xf numFmtId="0" fontId="11" fillId="7" borderId="27" xfId="22" applyFont="1" applyFill="1" applyBorder="1" applyAlignment="1">
      <alignment horizontal="center" vertical="center" wrapText="1"/>
    </xf>
    <xf numFmtId="0" fontId="11" fillId="7" borderId="28" xfId="22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26" fillId="0" borderId="49" xfId="44" applyFont="1" applyBorder="1" applyAlignment="1">
      <alignment horizontal="center"/>
    </xf>
    <xf numFmtId="0" fontId="26" fillId="0" borderId="34" xfId="44" applyFont="1" applyBorder="1" applyAlignment="1">
      <alignment horizontal="center"/>
    </xf>
    <xf numFmtId="177" fontId="26" fillId="0" borderId="0" xfId="44" applyNumberFormat="1" applyFont="1" applyAlignment="1">
      <alignment horizontal="center"/>
    </xf>
    <xf numFmtId="0" fontId="27" fillId="0" borderId="46" xfId="44" applyFont="1" applyBorder="1" applyAlignment="1">
      <alignment horizontal="right"/>
    </xf>
    <xf numFmtId="0" fontId="27" fillId="0" borderId="3" xfId="44" applyFont="1" applyBorder="1" applyAlignment="1">
      <alignment horizontal="right"/>
    </xf>
    <xf numFmtId="0" fontId="27" fillId="0" borderId="47" xfId="44" applyFont="1" applyBorder="1" applyAlignment="1">
      <alignment horizontal="center" vertical="center"/>
    </xf>
    <xf numFmtId="0" fontId="27" fillId="0" borderId="0" xfId="44" applyFont="1" applyAlignment="1">
      <alignment horizontal="center" vertical="center"/>
    </xf>
    <xf numFmtId="0" fontId="27" fillId="0" borderId="48" xfId="44" applyFont="1" applyBorder="1" applyAlignment="1">
      <alignment horizontal="center" vertical="center"/>
    </xf>
    <xf numFmtId="0" fontId="26" fillId="0" borderId="0" xfId="44" applyFont="1" applyAlignment="1">
      <alignment horizontal="right"/>
    </xf>
    <xf numFmtId="0" fontId="26" fillId="0" borderId="43" xfId="44" applyFont="1" applyBorder="1" applyAlignment="1">
      <alignment horizontal="left"/>
    </xf>
    <xf numFmtId="0" fontId="26" fillId="0" borderId="10" xfId="44" applyFont="1" applyBorder="1" applyAlignment="1">
      <alignment horizontal="left"/>
    </xf>
    <xf numFmtId="177" fontId="26" fillId="0" borderId="10" xfId="44" applyNumberFormat="1" applyFont="1" applyBorder="1" applyAlignment="1">
      <alignment horizontal="center"/>
    </xf>
    <xf numFmtId="0" fontId="27" fillId="0" borderId="46" xfId="44" applyFont="1" applyBorder="1" applyAlignment="1">
      <alignment horizontal="center" vertical="center"/>
    </xf>
    <xf numFmtId="0" fontId="27" fillId="0" borderId="3" xfId="44" applyFont="1" applyBorder="1" applyAlignment="1">
      <alignment horizontal="center" vertical="center"/>
    </xf>
    <xf numFmtId="0" fontId="27" fillId="0" borderId="41" xfId="44" applyFont="1" applyBorder="1" applyAlignment="1">
      <alignment horizontal="center" vertical="center"/>
    </xf>
    <xf numFmtId="0" fontId="27" fillId="0" borderId="45" xfId="44" applyFont="1" applyBorder="1" applyAlignment="1">
      <alignment horizontal="center" vertical="center"/>
    </xf>
    <xf numFmtId="0" fontId="27" fillId="0" borderId="4" xfId="44" applyFont="1" applyBorder="1" applyAlignment="1">
      <alignment horizontal="center" vertical="center"/>
    </xf>
    <xf numFmtId="0" fontId="27" fillId="0" borderId="0" xfId="44" applyFont="1" applyBorder="1" applyAlignment="1">
      <alignment horizontal="center" vertical="center"/>
    </xf>
    <xf numFmtId="0" fontId="27" fillId="0" borderId="40" xfId="44" applyFont="1" applyBorder="1" applyAlignment="1">
      <alignment horizontal="center" vertical="center"/>
    </xf>
    <xf numFmtId="0" fontId="26" fillId="0" borderId="43" xfId="44" applyFont="1" applyBorder="1" applyAlignment="1">
      <alignment horizontal="center" vertical="center"/>
    </xf>
    <xf numFmtId="0" fontId="26" fillId="0" borderId="10" xfId="44" applyFont="1" applyBorder="1" applyAlignment="1">
      <alignment horizontal="center" vertical="center"/>
    </xf>
    <xf numFmtId="0" fontId="26" fillId="0" borderId="10" xfId="44" applyFont="1" applyBorder="1" applyAlignment="1">
      <alignment horizontal="center" vertical="center" wrapText="1"/>
    </xf>
    <xf numFmtId="0" fontId="26" fillId="0" borderId="44" xfId="44" applyFont="1" applyBorder="1" applyAlignment="1">
      <alignment horizontal="center" vertical="center"/>
    </xf>
    <xf numFmtId="0" fontId="26" fillId="0" borderId="47" xfId="44" applyFont="1" applyBorder="1" applyAlignment="1">
      <alignment horizontal="left"/>
    </xf>
    <xf numFmtId="0" fontId="26" fillId="0" borderId="0" xfId="44" applyFont="1" applyAlignment="1">
      <alignment horizontal="left"/>
    </xf>
  </cellXfs>
  <cellStyles count="54">
    <cellStyle name="0,0_x000d__x000a_NA_x000d__x000a_" xfId="10"/>
    <cellStyle name="Moeda" xfId="35" builtinId="4"/>
    <cellStyle name="Moeda 2" xfId="26"/>
    <cellStyle name="Normal" xfId="0" builtinId="0"/>
    <cellStyle name="Normal 10" xfId="28"/>
    <cellStyle name="Normal 10 2" xfId="37"/>
    <cellStyle name="Normal 10 2 2 2" xfId="42"/>
    <cellStyle name="Normal 10 2 2 2 2" xfId="43"/>
    <cellStyle name="Normal 10 2 2 5" xfId="30"/>
    <cellStyle name="Normal 10 5" xfId="6"/>
    <cellStyle name="Normal 11 2" xfId="39"/>
    <cellStyle name="Normal 17" xfId="34"/>
    <cellStyle name="Normal 17 2" xfId="13"/>
    <cellStyle name="Normal 18 6 5" xfId="18"/>
    <cellStyle name="Normal 19" xfId="11"/>
    <cellStyle name="Normal 19 9" xfId="15"/>
    <cellStyle name="Normal 2" xfId="22"/>
    <cellStyle name="Normal 2 2" xfId="27"/>
    <cellStyle name="Normal 26 2 2" xfId="29"/>
    <cellStyle name="Normal 28 2" xfId="36"/>
    <cellStyle name="Normal 3" xfId="41"/>
    <cellStyle name="Normal 3 2 2" xfId="4"/>
    <cellStyle name="Normal 3 2 2 2" xfId="33"/>
    <cellStyle name="Normal 3 2 2 2 2" xfId="16"/>
    <cellStyle name="Normal 3 2 3" xfId="50"/>
    <cellStyle name="Normal 3 4" xfId="40"/>
    <cellStyle name="Normal 33 2" xfId="47"/>
    <cellStyle name="Normal 34" xfId="46"/>
    <cellStyle name="Normal 35" xfId="48"/>
    <cellStyle name="Normal 38" xfId="53"/>
    <cellStyle name="Normal 40" xfId="21"/>
    <cellStyle name="Normal 6 2 2" xfId="44"/>
    <cellStyle name="Normal 70 2" xfId="1"/>
    <cellStyle name="Normal_Orc_Pariconha 2" xfId="38"/>
    <cellStyle name="Normal_Pasta_BDI" xfId="45"/>
    <cellStyle name="Porcentagem 13" xfId="51"/>
    <cellStyle name="Porcentagem 2" xfId="9"/>
    <cellStyle name="Porcentagem 3" xfId="24"/>
    <cellStyle name="Porcentagem 3 2 2" xfId="49"/>
    <cellStyle name="Porcentagem 9" xfId="12"/>
    <cellStyle name="Separador de milhares 15 2" xfId="2"/>
    <cellStyle name="Separador de milhares 2 2 3 2" xfId="7"/>
    <cellStyle name="Separador de milhares 24 5" xfId="3"/>
    <cellStyle name="Vírgula" xfId="31" builtinId="3"/>
    <cellStyle name="Vírgula 10" xfId="8"/>
    <cellStyle name="Vírgula 14 2" xfId="52"/>
    <cellStyle name="Vírgula 15" xfId="19"/>
    <cellStyle name="Vírgula 2" xfId="5"/>
    <cellStyle name="Vírgula 2 2" xfId="20"/>
    <cellStyle name="Vírgula 3" xfId="17"/>
    <cellStyle name="Vírgula 4" xfId="23"/>
    <cellStyle name="Vírgula 5" xfId="25"/>
    <cellStyle name="Vírgula 6" xfId="14"/>
    <cellStyle name="Vírgula 9" xfId="32"/>
  </cellStyles>
  <dxfs count="0"/>
  <tableStyles count="0" defaultTableStyle="TableStyleMedium2" defaultPivotStyle="PivotStyleLight16"/>
  <colors>
    <mruColors>
      <color rgb="FFD8ECF6"/>
      <color rgb="FFD9E1F2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129817</xdr:colOff>
      <xdr:row>0</xdr:row>
      <xdr:rowOff>160533</xdr:rowOff>
    </xdr:from>
    <xdr:to>
      <xdr:col>0</xdr:col>
      <xdr:colOff>1669550</xdr:colOff>
      <xdr:row>1</xdr:row>
      <xdr:rowOff>1170178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9817" y="160533"/>
          <a:ext cx="1539733" cy="1266499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43962</xdr:colOff>
      <xdr:row>0</xdr:row>
      <xdr:rowOff>263385</xdr:rowOff>
    </xdr:from>
    <xdr:to>
      <xdr:col>2</xdr:col>
      <xdr:colOff>867082</xdr:colOff>
      <xdr:row>1</xdr:row>
      <xdr:rowOff>809275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3962" y="263385"/>
          <a:ext cx="2772422" cy="90030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365494</xdr:colOff>
      <xdr:row>0</xdr:row>
      <xdr:rowOff>66453</xdr:rowOff>
    </xdr:from>
    <xdr:to>
      <xdr:col>1</xdr:col>
      <xdr:colOff>587006</xdr:colOff>
      <xdr:row>1</xdr:row>
      <xdr:rowOff>996803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65494" y="66453"/>
          <a:ext cx="1572733" cy="112971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598366</xdr:colOff>
      <xdr:row>0</xdr:row>
      <xdr:rowOff>85481</xdr:rowOff>
    </xdr:from>
    <xdr:to>
      <xdr:col>1</xdr:col>
      <xdr:colOff>546840</xdr:colOff>
      <xdr:row>1</xdr:row>
      <xdr:rowOff>878336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98366" y="85481"/>
          <a:ext cx="1267320" cy="988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31401</xdr:colOff>
      <xdr:row>0</xdr:row>
      <xdr:rowOff>252953</xdr:rowOff>
    </xdr:from>
    <xdr:to>
      <xdr:col>1</xdr:col>
      <xdr:colOff>0</xdr:colOff>
      <xdr:row>1</xdr:row>
      <xdr:rowOff>858296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401" y="252953"/>
          <a:ext cx="1182775" cy="887953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484066</xdr:colOff>
      <xdr:row>0</xdr:row>
      <xdr:rowOff>114056</xdr:rowOff>
    </xdr:from>
    <xdr:to>
      <xdr:col>0</xdr:col>
      <xdr:colOff>1746990</xdr:colOff>
      <xdr:row>1</xdr:row>
      <xdr:rowOff>840236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84066" y="114056"/>
          <a:ext cx="1262924" cy="98335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481478</xdr:colOff>
      <xdr:row>0</xdr:row>
      <xdr:rowOff>232897</xdr:rowOff>
    </xdr:from>
    <xdr:to>
      <xdr:col>1</xdr:col>
      <xdr:colOff>2888819</xdr:colOff>
      <xdr:row>1</xdr:row>
      <xdr:rowOff>910657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81478" y="232897"/>
          <a:ext cx="3290388" cy="1054791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267890</xdr:colOff>
      <xdr:row>0</xdr:row>
      <xdr:rowOff>26766</xdr:rowOff>
    </xdr:from>
    <xdr:to>
      <xdr:col>1</xdr:col>
      <xdr:colOff>604468</xdr:colOff>
      <xdr:row>1</xdr:row>
      <xdr:rowOff>873125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7890" y="26766"/>
          <a:ext cx="1398219" cy="1044797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134038</xdr:colOff>
      <xdr:row>0</xdr:row>
      <xdr:rowOff>63863</xdr:rowOff>
    </xdr:from>
    <xdr:to>
      <xdr:col>0</xdr:col>
      <xdr:colOff>1266825</xdr:colOff>
      <xdr:row>1</xdr:row>
      <xdr:rowOff>733425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4038" y="63863"/>
          <a:ext cx="1132787" cy="869587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57839</xdr:colOff>
      <xdr:row>0</xdr:row>
      <xdr:rowOff>54338</xdr:rowOff>
    </xdr:from>
    <xdr:to>
      <xdr:col>0</xdr:col>
      <xdr:colOff>1093371</xdr:colOff>
      <xdr:row>1</xdr:row>
      <xdr:rowOff>549442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839" y="54338"/>
          <a:ext cx="1035532" cy="695129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200714</xdr:colOff>
      <xdr:row>0</xdr:row>
      <xdr:rowOff>171450</xdr:rowOff>
    </xdr:from>
    <xdr:to>
      <xdr:col>0</xdr:col>
      <xdr:colOff>1562100</xdr:colOff>
      <xdr:row>1</xdr:row>
      <xdr:rowOff>866775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0714" y="171450"/>
          <a:ext cx="1361386" cy="89535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91741</xdr:rowOff>
    </xdr:from>
    <xdr:to>
      <xdr:col>0</xdr:col>
      <xdr:colOff>1263316</xdr:colOff>
      <xdr:row>1</xdr:row>
      <xdr:rowOff>671763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91741"/>
          <a:ext cx="1263316" cy="890838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104775</xdr:rowOff>
    </xdr:from>
    <xdr:to>
      <xdr:col>0</xdr:col>
      <xdr:colOff>981075</xdr:colOff>
      <xdr:row>1</xdr:row>
      <xdr:rowOff>707118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6200" y="104775"/>
          <a:ext cx="904875" cy="809625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142875</xdr:rowOff>
    </xdr:from>
    <xdr:to>
      <xdr:col>0</xdr:col>
      <xdr:colOff>923925</xdr:colOff>
      <xdr:row>1</xdr:row>
      <xdr:rowOff>666750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575" y="142875"/>
          <a:ext cx="895350" cy="7239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81934</xdr:colOff>
      <xdr:row>0</xdr:row>
      <xdr:rowOff>124338</xdr:rowOff>
    </xdr:from>
    <xdr:to>
      <xdr:col>0</xdr:col>
      <xdr:colOff>1075403</xdr:colOff>
      <xdr:row>1</xdr:row>
      <xdr:rowOff>716935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1934" y="124338"/>
          <a:ext cx="993469" cy="79743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49026</xdr:colOff>
      <xdr:row>0</xdr:row>
      <xdr:rowOff>154080</xdr:rowOff>
    </xdr:from>
    <xdr:to>
      <xdr:col>0</xdr:col>
      <xdr:colOff>875460</xdr:colOff>
      <xdr:row>1</xdr:row>
      <xdr:rowOff>672352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9026" y="154080"/>
          <a:ext cx="826434" cy="721379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330303</xdr:colOff>
      <xdr:row>0</xdr:row>
      <xdr:rowOff>92178</xdr:rowOff>
    </xdr:from>
    <xdr:to>
      <xdr:col>0</xdr:col>
      <xdr:colOff>1285491</xdr:colOff>
      <xdr:row>1</xdr:row>
      <xdr:rowOff>683651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30303" y="92178"/>
          <a:ext cx="955188" cy="791191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61484</xdr:colOff>
      <xdr:row>17</xdr:row>
      <xdr:rowOff>150514</xdr:rowOff>
    </xdr:from>
    <xdr:to>
      <xdr:col>3</xdr:col>
      <xdr:colOff>2316891</xdr:colOff>
      <xdr:row>31</xdr:row>
      <xdr:rowOff>86497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1AA8C2-9699-4951-B3CF-27C52DEF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84" y="3934771"/>
          <a:ext cx="6741167" cy="2639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83667</xdr:colOff>
      <xdr:row>0</xdr:row>
      <xdr:rowOff>32180</xdr:rowOff>
    </xdr:from>
    <xdr:to>
      <xdr:col>0</xdr:col>
      <xdr:colOff>913887</xdr:colOff>
      <xdr:row>1</xdr:row>
      <xdr:rowOff>521302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3667" y="32180"/>
          <a:ext cx="830220" cy="688632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83667</xdr:colOff>
      <xdr:row>0</xdr:row>
      <xdr:rowOff>100216</xdr:rowOff>
    </xdr:from>
    <xdr:to>
      <xdr:col>0</xdr:col>
      <xdr:colOff>917289</xdr:colOff>
      <xdr:row>1</xdr:row>
      <xdr:rowOff>589338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3667" y="100216"/>
          <a:ext cx="833622" cy="693229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EXCEL-MD\Conseva\Cons-116\MEDICOES\61MCBMI.DN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 a t o 99 b"/>
      <sheetName val="Página 16"/>
      <sheetName val="Planilha"/>
      <sheetName val="Proposta"/>
      <sheetName val="1.6"/>
      <sheetName val="PATO"/>
      <sheetName val="TLCB5"/>
      <sheetName val="TLMR"/>
      <sheetName val="MB"/>
      <sheetName val="Mão de Obra"/>
      <sheetName val="CROQUIS"/>
      <sheetName val="Preâmbulo"/>
      <sheetName val="Mapa de Localização do trecho"/>
      <sheetName val="Justificativas"/>
      <sheetName val="PLANILHA RESUMO DO PATO"/>
      <sheetName val="Metodologia"/>
      <sheetName val="QUESTÕES AMBIENTAIS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B3">
            <v>0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p a t o 99 b"/>
      <sheetName val="61M-CBMI"/>
      <sheetName val="DADOS"/>
      <sheetName val="INVENTÁRIO262"/>
      <sheetName val="SERVIÇOS"/>
      <sheetName val="Reaproveitamento_de_formas"/>
      <sheetName val="PCOMP-06-11-2006"/>
      <sheetName val="inventário"/>
      <sheetName val="A"/>
    </sheetNames>
    <sheetDataSet>
      <sheetData sheetId="0"/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_CBMI"/>
      <sheetName val="MAT_BET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PLANO TRAB"/>
      <sheetName val="MATERIAIS"/>
      <sheetName val="matbet"/>
      <sheetName val="quantidades"/>
      <sheetName val="adequação"/>
      <sheetName val="comparativo"/>
      <sheetName val="CROQUI"/>
      <sheetName val="Preços_BSTC"/>
      <sheetName val="projeto"/>
      <sheetName val="composições"/>
    </sheetNames>
    <sheetDataSet>
      <sheetData sheetId="0"/>
      <sheetData sheetId="1"/>
      <sheetData sheetId="2">
        <row r="9">
          <cell r="AA9" t="str">
            <v xml:space="preserve">DEPARTAMENTO NACIONAL DE INFRA-ESTRUTURA DE TRANSPORTES            </v>
          </cell>
        </row>
        <row r="18">
          <cell r="H18">
            <v>0</v>
          </cell>
        </row>
      </sheetData>
      <sheetData sheetId="3">
        <row r="18">
          <cell r="H18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showOutlineSymbols="0" showWhiteSpace="0" view="pageBreakPreview" zoomScale="89" zoomScaleNormal="100" zoomScaleSheetLayoutView="89" workbookViewId="0">
      <selection activeCell="A3" sqref="A3:J3"/>
    </sheetView>
  </sheetViews>
  <sheetFormatPr defaultRowHeight="15" x14ac:dyDescent="0.25"/>
  <cols>
    <col min="1" max="1" width="27.140625" style="6" customWidth="1"/>
    <col min="2" max="2" width="77.7109375" style="6" customWidth="1"/>
    <col min="3" max="3" width="34.28515625" style="6" bestFit="1" customWidth="1"/>
    <col min="4" max="4" width="28" style="6" customWidth="1"/>
    <col min="5" max="5" width="31.42578125" style="6" customWidth="1"/>
    <col min="6" max="16384" width="9.140625" style="6"/>
  </cols>
  <sheetData>
    <row r="1" spans="1:5" ht="20.25" customHeight="1" x14ac:dyDescent="0.25">
      <c r="A1" s="417"/>
      <c r="B1" s="5" t="s">
        <v>27</v>
      </c>
      <c r="C1" s="5" t="s">
        <v>36</v>
      </c>
      <c r="D1" s="5" t="s">
        <v>37</v>
      </c>
      <c r="E1" s="5" t="s">
        <v>38</v>
      </c>
    </row>
    <row r="2" spans="1:5" ht="99" customHeight="1" x14ac:dyDescent="0.25">
      <c r="A2" s="418"/>
      <c r="B2" s="67" t="s">
        <v>2346</v>
      </c>
      <c r="C2" s="66" t="s">
        <v>367</v>
      </c>
      <c r="D2" s="66" t="s">
        <v>806</v>
      </c>
      <c r="E2" s="66" t="s">
        <v>118</v>
      </c>
    </row>
    <row r="3" spans="1:5" s="13" customFormat="1" ht="15.75" x14ac:dyDescent="0.25">
      <c r="A3" s="414"/>
      <c r="B3" s="415"/>
      <c r="C3" s="415"/>
      <c r="D3" s="415"/>
      <c r="E3" s="416"/>
    </row>
    <row r="4" spans="1:5" ht="23.25" customHeight="1" x14ac:dyDescent="0.25">
      <c r="A4" s="410" t="s">
        <v>129</v>
      </c>
      <c r="B4" s="411"/>
      <c r="C4" s="411"/>
      <c r="D4" s="411"/>
      <c r="E4" s="411"/>
    </row>
    <row r="5" spans="1:5" ht="35.1" customHeight="1" x14ac:dyDescent="0.25">
      <c r="A5" s="5" t="s">
        <v>1</v>
      </c>
      <c r="B5" s="419" t="s">
        <v>40</v>
      </c>
      <c r="C5" s="419"/>
      <c r="D5" s="5" t="s">
        <v>20</v>
      </c>
      <c r="E5" s="5" t="s">
        <v>125</v>
      </c>
    </row>
    <row r="6" spans="1:5" ht="35.1" customHeight="1" x14ac:dyDescent="0.25">
      <c r="A6" s="7" t="s">
        <v>50</v>
      </c>
      <c r="B6" s="409" t="s">
        <v>362</v>
      </c>
      <c r="C6" s="409" t="s">
        <v>362</v>
      </c>
      <c r="D6" s="8">
        <v>1539474.07</v>
      </c>
      <c r="E6" s="9">
        <v>1.7040151229159708E-2</v>
      </c>
    </row>
    <row r="7" spans="1:5" ht="35.1" customHeight="1" x14ac:dyDescent="0.25">
      <c r="A7" s="7" t="s">
        <v>49</v>
      </c>
      <c r="B7" s="409" t="s">
        <v>16</v>
      </c>
      <c r="C7" s="409" t="s">
        <v>16</v>
      </c>
      <c r="D7" s="8">
        <v>2223285.04</v>
      </c>
      <c r="E7" s="9">
        <v>2.4609127263266205E-2</v>
      </c>
    </row>
    <row r="8" spans="1:5" s="13" customFormat="1" ht="35.1" customHeight="1" x14ac:dyDescent="0.25">
      <c r="A8" s="85" t="s">
        <v>115</v>
      </c>
      <c r="B8" s="412" t="s">
        <v>363</v>
      </c>
      <c r="C8" s="413"/>
      <c r="D8" s="8">
        <v>13736684.09</v>
      </c>
      <c r="E8" s="9">
        <v>0.15204879305358621</v>
      </c>
    </row>
    <row r="9" spans="1:5" s="13" customFormat="1" ht="35.1" customHeight="1" x14ac:dyDescent="0.25">
      <c r="A9" s="85" t="s">
        <v>116</v>
      </c>
      <c r="B9" s="412" t="s">
        <v>364</v>
      </c>
      <c r="C9" s="413"/>
      <c r="D9" s="8">
        <v>69459617.900000006</v>
      </c>
      <c r="E9" s="9">
        <v>0.76883555001069204</v>
      </c>
    </row>
    <row r="10" spans="1:5" s="13" customFormat="1" ht="35.1" customHeight="1" x14ac:dyDescent="0.25">
      <c r="A10" s="85" t="s">
        <v>360</v>
      </c>
      <c r="B10" s="412" t="s">
        <v>365</v>
      </c>
      <c r="C10" s="413" t="s">
        <v>365</v>
      </c>
      <c r="D10" s="8">
        <v>3131113.52</v>
      </c>
      <c r="E10" s="9">
        <v>3.4657711315960377E-2</v>
      </c>
    </row>
    <row r="11" spans="1:5" ht="35.1" customHeight="1" x14ac:dyDescent="0.25">
      <c r="A11" s="85" t="s">
        <v>361</v>
      </c>
      <c r="B11" s="409" t="s">
        <v>366</v>
      </c>
      <c r="C11" s="409" t="s">
        <v>366</v>
      </c>
      <c r="D11" s="8">
        <v>253746</v>
      </c>
      <c r="E11" s="9">
        <v>2.8086671273354798E-3</v>
      </c>
    </row>
    <row r="12" spans="1:5" ht="26.1" customHeight="1" x14ac:dyDescent="0.25">
      <c r="A12" s="10"/>
      <c r="B12" s="10"/>
      <c r="C12" s="10"/>
      <c r="D12" s="10"/>
      <c r="E12" s="10"/>
    </row>
    <row r="13" spans="1:5" ht="26.1" customHeight="1" x14ac:dyDescent="0.25">
      <c r="A13" s="11"/>
      <c r="B13" s="10"/>
      <c r="C13" s="11"/>
      <c r="D13" s="11" t="s">
        <v>177</v>
      </c>
      <c r="E13" s="110">
        <v>75988073.049999997</v>
      </c>
    </row>
    <row r="14" spans="1:5" ht="26.1" customHeight="1" x14ac:dyDescent="0.25">
      <c r="A14" s="11"/>
      <c r="B14" s="10"/>
      <c r="C14" s="11"/>
      <c r="D14" s="11" t="s">
        <v>178</v>
      </c>
      <c r="E14" s="110">
        <v>14355847.57</v>
      </c>
    </row>
    <row r="15" spans="1:5" ht="26.1" customHeight="1" x14ac:dyDescent="0.25">
      <c r="A15" s="11"/>
      <c r="B15" s="10"/>
      <c r="C15" s="11"/>
      <c r="D15" s="11" t="s">
        <v>179</v>
      </c>
      <c r="E15" s="110">
        <v>90343920.620000005</v>
      </c>
    </row>
  </sheetData>
  <mergeCells count="10">
    <mergeCell ref="B11:C11"/>
    <mergeCell ref="A4:E4"/>
    <mergeCell ref="B10:C10"/>
    <mergeCell ref="A3:E3"/>
    <mergeCell ref="A1:A2"/>
    <mergeCell ref="B5:C5"/>
    <mergeCell ref="B6:C6"/>
    <mergeCell ref="B7:C7"/>
    <mergeCell ref="B8:C8"/>
    <mergeCell ref="B9:C9"/>
  </mergeCells>
  <pageMargins left="0.51181102362204722" right="0.51181102362204722" top="0.98425196850393704" bottom="0.98425196850393704" header="0.51181102362204722" footer="0.51181102362204722"/>
  <pageSetup paperSize="9" scale="6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tabSelected="1" showOutlineSymbols="0" showWhiteSpace="0" view="pageBreakPreview" zoomScale="87" zoomScaleNormal="100" zoomScaleSheetLayoutView="37" workbookViewId="0">
      <selection activeCell="A3" sqref="A3:J3"/>
    </sheetView>
  </sheetViews>
  <sheetFormatPr defaultRowHeight="15" x14ac:dyDescent="0.25"/>
  <cols>
    <col min="1" max="1" width="11.42578125" style="13" bestFit="1" customWidth="1"/>
    <col min="2" max="2" width="17.7109375" style="13" customWidth="1"/>
    <col min="3" max="3" width="15.140625" style="13" bestFit="1" customWidth="1"/>
    <col min="4" max="4" width="73.140625" style="12" customWidth="1"/>
    <col min="5" max="6" width="16.7109375" style="13" customWidth="1"/>
    <col min="7" max="9" width="17.85546875" style="13" customWidth="1"/>
    <col min="10" max="10" width="14.85546875" style="13" bestFit="1" customWidth="1"/>
    <col min="11" max="16384" width="9.140625" style="13"/>
  </cols>
  <sheetData>
    <row r="1" spans="1:10" ht="27.75" customHeight="1" x14ac:dyDescent="0.25">
      <c r="A1" s="424"/>
      <c r="B1" s="425"/>
      <c r="C1" s="426"/>
      <c r="D1" s="86" t="s">
        <v>27</v>
      </c>
      <c r="E1" s="419" t="s">
        <v>36</v>
      </c>
      <c r="F1" s="419"/>
      <c r="G1" s="419" t="s">
        <v>37</v>
      </c>
      <c r="H1" s="419"/>
      <c r="I1" s="419" t="s">
        <v>38</v>
      </c>
      <c r="J1" s="419"/>
    </row>
    <row r="2" spans="1:10" ht="84.75" customHeight="1" x14ac:dyDescent="0.25">
      <c r="A2" s="427"/>
      <c r="B2" s="428"/>
      <c r="C2" s="429"/>
      <c r="D2" s="88" t="s">
        <v>2346</v>
      </c>
      <c r="E2" s="430" t="s">
        <v>367</v>
      </c>
      <c r="F2" s="430"/>
      <c r="G2" s="430" t="s">
        <v>806</v>
      </c>
      <c r="H2" s="430"/>
      <c r="I2" s="430" t="s">
        <v>118</v>
      </c>
      <c r="J2" s="430"/>
    </row>
    <row r="3" spans="1:10" ht="15.75" x14ac:dyDescent="0.25">
      <c r="A3" s="419"/>
      <c r="B3" s="419"/>
      <c r="C3" s="419"/>
      <c r="D3" s="419"/>
      <c r="E3" s="419"/>
      <c r="F3" s="419"/>
      <c r="G3" s="419"/>
      <c r="H3" s="419"/>
      <c r="I3" s="419"/>
      <c r="J3" s="419"/>
    </row>
    <row r="4" spans="1:10" ht="25.5" customHeight="1" x14ac:dyDescent="0.25">
      <c r="A4" s="422" t="s">
        <v>119</v>
      </c>
      <c r="B4" s="423"/>
      <c r="C4" s="423"/>
      <c r="D4" s="423"/>
      <c r="E4" s="423"/>
      <c r="F4" s="423"/>
      <c r="G4" s="423"/>
      <c r="H4" s="423"/>
      <c r="I4" s="423"/>
      <c r="J4" s="423"/>
    </row>
    <row r="5" spans="1:10" ht="32.1" customHeight="1" x14ac:dyDescent="0.25">
      <c r="A5" s="14" t="s">
        <v>1</v>
      </c>
      <c r="B5" s="14" t="s">
        <v>120</v>
      </c>
      <c r="C5" s="14" t="s">
        <v>121</v>
      </c>
      <c r="D5" s="14" t="s">
        <v>40</v>
      </c>
      <c r="E5" s="14" t="s">
        <v>114</v>
      </c>
      <c r="F5" s="14" t="s">
        <v>122</v>
      </c>
      <c r="G5" s="14" t="s">
        <v>123</v>
      </c>
      <c r="H5" s="14" t="s">
        <v>124</v>
      </c>
      <c r="I5" s="14" t="s">
        <v>20</v>
      </c>
      <c r="J5" s="14" t="s">
        <v>125</v>
      </c>
    </row>
    <row r="6" spans="1:10" ht="32.1" customHeight="1" x14ac:dyDescent="0.25">
      <c r="A6" s="68" t="s">
        <v>50</v>
      </c>
      <c r="B6" s="68" t="s">
        <v>475</v>
      </c>
      <c r="C6" s="68"/>
      <c r="D6" s="69" t="s">
        <v>362</v>
      </c>
      <c r="E6" s="68"/>
      <c r="F6" s="68"/>
      <c r="G6" s="68" t="s">
        <v>109</v>
      </c>
      <c r="H6" s="70">
        <v>1539474.07</v>
      </c>
      <c r="I6" s="70">
        <v>1539474.07</v>
      </c>
      <c r="J6" s="71">
        <v>1.7040151229159708E-2</v>
      </c>
    </row>
    <row r="7" spans="1:10" ht="32.1" customHeight="1" x14ac:dyDescent="0.25">
      <c r="A7" s="15" t="s">
        <v>107</v>
      </c>
      <c r="B7" s="15" t="s">
        <v>476</v>
      </c>
      <c r="C7" s="15" t="s">
        <v>368</v>
      </c>
      <c r="D7" s="16" t="s">
        <v>369</v>
      </c>
      <c r="E7" s="15" t="s">
        <v>18</v>
      </c>
      <c r="F7" s="15">
        <v>555.64</v>
      </c>
      <c r="G7" s="72">
        <v>1380.13</v>
      </c>
      <c r="H7" s="72" t="s">
        <v>477</v>
      </c>
      <c r="I7" s="72">
        <v>884028.79</v>
      </c>
      <c r="J7" s="73">
        <v>9.7851497248869334E-3</v>
      </c>
    </row>
    <row r="8" spans="1:10" ht="32.1" customHeight="1" x14ac:dyDescent="0.25">
      <c r="A8" s="15" t="s">
        <v>478</v>
      </c>
      <c r="B8" s="15" t="s">
        <v>479</v>
      </c>
      <c r="C8" s="15" t="s">
        <v>368</v>
      </c>
      <c r="D8" s="16" t="s">
        <v>370</v>
      </c>
      <c r="E8" s="15" t="s">
        <v>114</v>
      </c>
      <c r="F8" s="15">
        <v>2</v>
      </c>
      <c r="G8" s="72">
        <v>33125.49</v>
      </c>
      <c r="H8" s="72" t="s">
        <v>480</v>
      </c>
      <c r="I8" s="72">
        <v>76374.12</v>
      </c>
      <c r="J8" s="73">
        <v>8.4537088357323933E-4</v>
      </c>
    </row>
    <row r="9" spans="1:10" ht="51.95" customHeight="1" x14ac:dyDescent="0.25">
      <c r="A9" s="15" t="s">
        <v>481</v>
      </c>
      <c r="B9" s="15" t="s">
        <v>104</v>
      </c>
      <c r="C9" s="15" t="s">
        <v>63</v>
      </c>
      <c r="D9" s="16" t="s">
        <v>35</v>
      </c>
      <c r="E9" s="15" t="s">
        <v>18</v>
      </c>
      <c r="F9" s="15">
        <v>6</v>
      </c>
      <c r="G9" s="72">
        <v>462.85</v>
      </c>
      <c r="H9" s="72">
        <v>561.66</v>
      </c>
      <c r="I9" s="72">
        <v>3369.96</v>
      </c>
      <c r="J9" s="73">
        <v>3.730145843652894E-5</v>
      </c>
    </row>
    <row r="10" spans="1:10" ht="32.1" customHeight="1" x14ac:dyDescent="0.25">
      <c r="A10" s="15" t="s">
        <v>482</v>
      </c>
      <c r="B10" s="15" t="s">
        <v>483</v>
      </c>
      <c r="C10" s="15" t="s">
        <v>368</v>
      </c>
      <c r="D10" s="16" t="s">
        <v>371</v>
      </c>
      <c r="E10" s="15" t="s">
        <v>18</v>
      </c>
      <c r="F10" s="15">
        <v>4</v>
      </c>
      <c r="G10" s="72">
        <v>200.41</v>
      </c>
      <c r="H10" s="72">
        <v>243.19</v>
      </c>
      <c r="I10" s="72">
        <v>972.76</v>
      </c>
      <c r="J10" s="73">
        <v>1.0767298931951089E-5</v>
      </c>
    </row>
    <row r="11" spans="1:10" ht="32.1" customHeight="1" x14ac:dyDescent="0.25">
      <c r="A11" s="68" t="s">
        <v>484</v>
      </c>
      <c r="B11" s="68" t="s">
        <v>475</v>
      </c>
      <c r="C11" s="68"/>
      <c r="D11" s="69" t="s">
        <v>372</v>
      </c>
      <c r="E11" s="68"/>
      <c r="F11" s="68"/>
      <c r="G11" s="68" t="s">
        <v>109</v>
      </c>
      <c r="H11" s="70">
        <v>574728.43999999994</v>
      </c>
      <c r="I11" s="70">
        <v>574728.43999999994</v>
      </c>
      <c r="J11" s="71">
        <v>6.3615618633310533E-3</v>
      </c>
    </row>
    <row r="12" spans="1:10" ht="32.1" customHeight="1" x14ac:dyDescent="0.25">
      <c r="A12" s="15" t="s">
        <v>485</v>
      </c>
      <c r="B12" s="15" t="s">
        <v>486</v>
      </c>
      <c r="C12" s="15" t="s">
        <v>180</v>
      </c>
      <c r="D12" s="16" t="s">
        <v>373</v>
      </c>
      <c r="E12" s="15" t="s">
        <v>374</v>
      </c>
      <c r="F12" s="15">
        <v>66.25</v>
      </c>
      <c r="G12" s="72">
        <v>5900</v>
      </c>
      <c r="H12" s="72" t="s">
        <v>487</v>
      </c>
      <c r="I12" s="72">
        <v>450600.7</v>
      </c>
      <c r="J12" s="73">
        <v>4.9876150703631042E-3</v>
      </c>
    </row>
    <row r="13" spans="1:10" ht="32.1" customHeight="1" x14ac:dyDescent="0.25">
      <c r="A13" s="15" t="s">
        <v>488</v>
      </c>
      <c r="B13" s="15" t="s">
        <v>489</v>
      </c>
      <c r="C13" s="15" t="s">
        <v>180</v>
      </c>
      <c r="D13" s="16" t="s">
        <v>375</v>
      </c>
      <c r="E13" s="15" t="s">
        <v>374</v>
      </c>
      <c r="F13" s="15">
        <v>18.25</v>
      </c>
      <c r="G13" s="72">
        <v>5900</v>
      </c>
      <c r="H13" s="72" t="s">
        <v>487</v>
      </c>
      <c r="I13" s="72">
        <v>124127.74</v>
      </c>
      <c r="J13" s="73">
        <v>1.3739467929679494E-3</v>
      </c>
    </row>
    <row r="14" spans="1:10" ht="32.1" customHeight="1" x14ac:dyDescent="0.25">
      <c r="A14" s="68" t="s">
        <v>49</v>
      </c>
      <c r="B14" s="68" t="s">
        <v>475</v>
      </c>
      <c r="C14" s="68"/>
      <c r="D14" s="69" t="s">
        <v>16</v>
      </c>
      <c r="E14" s="68"/>
      <c r="F14" s="68"/>
      <c r="G14" s="68" t="s">
        <v>109</v>
      </c>
      <c r="H14" s="70">
        <v>2223285.04</v>
      </c>
      <c r="I14" s="70">
        <v>2223285.04</v>
      </c>
      <c r="J14" s="71">
        <v>2.4609127263266205E-2</v>
      </c>
    </row>
    <row r="15" spans="1:10" ht="32.1" customHeight="1" x14ac:dyDescent="0.25">
      <c r="A15" s="15" t="s">
        <v>105</v>
      </c>
      <c r="B15" s="15" t="s">
        <v>490</v>
      </c>
      <c r="C15" s="15" t="s">
        <v>368</v>
      </c>
      <c r="D15" s="16" t="s">
        <v>106</v>
      </c>
      <c r="E15" s="15" t="s">
        <v>114</v>
      </c>
      <c r="F15" s="15">
        <v>1</v>
      </c>
      <c r="G15" s="72">
        <v>1832126.12</v>
      </c>
      <c r="H15" s="72">
        <v>2223285.04</v>
      </c>
      <c r="I15" s="72">
        <v>2223285.04</v>
      </c>
      <c r="J15" s="73">
        <v>2.4609127263266205E-2</v>
      </c>
    </row>
    <row r="16" spans="1:10" ht="32.1" customHeight="1" x14ac:dyDescent="0.25">
      <c r="A16" s="68" t="s">
        <v>48</v>
      </c>
      <c r="B16" s="68" t="s">
        <v>475</v>
      </c>
      <c r="C16" s="68"/>
      <c r="D16" s="69" t="s">
        <v>363</v>
      </c>
      <c r="E16" s="68"/>
      <c r="F16" s="68"/>
      <c r="G16" s="68" t="s">
        <v>109</v>
      </c>
      <c r="H16" s="70">
        <v>13736684.09</v>
      </c>
      <c r="I16" s="70">
        <v>13736684.09</v>
      </c>
      <c r="J16" s="71">
        <v>0.15204879305358621</v>
      </c>
    </row>
    <row r="17" spans="1:10" ht="32.1" customHeight="1" x14ac:dyDescent="0.25">
      <c r="A17" s="15" t="s">
        <v>94</v>
      </c>
      <c r="B17" s="15" t="s">
        <v>491</v>
      </c>
      <c r="C17" s="15" t="s">
        <v>92</v>
      </c>
      <c r="D17" s="16" t="s">
        <v>376</v>
      </c>
      <c r="E17" s="15" t="s">
        <v>21</v>
      </c>
      <c r="F17" s="15">
        <v>260</v>
      </c>
      <c r="G17" s="72">
        <v>386.99</v>
      </c>
      <c r="H17" s="72">
        <v>469.61</v>
      </c>
      <c r="I17" s="72">
        <v>122098.6</v>
      </c>
      <c r="J17" s="73">
        <v>1.3514866209267684E-3</v>
      </c>
    </row>
    <row r="18" spans="1:10" ht="32.1" customHeight="1" x14ac:dyDescent="0.25">
      <c r="A18" s="15" t="s">
        <v>89</v>
      </c>
      <c r="B18" s="15" t="s">
        <v>492</v>
      </c>
      <c r="C18" s="15" t="s">
        <v>92</v>
      </c>
      <c r="D18" s="16" t="s">
        <v>377</v>
      </c>
      <c r="E18" s="15" t="s">
        <v>378</v>
      </c>
      <c r="F18" s="15">
        <v>6240</v>
      </c>
      <c r="G18" s="72">
        <v>0.64</v>
      </c>
      <c r="H18" s="72">
        <v>0.77</v>
      </c>
      <c r="I18" s="72">
        <v>4804.8</v>
      </c>
      <c r="J18" s="73">
        <v>5.3183434668611572E-5</v>
      </c>
    </row>
    <row r="19" spans="1:10" ht="62.1" customHeight="1" x14ac:dyDescent="0.25">
      <c r="A19" s="15" t="s">
        <v>88</v>
      </c>
      <c r="B19" s="15" t="s">
        <v>184</v>
      </c>
      <c r="C19" s="15" t="s">
        <v>63</v>
      </c>
      <c r="D19" s="16" t="s">
        <v>171</v>
      </c>
      <c r="E19" s="15" t="s">
        <v>17</v>
      </c>
      <c r="F19" s="15">
        <v>4000</v>
      </c>
      <c r="G19" s="72">
        <v>56.36</v>
      </c>
      <c r="H19" s="72">
        <v>68.39</v>
      </c>
      <c r="I19" s="72">
        <v>273560</v>
      </c>
      <c r="J19" s="73">
        <v>3.027984596225729E-3</v>
      </c>
    </row>
    <row r="20" spans="1:10" ht="51.95" customHeight="1" x14ac:dyDescent="0.25">
      <c r="A20" s="15" t="s">
        <v>85</v>
      </c>
      <c r="B20" s="15" t="s">
        <v>265</v>
      </c>
      <c r="C20" s="15" t="s">
        <v>63</v>
      </c>
      <c r="D20" s="16" t="s">
        <v>260</v>
      </c>
      <c r="E20" s="15" t="s">
        <v>17</v>
      </c>
      <c r="F20" s="15">
        <v>4000</v>
      </c>
      <c r="G20" s="72">
        <v>32.03</v>
      </c>
      <c r="H20" s="72">
        <v>38.86</v>
      </c>
      <c r="I20" s="72">
        <v>155440</v>
      </c>
      <c r="J20" s="73">
        <v>1.7205363563288759E-3</v>
      </c>
    </row>
    <row r="21" spans="1:10" ht="32.1" customHeight="1" x14ac:dyDescent="0.25">
      <c r="A21" s="15" t="s">
        <v>493</v>
      </c>
      <c r="B21" s="15" t="s">
        <v>494</v>
      </c>
      <c r="C21" s="15" t="s">
        <v>368</v>
      </c>
      <c r="D21" s="16" t="s">
        <v>379</v>
      </c>
      <c r="E21" s="15" t="s">
        <v>114</v>
      </c>
      <c r="F21" s="15">
        <v>35</v>
      </c>
      <c r="G21" s="72">
        <v>370.18</v>
      </c>
      <c r="H21" s="72">
        <v>449.21</v>
      </c>
      <c r="I21" s="72">
        <v>15722.35</v>
      </c>
      <c r="J21" s="73">
        <v>1.7402775850442164E-4</v>
      </c>
    </row>
    <row r="22" spans="1:10" ht="32.1" customHeight="1" x14ac:dyDescent="0.25">
      <c r="A22" s="15" t="s">
        <v>495</v>
      </c>
      <c r="B22" s="15" t="s">
        <v>496</v>
      </c>
      <c r="C22" s="15" t="s">
        <v>92</v>
      </c>
      <c r="D22" s="16" t="s">
        <v>380</v>
      </c>
      <c r="E22" s="15" t="s">
        <v>21</v>
      </c>
      <c r="F22" s="15">
        <v>25227.9</v>
      </c>
      <c r="G22" s="72">
        <v>6.39</v>
      </c>
      <c r="H22" s="72">
        <v>7.75</v>
      </c>
      <c r="I22" s="72">
        <v>195516.22</v>
      </c>
      <c r="J22" s="73">
        <v>2.1641325576556543E-3</v>
      </c>
    </row>
    <row r="23" spans="1:10" ht="32.1" customHeight="1" x14ac:dyDescent="0.25">
      <c r="A23" s="15" t="s">
        <v>497</v>
      </c>
      <c r="B23" s="15" t="s">
        <v>498</v>
      </c>
      <c r="C23" s="15" t="s">
        <v>92</v>
      </c>
      <c r="D23" s="16" t="s">
        <v>381</v>
      </c>
      <c r="E23" s="15" t="s">
        <v>21</v>
      </c>
      <c r="F23" s="15">
        <v>1179.5</v>
      </c>
      <c r="G23" s="72">
        <v>66.09</v>
      </c>
      <c r="H23" s="72">
        <v>80.2</v>
      </c>
      <c r="I23" s="72">
        <v>94595.9</v>
      </c>
      <c r="J23" s="73">
        <v>1.0470643663770633E-3</v>
      </c>
    </row>
    <row r="24" spans="1:10" ht="42" customHeight="1" x14ac:dyDescent="0.25">
      <c r="A24" s="15" t="s">
        <v>499</v>
      </c>
      <c r="B24" s="15" t="s">
        <v>500</v>
      </c>
      <c r="C24" s="15" t="s">
        <v>92</v>
      </c>
      <c r="D24" s="16" t="s">
        <v>382</v>
      </c>
      <c r="E24" s="15" t="s">
        <v>18</v>
      </c>
      <c r="F24" s="15">
        <v>12173.09</v>
      </c>
      <c r="G24" s="72">
        <v>2.38</v>
      </c>
      <c r="H24" s="72">
        <v>2.88</v>
      </c>
      <c r="I24" s="72">
        <v>35058.49</v>
      </c>
      <c r="J24" s="73">
        <v>3.8805588421894193E-4</v>
      </c>
    </row>
    <row r="25" spans="1:10" ht="42" customHeight="1" x14ac:dyDescent="0.25">
      <c r="A25" s="15" t="s">
        <v>501</v>
      </c>
      <c r="B25" s="15" t="s">
        <v>502</v>
      </c>
      <c r="C25" s="15" t="s">
        <v>92</v>
      </c>
      <c r="D25" s="16" t="s">
        <v>383</v>
      </c>
      <c r="E25" s="15" t="s">
        <v>21</v>
      </c>
      <c r="F25" s="15">
        <v>27205.56</v>
      </c>
      <c r="G25" s="72">
        <v>21.64</v>
      </c>
      <c r="H25" s="72">
        <v>26.26</v>
      </c>
      <c r="I25" s="72">
        <v>714418</v>
      </c>
      <c r="J25" s="73">
        <v>7.9077595381868426E-3</v>
      </c>
    </row>
    <row r="26" spans="1:10" ht="32.1" customHeight="1" x14ac:dyDescent="0.25">
      <c r="A26" s="15" t="s">
        <v>503</v>
      </c>
      <c r="B26" s="15" t="s">
        <v>504</v>
      </c>
      <c r="C26" s="15" t="s">
        <v>92</v>
      </c>
      <c r="D26" s="16" t="s">
        <v>384</v>
      </c>
      <c r="E26" s="15" t="s">
        <v>21</v>
      </c>
      <c r="F26" s="15">
        <v>14126.56</v>
      </c>
      <c r="G26" s="72">
        <v>15.69</v>
      </c>
      <c r="H26" s="72">
        <v>19.03</v>
      </c>
      <c r="I26" s="72">
        <v>268828.43</v>
      </c>
      <c r="J26" s="73">
        <v>2.9756117307630742E-3</v>
      </c>
    </row>
    <row r="27" spans="1:10" ht="42" customHeight="1" x14ac:dyDescent="0.25">
      <c r="A27" s="15" t="s">
        <v>505</v>
      </c>
      <c r="B27" s="15" t="s">
        <v>506</v>
      </c>
      <c r="C27" s="15" t="s">
        <v>63</v>
      </c>
      <c r="D27" s="16" t="s">
        <v>385</v>
      </c>
      <c r="E27" s="15" t="s">
        <v>21</v>
      </c>
      <c r="F27" s="15">
        <v>8478.75</v>
      </c>
      <c r="G27" s="72">
        <v>89.53</v>
      </c>
      <c r="H27" s="72">
        <v>108.64</v>
      </c>
      <c r="I27" s="72">
        <v>921131.4</v>
      </c>
      <c r="J27" s="73">
        <v>1.0195831591971927E-2</v>
      </c>
    </row>
    <row r="28" spans="1:10" ht="42" customHeight="1" x14ac:dyDescent="0.25">
      <c r="A28" s="15" t="s">
        <v>507</v>
      </c>
      <c r="B28" s="15" t="s">
        <v>508</v>
      </c>
      <c r="C28" s="15" t="s">
        <v>92</v>
      </c>
      <c r="D28" s="16" t="s">
        <v>386</v>
      </c>
      <c r="E28" s="15" t="s">
        <v>17</v>
      </c>
      <c r="F28" s="15">
        <v>600</v>
      </c>
      <c r="G28" s="72">
        <v>528.66</v>
      </c>
      <c r="H28" s="72">
        <v>641.52</v>
      </c>
      <c r="I28" s="72">
        <v>384912</v>
      </c>
      <c r="J28" s="73">
        <v>4.2605191069689935E-3</v>
      </c>
    </row>
    <row r="29" spans="1:10" ht="42" customHeight="1" x14ac:dyDescent="0.25">
      <c r="A29" s="15" t="s">
        <v>509</v>
      </c>
      <c r="B29" s="15" t="s">
        <v>510</v>
      </c>
      <c r="C29" s="15" t="s">
        <v>92</v>
      </c>
      <c r="D29" s="16" t="s">
        <v>387</v>
      </c>
      <c r="E29" s="15" t="s">
        <v>17</v>
      </c>
      <c r="F29" s="15">
        <v>200</v>
      </c>
      <c r="G29" s="72">
        <v>675.95</v>
      </c>
      <c r="H29" s="72">
        <v>820.26</v>
      </c>
      <c r="I29" s="72">
        <v>164052</v>
      </c>
      <c r="J29" s="73">
        <v>1.8158609774090631E-3</v>
      </c>
    </row>
    <row r="30" spans="1:10" ht="42" customHeight="1" x14ac:dyDescent="0.25">
      <c r="A30" s="15" t="s">
        <v>511</v>
      </c>
      <c r="B30" s="15" t="s">
        <v>512</v>
      </c>
      <c r="C30" s="15" t="s">
        <v>92</v>
      </c>
      <c r="D30" s="16" t="s">
        <v>388</v>
      </c>
      <c r="E30" s="15" t="s">
        <v>17</v>
      </c>
      <c r="F30" s="15">
        <v>100</v>
      </c>
      <c r="G30" s="72">
        <v>874.76</v>
      </c>
      <c r="H30" s="72">
        <v>1061.52</v>
      </c>
      <c r="I30" s="72">
        <v>106152</v>
      </c>
      <c r="J30" s="73">
        <v>1.1749766810153295E-3</v>
      </c>
    </row>
    <row r="31" spans="1:10" ht="42" customHeight="1" x14ac:dyDescent="0.25">
      <c r="A31" s="15" t="s">
        <v>513</v>
      </c>
      <c r="B31" s="15" t="s">
        <v>514</v>
      </c>
      <c r="C31" s="15" t="s">
        <v>92</v>
      </c>
      <c r="D31" s="16" t="s">
        <v>389</v>
      </c>
      <c r="E31" s="15" t="s">
        <v>17</v>
      </c>
      <c r="F31" s="15">
        <v>70</v>
      </c>
      <c r="G31" s="72">
        <v>1408.07</v>
      </c>
      <c r="H31" s="72">
        <v>1708.69</v>
      </c>
      <c r="I31" s="72">
        <v>119608.3</v>
      </c>
      <c r="J31" s="73">
        <v>1.3239219548937923E-3</v>
      </c>
    </row>
    <row r="32" spans="1:10" ht="42" customHeight="1" x14ac:dyDescent="0.25">
      <c r="A32" s="15" t="s">
        <v>515</v>
      </c>
      <c r="B32" s="15" t="s">
        <v>516</v>
      </c>
      <c r="C32" s="15" t="s">
        <v>92</v>
      </c>
      <c r="D32" s="16" t="s">
        <v>390</v>
      </c>
      <c r="E32" s="15" t="s">
        <v>90</v>
      </c>
      <c r="F32" s="15">
        <v>170</v>
      </c>
      <c r="G32" s="72">
        <v>1034.28</v>
      </c>
      <c r="H32" s="72">
        <v>1255.0899999999999</v>
      </c>
      <c r="I32" s="72">
        <v>213365.3</v>
      </c>
      <c r="J32" s="73">
        <v>2.3617006937018624E-3</v>
      </c>
    </row>
    <row r="33" spans="1:10" ht="42" customHeight="1" x14ac:dyDescent="0.25">
      <c r="A33" s="15" t="s">
        <v>517</v>
      </c>
      <c r="B33" s="15" t="s">
        <v>518</v>
      </c>
      <c r="C33" s="15" t="s">
        <v>92</v>
      </c>
      <c r="D33" s="16" t="s">
        <v>391</v>
      </c>
      <c r="E33" s="15" t="s">
        <v>90</v>
      </c>
      <c r="F33" s="15">
        <v>60</v>
      </c>
      <c r="G33" s="72">
        <v>1863.94</v>
      </c>
      <c r="H33" s="72">
        <v>2261.89</v>
      </c>
      <c r="I33" s="72">
        <v>135713.4</v>
      </c>
      <c r="J33" s="73">
        <v>1.5021863017305923E-3</v>
      </c>
    </row>
    <row r="34" spans="1:10" ht="42" customHeight="1" x14ac:dyDescent="0.25">
      <c r="A34" s="15" t="s">
        <v>519</v>
      </c>
      <c r="B34" s="15" t="s">
        <v>520</v>
      </c>
      <c r="C34" s="15" t="s">
        <v>92</v>
      </c>
      <c r="D34" s="16" t="s">
        <v>392</v>
      </c>
      <c r="E34" s="15" t="s">
        <v>90</v>
      </c>
      <c r="F34" s="15">
        <v>30</v>
      </c>
      <c r="G34" s="72">
        <v>2587.9699999999998</v>
      </c>
      <c r="H34" s="72">
        <v>3140.5</v>
      </c>
      <c r="I34" s="72">
        <v>94215</v>
      </c>
      <c r="J34" s="73">
        <v>1.0428482553494921E-3</v>
      </c>
    </row>
    <row r="35" spans="1:10" ht="42" customHeight="1" x14ac:dyDescent="0.25">
      <c r="A35" s="15" t="s">
        <v>521</v>
      </c>
      <c r="B35" s="15" t="s">
        <v>522</v>
      </c>
      <c r="C35" s="15" t="s">
        <v>92</v>
      </c>
      <c r="D35" s="16" t="s">
        <v>393</v>
      </c>
      <c r="E35" s="15" t="s">
        <v>90</v>
      </c>
      <c r="F35" s="15">
        <v>20</v>
      </c>
      <c r="G35" s="72">
        <v>4450.8</v>
      </c>
      <c r="H35" s="72">
        <v>5401.04</v>
      </c>
      <c r="I35" s="72">
        <v>108020.8</v>
      </c>
      <c r="J35" s="73">
        <v>1.1956620795144765E-3</v>
      </c>
    </row>
    <row r="36" spans="1:10" ht="51.95" customHeight="1" x14ac:dyDescent="0.25">
      <c r="A36" s="15" t="s">
        <v>523</v>
      </c>
      <c r="B36" s="15" t="s">
        <v>524</v>
      </c>
      <c r="C36" s="15" t="s">
        <v>180</v>
      </c>
      <c r="D36" s="16" t="s">
        <v>394</v>
      </c>
      <c r="E36" s="15" t="s">
        <v>17</v>
      </c>
      <c r="F36" s="15">
        <v>685</v>
      </c>
      <c r="G36" s="72">
        <v>9.51</v>
      </c>
      <c r="H36" s="72">
        <v>11.54</v>
      </c>
      <c r="I36" s="72">
        <v>7904.9</v>
      </c>
      <c r="J36" s="73">
        <v>8.7497863118528898E-5</v>
      </c>
    </row>
    <row r="37" spans="1:10" ht="51.95" customHeight="1" x14ac:dyDescent="0.25">
      <c r="A37" s="15" t="s">
        <v>525</v>
      </c>
      <c r="B37" s="15" t="s">
        <v>524</v>
      </c>
      <c r="C37" s="15" t="s">
        <v>180</v>
      </c>
      <c r="D37" s="16" t="s">
        <v>395</v>
      </c>
      <c r="E37" s="15" t="s">
        <v>17</v>
      </c>
      <c r="F37" s="15">
        <v>2048</v>
      </c>
      <c r="G37" s="72">
        <v>9.51</v>
      </c>
      <c r="H37" s="72">
        <v>11.54</v>
      </c>
      <c r="I37" s="72">
        <v>23633.919999999998</v>
      </c>
      <c r="J37" s="73">
        <v>2.6159945060839001E-4</v>
      </c>
    </row>
    <row r="38" spans="1:10" ht="51.95" customHeight="1" x14ac:dyDescent="0.25">
      <c r="A38" s="15" t="s">
        <v>526</v>
      </c>
      <c r="B38" s="15" t="s">
        <v>524</v>
      </c>
      <c r="C38" s="15" t="s">
        <v>180</v>
      </c>
      <c r="D38" s="16" t="s">
        <v>396</v>
      </c>
      <c r="E38" s="15" t="s">
        <v>17</v>
      </c>
      <c r="F38" s="15">
        <v>450</v>
      </c>
      <c r="G38" s="72">
        <v>9.51</v>
      </c>
      <c r="H38" s="72">
        <v>11.54</v>
      </c>
      <c r="I38" s="72">
        <v>5193</v>
      </c>
      <c r="J38" s="73">
        <v>5.7480348034070075E-5</v>
      </c>
    </row>
    <row r="39" spans="1:10" ht="51.95" customHeight="1" x14ac:dyDescent="0.25">
      <c r="A39" s="15" t="s">
        <v>527</v>
      </c>
      <c r="B39" s="15" t="s">
        <v>261</v>
      </c>
      <c r="C39" s="15" t="s">
        <v>180</v>
      </c>
      <c r="D39" s="16" t="s">
        <v>258</v>
      </c>
      <c r="E39" s="15" t="s">
        <v>17</v>
      </c>
      <c r="F39" s="15">
        <v>220</v>
      </c>
      <c r="G39" s="72">
        <v>8.9700000000000006</v>
      </c>
      <c r="H39" s="72">
        <v>10.88</v>
      </c>
      <c r="I39" s="72">
        <v>2393.6</v>
      </c>
      <c r="J39" s="73">
        <v>2.6494311776304668E-5</v>
      </c>
    </row>
    <row r="40" spans="1:10" ht="51.95" customHeight="1" x14ac:dyDescent="0.25">
      <c r="A40" s="15" t="s">
        <v>528</v>
      </c>
      <c r="B40" s="15" t="s">
        <v>293</v>
      </c>
      <c r="C40" s="15" t="s">
        <v>180</v>
      </c>
      <c r="D40" s="16" t="s">
        <v>397</v>
      </c>
      <c r="E40" s="15" t="s">
        <v>17</v>
      </c>
      <c r="F40" s="15">
        <v>630</v>
      </c>
      <c r="G40" s="72">
        <v>11.76</v>
      </c>
      <c r="H40" s="72">
        <v>14.27</v>
      </c>
      <c r="I40" s="72">
        <v>8990.1</v>
      </c>
      <c r="J40" s="73">
        <v>9.950973943021248E-5</v>
      </c>
    </row>
    <row r="41" spans="1:10" ht="51.95" customHeight="1" x14ac:dyDescent="0.25">
      <c r="A41" s="15" t="s">
        <v>529</v>
      </c>
      <c r="B41" s="15" t="s">
        <v>530</v>
      </c>
      <c r="C41" s="15" t="s">
        <v>180</v>
      </c>
      <c r="D41" s="16" t="s">
        <v>398</v>
      </c>
      <c r="E41" s="15" t="s">
        <v>17</v>
      </c>
      <c r="F41" s="15">
        <v>750</v>
      </c>
      <c r="G41" s="72">
        <v>15.38</v>
      </c>
      <c r="H41" s="72">
        <v>18.66</v>
      </c>
      <c r="I41" s="72">
        <v>13995</v>
      </c>
      <c r="J41" s="73">
        <v>1.5490804366200862E-4</v>
      </c>
    </row>
    <row r="42" spans="1:10" ht="51.95" customHeight="1" x14ac:dyDescent="0.25">
      <c r="A42" s="15" t="s">
        <v>531</v>
      </c>
      <c r="B42" s="15" t="s">
        <v>297</v>
      </c>
      <c r="C42" s="15" t="s">
        <v>180</v>
      </c>
      <c r="D42" s="16" t="s">
        <v>399</v>
      </c>
      <c r="E42" s="15" t="s">
        <v>17</v>
      </c>
      <c r="F42" s="15">
        <v>2060</v>
      </c>
      <c r="G42" s="72">
        <v>19.23</v>
      </c>
      <c r="H42" s="72">
        <v>23.33</v>
      </c>
      <c r="I42" s="72">
        <v>48059.8</v>
      </c>
      <c r="J42" s="73">
        <v>5.3196495868434448E-4</v>
      </c>
    </row>
    <row r="43" spans="1:10" ht="51.95" customHeight="1" x14ac:dyDescent="0.25">
      <c r="A43" s="15" t="s">
        <v>532</v>
      </c>
      <c r="B43" s="15" t="s">
        <v>183</v>
      </c>
      <c r="C43" s="15" t="s">
        <v>63</v>
      </c>
      <c r="D43" s="16" t="s">
        <v>170</v>
      </c>
      <c r="E43" s="15" t="s">
        <v>90</v>
      </c>
      <c r="F43" s="15">
        <v>313</v>
      </c>
      <c r="G43" s="72">
        <v>1373.58</v>
      </c>
      <c r="H43" s="72">
        <v>1666.83</v>
      </c>
      <c r="I43" s="72">
        <v>521717.79</v>
      </c>
      <c r="J43" s="73">
        <v>5.774796869779681E-3</v>
      </c>
    </row>
    <row r="44" spans="1:10" ht="51.95" customHeight="1" x14ac:dyDescent="0.25">
      <c r="A44" s="15" t="s">
        <v>533</v>
      </c>
      <c r="B44" s="15" t="s">
        <v>534</v>
      </c>
      <c r="C44" s="15" t="s">
        <v>63</v>
      </c>
      <c r="D44" s="16" t="s">
        <v>400</v>
      </c>
      <c r="E44" s="15" t="s">
        <v>90</v>
      </c>
      <c r="F44" s="15">
        <v>290</v>
      </c>
      <c r="G44" s="72">
        <v>2466.5</v>
      </c>
      <c r="H44" s="72">
        <v>2993.09</v>
      </c>
      <c r="I44" s="72">
        <v>867996.1</v>
      </c>
      <c r="J44" s="73">
        <v>9.6076868708290953E-3</v>
      </c>
    </row>
    <row r="45" spans="1:10" ht="51.95" customHeight="1" x14ac:dyDescent="0.25">
      <c r="A45" s="15" t="s">
        <v>535</v>
      </c>
      <c r="B45" s="15" t="s">
        <v>536</v>
      </c>
      <c r="C45" s="15" t="s">
        <v>92</v>
      </c>
      <c r="D45" s="16" t="s">
        <v>401</v>
      </c>
      <c r="E45" s="15" t="s">
        <v>17</v>
      </c>
      <c r="F45" s="15">
        <v>90</v>
      </c>
      <c r="G45" s="72">
        <v>1635.57</v>
      </c>
      <c r="H45" s="72">
        <v>1984.76</v>
      </c>
      <c r="I45" s="72">
        <v>178628.4</v>
      </c>
      <c r="J45" s="73">
        <v>1.9772044291871912E-3</v>
      </c>
    </row>
    <row r="46" spans="1:10" ht="51.95" customHeight="1" x14ac:dyDescent="0.25">
      <c r="A46" s="15" t="s">
        <v>537</v>
      </c>
      <c r="B46" s="15" t="s">
        <v>538</v>
      </c>
      <c r="C46" s="15" t="s">
        <v>92</v>
      </c>
      <c r="D46" s="16" t="s">
        <v>402</v>
      </c>
      <c r="E46" s="15" t="s">
        <v>17</v>
      </c>
      <c r="F46" s="15">
        <v>30</v>
      </c>
      <c r="G46" s="72">
        <v>2388.84</v>
      </c>
      <c r="H46" s="72">
        <v>2898.85</v>
      </c>
      <c r="I46" s="72">
        <v>86965.5</v>
      </c>
      <c r="J46" s="73">
        <v>9.6260489253936472E-4</v>
      </c>
    </row>
    <row r="47" spans="1:10" ht="51.95" customHeight="1" x14ac:dyDescent="0.25">
      <c r="A47" s="15" t="s">
        <v>539</v>
      </c>
      <c r="B47" s="15" t="s">
        <v>540</v>
      </c>
      <c r="C47" s="15" t="s">
        <v>92</v>
      </c>
      <c r="D47" s="16" t="s">
        <v>403</v>
      </c>
      <c r="E47" s="15" t="s">
        <v>86</v>
      </c>
      <c r="F47" s="15">
        <v>357.27</v>
      </c>
      <c r="G47" s="72">
        <v>11.22</v>
      </c>
      <c r="H47" s="72">
        <v>13.61</v>
      </c>
      <c r="I47" s="72">
        <v>4862.4399999999996</v>
      </c>
      <c r="J47" s="73">
        <v>5.3821441073518907E-5</v>
      </c>
    </row>
    <row r="48" spans="1:10" ht="51.95" customHeight="1" x14ac:dyDescent="0.25">
      <c r="A48" s="15" t="s">
        <v>541</v>
      </c>
      <c r="B48" s="15" t="s">
        <v>492</v>
      </c>
      <c r="C48" s="15" t="s">
        <v>92</v>
      </c>
      <c r="D48" s="16" t="s">
        <v>377</v>
      </c>
      <c r="E48" s="15" t="s">
        <v>378</v>
      </c>
      <c r="F48" s="15">
        <v>4287.24</v>
      </c>
      <c r="G48" s="72">
        <v>0.64</v>
      </c>
      <c r="H48" s="72">
        <v>0.77</v>
      </c>
      <c r="I48" s="72">
        <v>3301.17</v>
      </c>
      <c r="J48" s="73">
        <v>3.654003476210882E-5</v>
      </c>
    </row>
    <row r="49" spans="1:10" ht="51.95" customHeight="1" x14ac:dyDescent="0.25">
      <c r="A49" s="15" t="s">
        <v>542</v>
      </c>
      <c r="B49" s="15" t="s">
        <v>543</v>
      </c>
      <c r="C49" s="15" t="s">
        <v>92</v>
      </c>
      <c r="D49" s="16" t="s">
        <v>404</v>
      </c>
      <c r="E49" s="15" t="s">
        <v>21</v>
      </c>
      <c r="F49" s="15">
        <v>26.16</v>
      </c>
      <c r="G49" s="72">
        <v>426.51</v>
      </c>
      <c r="H49" s="72">
        <v>517.55999999999995</v>
      </c>
      <c r="I49" s="72">
        <v>13539.36</v>
      </c>
      <c r="J49" s="73">
        <v>1.4986464952023243E-4</v>
      </c>
    </row>
    <row r="50" spans="1:10" ht="51.95" customHeight="1" x14ac:dyDescent="0.25">
      <c r="A50" s="15" t="s">
        <v>544</v>
      </c>
      <c r="B50" s="15" t="s">
        <v>545</v>
      </c>
      <c r="C50" s="15" t="s">
        <v>92</v>
      </c>
      <c r="D50" s="16" t="s">
        <v>405</v>
      </c>
      <c r="E50" s="15" t="s">
        <v>21</v>
      </c>
      <c r="F50" s="15">
        <v>157.27000000000001</v>
      </c>
      <c r="G50" s="72">
        <v>460.94</v>
      </c>
      <c r="H50" s="72">
        <v>559.35</v>
      </c>
      <c r="I50" s="72">
        <v>87968.97</v>
      </c>
      <c r="J50" s="73">
        <v>9.7371211473111291E-4</v>
      </c>
    </row>
    <row r="51" spans="1:10" ht="51.95" customHeight="1" x14ac:dyDescent="0.25">
      <c r="A51" s="15" t="s">
        <v>546</v>
      </c>
      <c r="B51" s="15" t="s">
        <v>547</v>
      </c>
      <c r="C51" s="15" t="s">
        <v>92</v>
      </c>
      <c r="D51" s="16" t="s">
        <v>406</v>
      </c>
      <c r="E51" s="15" t="s">
        <v>18</v>
      </c>
      <c r="F51" s="15">
        <v>1394.94</v>
      </c>
      <c r="G51" s="72">
        <v>98.83</v>
      </c>
      <c r="H51" s="72">
        <v>119.93</v>
      </c>
      <c r="I51" s="72">
        <v>167295.15</v>
      </c>
      <c r="J51" s="73">
        <v>1.8517587996171689E-3</v>
      </c>
    </row>
    <row r="52" spans="1:10" ht="32.1" customHeight="1" x14ac:dyDescent="0.25">
      <c r="A52" s="15" t="s">
        <v>548</v>
      </c>
      <c r="B52" s="15" t="s">
        <v>549</v>
      </c>
      <c r="C52" s="15" t="s">
        <v>92</v>
      </c>
      <c r="D52" s="16" t="s">
        <v>407</v>
      </c>
      <c r="E52" s="15" t="s">
        <v>95</v>
      </c>
      <c r="F52" s="15">
        <v>3473.09</v>
      </c>
      <c r="G52" s="72">
        <v>11.85</v>
      </c>
      <c r="H52" s="72">
        <v>14.37</v>
      </c>
      <c r="I52" s="72">
        <v>49908.3</v>
      </c>
      <c r="J52" s="73">
        <v>5.5242566027128431E-4</v>
      </c>
    </row>
    <row r="53" spans="1:10" ht="42" customHeight="1" x14ac:dyDescent="0.25">
      <c r="A53" s="15" t="s">
        <v>550</v>
      </c>
      <c r="B53" s="15" t="s">
        <v>551</v>
      </c>
      <c r="C53" s="15" t="s">
        <v>92</v>
      </c>
      <c r="D53" s="16" t="s">
        <v>408</v>
      </c>
      <c r="E53" s="15" t="s">
        <v>21</v>
      </c>
      <c r="F53" s="15">
        <v>26.71</v>
      </c>
      <c r="G53" s="72">
        <v>149.25</v>
      </c>
      <c r="H53" s="72">
        <v>181.11</v>
      </c>
      <c r="I53" s="72">
        <v>4837.4399999999996</v>
      </c>
      <c r="J53" s="73">
        <v>5.3544720738288456E-5</v>
      </c>
    </row>
    <row r="54" spans="1:10" ht="42" customHeight="1" x14ac:dyDescent="0.25">
      <c r="A54" s="15" t="s">
        <v>552</v>
      </c>
      <c r="B54" s="15" t="s">
        <v>492</v>
      </c>
      <c r="C54" s="15" t="s">
        <v>92</v>
      </c>
      <c r="D54" s="16" t="s">
        <v>377</v>
      </c>
      <c r="E54" s="15" t="s">
        <v>378</v>
      </c>
      <c r="F54" s="15">
        <v>4848.2299999999996</v>
      </c>
      <c r="G54" s="72">
        <v>0.64</v>
      </c>
      <c r="H54" s="72">
        <v>0.77</v>
      </c>
      <c r="I54" s="72">
        <v>3733.13</v>
      </c>
      <c r="J54" s="73">
        <v>4.132131940235471E-5</v>
      </c>
    </row>
    <row r="55" spans="1:10" ht="42" customHeight="1" x14ac:dyDescent="0.25">
      <c r="A55" s="15" t="s">
        <v>553</v>
      </c>
      <c r="B55" s="15" t="s">
        <v>554</v>
      </c>
      <c r="C55" s="15" t="s">
        <v>92</v>
      </c>
      <c r="D55" s="16" t="s">
        <v>409</v>
      </c>
      <c r="E55" s="15" t="s">
        <v>17</v>
      </c>
      <c r="F55" s="15">
        <v>3000</v>
      </c>
      <c r="G55" s="72">
        <v>172.24</v>
      </c>
      <c r="H55" s="72">
        <v>209.01</v>
      </c>
      <c r="I55" s="72">
        <v>627030</v>
      </c>
      <c r="J55" s="73">
        <v>6.9404780719820834E-3</v>
      </c>
    </row>
    <row r="56" spans="1:10" ht="42" customHeight="1" x14ac:dyDescent="0.25">
      <c r="A56" s="15" t="s">
        <v>555</v>
      </c>
      <c r="B56" s="15" t="s">
        <v>556</v>
      </c>
      <c r="C56" s="15" t="s">
        <v>92</v>
      </c>
      <c r="D56" s="16" t="s">
        <v>410</v>
      </c>
      <c r="E56" s="15" t="s">
        <v>17</v>
      </c>
      <c r="F56" s="15">
        <v>6000</v>
      </c>
      <c r="G56" s="72">
        <v>62.29</v>
      </c>
      <c r="H56" s="72">
        <v>75.58</v>
      </c>
      <c r="I56" s="72">
        <v>453480</v>
      </c>
      <c r="J56" s="73">
        <v>5.0194855048122664E-3</v>
      </c>
    </row>
    <row r="57" spans="1:10" ht="42" customHeight="1" x14ac:dyDescent="0.25">
      <c r="A57" s="15" t="s">
        <v>557</v>
      </c>
      <c r="B57" s="15" t="s">
        <v>558</v>
      </c>
      <c r="C57" s="15" t="s">
        <v>92</v>
      </c>
      <c r="D57" s="16" t="s">
        <v>411</v>
      </c>
      <c r="E57" s="15" t="s">
        <v>21</v>
      </c>
      <c r="F57" s="15">
        <v>3500</v>
      </c>
      <c r="G57" s="72">
        <v>65.62</v>
      </c>
      <c r="H57" s="72">
        <v>79.62</v>
      </c>
      <c r="I57" s="72">
        <v>278670</v>
      </c>
      <c r="J57" s="73">
        <v>3.084546232746834E-3</v>
      </c>
    </row>
    <row r="58" spans="1:10" ht="42" customHeight="1" x14ac:dyDescent="0.25">
      <c r="A58" s="15" t="s">
        <v>559</v>
      </c>
      <c r="B58" s="15" t="s">
        <v>560</v>
      </c>
      <c r="C58" s="15" t="s">
        <v>92</v>
      </c>
      <c r="D58" s="16" t="s">
        <v>412</v>
      </c>
      <c r="E58" s="15" t="s">
        <v>17</v>
      </c>
      <c r="F58" s="15">
        <v>685</v>
      </c>
      <c r="G58" s="72">
        <v>236.59</v>
      </c>
      <c r="H58" s="72" t="s">
        <v>561</v>
      </c>
      <c r="I58" s="72">
        <v>186826.9</v>
      </c>
      <c r="J58" s="73">
        <v>2.0679520959226666E-3</v>
      </c>
    </row>
    <row r="59" spans="1:10" ht="42" customHeight="1" x14ac:dyDescent="0.25">
      <c r="A59" s="15" t="s">
        <v>562</v>
      </c>
      <c r="B59" s="15" t="s">
        <v>563</v>
      </c>
      <c r="C59" s="15" t="s">
        <v>92</v>
      </c>
      <c r="D59" s="16" t="s">
        <v>413</v>
      </c>
      <c r="E59" s="15" t="s">
        <v>17</v>
      </c>
      <c r="F59" s="15">
        <v>2048</v>
      </c>
      <c r="G59" s="72">
        <v>296.07</v>
      </c>
      <c r="H59" s="72" t="s">
        <v>564</v>
      </c>
      <c r="I59" s="72">
        <v>699002.88</v>
      </c>
      <c r="J59" s="73">
        <v>7.7371324512261353E-3</v>
      </c>
    </row>
    <row r="60" spans="1:10" ht="42" customHeight="1" x14ac:dyDescent="0.25">
      <c r="A60" s="15" t="s">
        <v>565</v>
      </c>
      <c r="B60" s="15" t="s">
        <v>566</v>
      </c>
      <c r="C60" s="15" t="s">
        <v>92</v>
      </c>
      <c r="D60" s="16" t="s">
        <v>414</v>
      </c>
      <c r="E60" s="15" t="s">
        <v>17</v>
      </c>
      <c r="F60" s="15">
        <v>450</v>
      </c>
      <c r="G60" s="72">
        <v>389.57</v>
      </c>
      <c r="H60" s="72" t="s">
        <v>567</v>
      </c>
      <c r="I60" s="72">
        <v>202090.5</v>
      </c>
      <c r="J60" s="73">
        <v>2.2369020362756091E-3</v>
      </c>
    </row>
    <row r="61" spans="1:10" ht="42" customHeight="1" x14ac:dyDescent="0.25">
      <c r="A61" s="15" t="s">
        <v>568</v>
      </c>
      <c r="B61" s="15" t="s">
        <v>263</v>
      </c>
      <c r="C61" s="15" t="s">
        <v>180</v>
      </c>
      <c r="D61" s="16" t="s">
        <v>259</v>
      </c>
      <c r="E61" s="15" t="s">
        <v>17</v>
      </c>
      <c r="F61" s="15">
        <v>220</v>
      </c>
      <c r="G61" s="72">
        <v>534.39</v>
      </c>
      <c r="H61" s="72" t="s">
        <v>569</v>
      </c>
      <c r="I61" s="72">
        <v>135528.79999999999</v>
      </c>
      <c r="J61" s="73">
        <v>1.5001429987752505E-3</v>
      </c>
    </row>
    <row r="62" spans="1:10" ht="42" customHeight="1" x14ac:dyDescent="0.25">
      <c r="A62" s="15" t="s">
        <v>570</v>
      </c>
      <c r="B62" s="15" t="s">
        <v>295</v>
      </c>
      <c r="C62" s="15" t="s">
        <v>180</v>
      </c>
      <c r="D62" s="16" t="s">
        <v>415</v>
      </c>
      <c r="E62" s="15" t="s">
        <v>17</v>
      </c>
      <c r="F62" s="15">
        <v>630</v>
      </c>
      <c r="G62" s="72">
        <v>749.38</v>
      </c>
      <c r="H62" s="72" t="s">
        <v>571</v>
      </c>
      <c r="I62" s="72">
        <v>544244.4</v>
      </c>
      <c r="J62" s="73">
        <v>6.02413971261191E-3</v>
      </c>
    </row>
    <row r="63" spans="1:10" ht="42" customHeight="1" x14ac:dyDescent="0.25">
      <c r="A63" s="15" t="s">
        <v>572</v>
      </c>
      <c r="B63" s="15" t="s">
        <v>573</v>
      </c>
      <c r="C63" s="15" t="s">
        <v>180</v>
      </c>
      <c r="D63" s="16" t="s">
        <v>416</v>
      </c>
      <c r="E63" s="15" t="s">
        <v>17</v>
      </c>
      <c r="F63" s="15">
        <v>750</v>
      </c>
      <c r="G63" s="72">
        <v>939.84</v>
      </c>
      <c r="H63" s="72" t="s">
        <v>574</v>
      </c>
      <c r="I63" s="72">
        <v>812580</v>
      </c>
      <c r="J63" s="73">
        <v>8.9942964000625184E-3</v>
      </c>
    </row>
    <row r="64" spans="1:10" ht="42" customHeight="1" x14ac:dyDescent="0.25">
      <c r="A64" s="15" t="s">
        <v>575</v>
      </c>
      <c r="B64" s="15" t="s">
        <v>299</v>
      </c>
      <c r="C64" s="15" t="s">
        <v>180</v>
      </c>
      <c r="D64" s="16" t="s">
        <v>417</v>
      </c>
      <c r="E64" s="15" t="s">
        <v>17</v>
      </c>
      <c r="F64" s="15">
        <v>2060</v>
      </c>
      <c r="G64" s="72">
        <v>1188.8699999999999</v>
      </c>
      <c r="H64" s="72" t="s">
        <v>576</v>
      </c>
      <c r="I64" s="72">
        <v>2823271.2</v>
      </c>
      <c r="J64" s="73">
        <v>3.1250262116419542E-2</v>
      </c>
    </row>
    <row r="65" spans="1:10" ht="51.95" customHeight="1" x14ac:dyDescent="0.25">
      <c r="A65" s="15" t="s">
        <v>577</v>
      </c>
      <c r="B65" s="15" t="s">
        <v>578</v>
      </c>
      <c r="C65" s="15" t="s">
        <v>180</v>
      </c>
      <c r="D65" s="16" t="s">
        <v>418</v>
      </c>
      <c r="E65" s="15" t="s">
        <v>90</v>
      </c>
      <c r="F65" s="15">
        <v>145</v>
      </c>
      <c r="G65" s="72">
        <v>512.41999999999996</v>
      </c>
      <c r="H65" s="72">
        <v>621.82000000000005</v>
      </c>
      <c r="I65" s="72">
        <v>90163.9</v>
      </c>
      <c r="J65" s="73">
        <v>9.9800738534740825E-4</v>
      </c>
    </row>
    <row r="66" spans="1:10" ht="32.1" customHeight="1" x14ac:dyDescent="0.25">
      <c r="A66" s="15" t="s">
        <v>579</v>
      </c>
      <c r="B66" s="15" t="s">
        <v>580</v>
      </c>
      <c r="C66" s="15" t="s">
        <v>92</v>
      </c>
      <c r="D66" s="16" t="s">
        <v>419</v>
      </c>
      <c r="E66" s="15" t="s">
        <v>90</v>
      </c>
      <c r="F66" s="15">
        <v>100</v>
      </c>
      <c r="G66" s="72">
        <v>3459.23</v>
      </c>
      <c r="H66" s="72">
        <v>4197.7700000000004</v>
      </c>
      <c r="I66" s="72">
        <v>419777</v>
      </c>
      <c r="J66" s="73">
        <v>4.6464332864813856E-3</v>
      </c>
    </row>
    <row r="67" spans="1:10" ht="32.1" customHeight="1" x14ac:dyDescent="0.25">
      <c r="A67" s="15" t="s">
        <v>581</v>
      </c>
      <c r="B67" s="15" t="s">
        <v>582</v>
      </c>
      <c r="C67" s="15" t="s">
        <v>92</v>
      </c>
      <c r="D67" s="16" t="s">
        <v>420</v>
      </c>
      <c r="E67" s="15" t="s">
        <v>90</v>
      </c>
      <c r="F67" s="15">
        <v>45</v>
      </c>
      <c r="G67" s="72">
        <v>4319.58</v>
      </c>
      <c r="H67" s="72">
        <v>5241.8100000000004</v>
      </c>
      <c r="I67" s="72">
        <v>235881.45</v>
      </c>
      <c r="J67" s="73">
        <v>2.6109277567458308E-3</v>
      </c>
    </row>
    <row r="68" spans="1:10" ht="32.1" customHeight="1" x14ac:dyDescent="0.25">
      <c r="A68" s="68" t="s">
        <v>126</v>
      </c>
      <c r="B68" s="68" t="s">
        <v>475</v>
      </c>
      <c r="C68" s="68"/>
      <c r="D68" s="69" t="s">
        <v>364</v>
      </c>
      <c r="E68" s="68"/>
      <c r="F68" s="68"/>
      <c r="G68" s="68" t="s">
        <v>109</v>
      </c>
      <c r="H68" s="70">
        <v>69459617.900000006</v>
      </c>
      <c r="I68" s="70">
        <v>69459617.900000006</v>
      </c>
      <c r="J68" s="71">
        <v>0.76883555001069204</v>
      </c>
    </row>
    <row r="69" spans="1:10" ht="32.1" customHeight="1" x14ac:dyDescent="0.25">
      <c r="A69" s="68" t="s">
        <v>127</v>
      </c>
      <c r="B69" s="68" t="s">
        <v>475</v>
      </c>
      <c r="C69" s="68"/>
      <c r="D69" s="69" t="s">
        <v>421</v>
      </c>
      <c r="E69" s="68"/>
      <c r="F69" s="68"/>
      <c r="G69" s="68" t="s">
        <v>109</v>
      </c>
      <c r="H69" s="70">
        <v>3812368.87</v>
      </c>
      <c r="I69" s="70">
        <v>3812368.87</v>
      </c>
      <c r="J69" s="71">
        <v>4.219839966914201E-2</v>
      </c>
    </row>
    <row r="70" spans="1:10" ht="42" customHeight="1" x14ac:dyDescent="0.25">
      <c r="A70" s="15" t="s">
        <v>185</v>
      </c>
      <c r="B70" s="15" t="s">
        <v>583</v>
      </c>
      <c r="C70" s="15" t="s">
        <v>92</v>
      </c>
      <c r="D70" s="16" t="s">
        <v>422</v>
      </c>
      <c r="E70" s="15" t="s">
        <v>21</v>
      </c>
      <c r="F70" s="15">
        <v>2352</v>
      </c>
      <c r="G70" s="72">
        <v>111.23</v>
      </c>
      <c r="H70" s="72">
        <v>134.97</v>
      </c>
      <c r="I70" s="72">
        <v>317449.44</v>
      </c>
      <c r="J70" s="73">
        <v>3.513788618220806E-3</v>
      </c>
    </row>
    <row r="71" spans="1:10" ht="42" customHeight="1" x14ac:dyDescent="0.25">
      <c r="A71" s="15" t="s">
        <v>186</v>
      </c>
      <c r="B71" s="15" t="s">
        <v>584</v>
      </c>
      <c r="C71" s="15" t="s">
        <v>92</v>
      </c>
      <c r="D71" s="16" t="s">
        <v>423</v>
      </c>
      <c r="E71" s="15" t="s">
        <v>21</v>
      </c>
      <c r="F71" s="15">
        <v>8400</v>
      </c>
      <c r="G71" s="72">
        <v>85.43</v>
      </c>
      <c r="H71" s="72">
        <v>103.66</v>
      </c>
      <c r="I71" s="72">
        <v>870744</v>
      </c>
      <c r="J71" s="73">
        <v>9.6381028631962861E-3</v>
      </c>
    </row>
    <row r="72" spans="1:10" ht="42" customHeight="1" x14ac:dyDescent="0.25">
      <c r="A72" s="15" t="s">
        <v>187</v>
      </c>
      <c r="B72" s="15" t="s">
        <v>492</v>
      </c>
      <c r="C72" s="15" t="s">
        <v>92</v>
      </c>
      <c r="D72" s="16" t="s">
        <v>377</v>
      </c>
      <c r="E72" s="15" t="s">
        <v>378</v>
      </c>
      <c r="F72" s="15">
        <v>129024</v>
      </c>
      <c r="G72" s="72">
        <v>0.64</v>
      </c>
      <c r="H72" s="72">
        <v>0.77</v>
      </c>
      <c r="I72" s="72">
        <v>99348.479999999996</v>
      </c>
      <c r="J72" s="73">
        <v>1.0996697876094455E-3</v>
      </c>
    </row>
    <row r="73" spans="1:10" ht="42" customHeight="1" x14ac:dyDescent="0.25">
      <c r="A73" s="15" t="s">
        <v>188</v>
      </c>
      <c r="B73" s="15" t="s">
        <v>585</v>
      </c>
      <c r="C73" s="15" t="s">
        <v>368</v>
      </c>
      <c r="D73" s="16" t="s">
        <v>176</v>
      </c>
      <c r="E73" s="15" t="s">
        <v>18</v>
      </c>
      <c r="F73" s="15">
        <v>51200</v>
      </c>
      <c r="G73" s="72">
        <v>0.22</v>
      </c>
      <c r="H73" s="72">
        <v>0.26</v>
      </c>
      <c r="I73" s="72">
        <v>13312</v>
      </c>
      <c r="J73" s="73">
        <v>1.4734804410351259E-4</v>
      </c>
    </row>
    <row r="74" spans="1:10" ht="32.1" customHeight="1" x14ac:dyDescent="0.25">
      <c r="A74" s="15" t="s">
        <v>189</v>
      </c>
      <c r="B74" s="15" t="s">
        <v>586</v>
      </c>
      <c r="C74" s="15" t="s">
        <v>92</v>
      </c>
      <c r="D74" s="16" t="s">
        <v>163</v>
      </c>
      <c r="E74" s="15" t="s">
        <v>18</v>
      </c>
      <c r="F74" s="15">
        <v>51200</v>
      </c>
      <c r="G74" s="72">
        <v>0.27</v>
      </c>
      <c r="H74" s="72">
        <v>0.32</v>
      </c>
      <c r="I74" s="72">
        <v>16384</v>
      </c>
      <c r="J74" s="73">
        <v>1.8135143889663088E-4</v>
      </c>
    </row>
    <row r="75" spans="1:10" ht="32.1" customHeight="1" x14ac:dyDescent="0.25">
      <c r="A75" s="15" t="s">
        <v>587</v>
      </c>
      <c r="B75" s="15" t="s">
        <v>588</v>
      </c>
      <c r="C75" s="15" t="s">
        <v>368</v>
      </c>
      <c r="D75" s="16" t="s">
        <v>424</v>
      </c>
      <c r="E75" s="15" t="s">
        <v>86</v>
      </c>
      <c r="F75" s="15">
        <v>61.44</v>
      </c>
      <c r="G75" s="72">
        <v>3443.76</v>
      </c>
      <c r="H75" s="72" t="s">
        <v>589</v>
      </c>
      <c r="I75" s="72">
        <v>243914.34</v>
      </c>
      <c r="J75" s="73">
        <v>2.6998423172926054E-3</v>
      </c>
    </row>
    <row r="76" spans="1:10" ht="42" customHeight="1" x14ac:dyDescent="0.25">
      <c r="A76" s="15" t="s">
        <v>590</v>
      </c>
      <c r="B76" s="15" t="s">
        <v>591</v>
      </c>
      <c r="C76" s="15" t="s">
        <v>368</v>
      </c>
      <c r="D76" s="16" t="s">
        <v>425</v>
      </c>
      <c r="E76" s="15" t="s">
        <v>86</v>
      </c>
      <c r="F76" s="15">
        <v>61.44</v>
      </c>
      <c r="G76" s="72">
        <v>695.47</v>
      </c>
      <c r="H76" s="72" t="s">
        <v>592</v>
      </c>
      <c r="I76" s="72">
        <v>49258.29</v>
      </c>
      <c r="J76" s="73">
        <v>5.4523082086715838E-4</v>
      </c>
    </row>
    <row r="77" spans="1:10" ht="42" customHeight="1" x14ac:dyDescent="0.25">
      <c r="A77" s="15" t="s">
        <v>593</v>
      </c>
      <c r="B77" s="15" t="s">
        <v>594</v>
      </c>
      <c r="C77" s="15" t="s">
        <v>92</v>
      </c>
      <c r="D77" s="16" t="s">
        <v>426</v>
      </c>
      <c r="E77" s="15" t="s">
        <v>86</v>
      </c>
      <c r="F77" s="15">
        <v>3686.4</v>
      </c>
      <c r="G77" s="72">
        <v>197.33</v>
      </c>
      <c r="H77" s="72">
        <v>239.45</v>
      </c>
      <c r="I77" s="72">
        <v>882708.47999999998</v>
      </c>
      <c r="J77" s="73">
        <v>9.7705354598546096E-3</v>
      </c>
    </row>
    <row r="78" spans="1:10" ht="42" customHeight="1" x14ac:dyDescent="0.25">
      <c r="A78" s="15" t="s">
        <v>595</v>
      </c>
      <c r="B78" s="15" t="s">
        <v>596</v>
      </c>
      <c r="C78" s="15" t="s">
        <v>92</v>
      </c>
      <c r="D78" s="16" t="s">
        <v>427</v>
      </c>
      <c r="E78" s="15" t="s">
        <v>378</v>
      </c>
      <c r="F78" s="15">
        <v>29060.58</v>
      </c>
      <c r="G78" s="72">
        <v>0.7</v>
      </c>
      <c r="H78" s="72">
        <v>0.84</v>
      </c>
      <c r="I78" s="72">
        <v>24410.880000000001</v>
      </c>
      <c r="J78" s="73">
        <v>2.7019947587481622E-4</v>
      </c>
    </row>
    <row r="79" spans="1:10" ht="42" customHeight="1" x14ac:dyDescent="0.25">
      <c r="A79" s="15" t="s">
        <v>597</v>
      </c>
      <c r="B79" s="15" t="s">
        <v>492</v>
      </c>
      <c r="C79" s="15" t="s">
        <v>92</v>
      </c>
      <c r="D79" s="16" t="s">
        <v>377</v>
      </c>
      <c r="E79" s="15" t="s">
        <v>378</v>
      </c>
      <c r="F79" s="15">
        <v>55296</v>
      </c>
      <c r="G79" s="72">
        <v>0.64</v>
      </c>
      <c r="H79" s="72">
        <v>0.77</v>
      </c>
      <c r="I79" s="72">
        <v>42577.919999999998</v>
      </c>
      <c r="J79" s="73">
        <v>4.712870518326195E-4</v>
      </c>
    </row>
    <row r="80" spans="1:10" ht="42" customHeight="1" x14ac:dyDescent="0.25">
      <c r="A80" s="15" t="s">
        <v>598</v>
      </c>
      <c r="B80" s="15" t="s">
        <v>599</v>
      </c>
      <c r="C80" s="15" t="s">
        <v>368</v>
      </c>
      <c r="D80" s="16" t="s">
        <v>428</v>
      </c>
      <c r="E80" s="15" t="s">
        <v>86</v>
      </c>
      <c r="F80" s="15">
        <v>202.75</v>
      </c>
      <c r="G80" s="72">
        <v>4952.84</v>
      </c>
      <c r="H80" s="72" t="s">
        <v>600</v>
      </c>
      <c r="I80" s="72">
        <v>1157627.48</v>
      </c>
      <c r="J80" s="73">
        <v>1.2813562573503466E-2</v>
      </c>
    </row>
    <row r="81" spans="1:10" ht="42" customHeight="1" x14ac:dyDescent="0.25">
      <c r="A81" s="15" t="s">
        <v>601</v>
      </c>
      <c r="B81" s="15" t="s">
        <v>602</v>
      </c>
      <c r="C81" s="15" t="s">
        <v>368</v>
      </c>
      <c r="D81" s="16" t="s">
        <v>429</v>
      </c>
      <c r="E81" s="15" t="s">
        <v>86</v>
      </c>
      <c r="F81" s="15">
        <v>202.75</v>
      </c>
      <c r="G81" s="72">
        <v>404.89</v>
      </c>
      <c r="H81" s="72" t="s">
        <v>603</v>
      </c>
      <c r="I81" s="72">
        <v>94633.56</v>
      </c>
      <c r="J81" s="73">
        <v>1.0474812178900544E-3</v>
      </c>
    </row>
    <row r="82" spans="1:10" ht="32.1" customHeight="1" x14ac:dyDescent="0.25">
      <c r="A82" s="68" t="s">
        <v>604</v>
      </c>
      <c r="B82" s="68" t="s">
        <v>475</v>
      </c>
      <c r="C82" s="68"/>
      <c r="D82" s="69" t="s">
        <v>117</v>
      </c>
      <c r="E82" s="68"/>
      <c r="F82" s="68"/>
      <c r="G82" s="68" t="s">
        <v>109</v>
      </c>
      <c r="H82" s="70">
        <v>24997596.440000001</v>
      </c>
      <c r="I82" s="70">
        <v>24997596.440000001</v>
      </c>
      <c r="J82" s="71">
        <v>0.27669373067329694</v>
      </c>
    </row>
    <row r="83" spans="1:10" ht="42" customHeight="1" x14ac:dyDescent="0.25">
      <c r="A83" s="15" t="s">
        <v>605</v>
      </c>
      <c r="B83" s="15" t="s">
        <v>585</v>
      </c>
      <c r="C83" s="15" t="s">
        <v>368</v>
      </c>
      <c r="D83" s="16" t="s">
        <v>176</v>
      </c>
      <c r="E83" s="15" t="s">
        <v>18</v>
      </c>
      <c r="F83" s="15">
        <v>336000</v>
      </c>
      <c r="G83" s="72">
        <v>0.22</v>
      </c>
      <c r="H83" s="72">
        <v>0.26</v>
      </c>
      <c r="I83" s="72">
        <v>87360</v>
      </c>
      <c r="J83" s="73">
        <v>9.6697153942930131E-4</v>
      </c>
    </row>
    <row r="84" spans="1:10" ht="32.1" customHeight="1" x14ac:dyDescent="0.25">
      <c r="A84" s="15" t="s">
        <v>606</v>
      </c>
      <c r="B84" s="15" t="s">
        <v>586</v>
      </c>
      <c r="C84" s="15" t="s">
        <v>92</v>
      </c>
      <c r="D84" s="16" t="s">
        <v>163</v>
      </c>
      <c r="E84" s="15" t="s">
        <v>18</v>
      </c>
      <c r="F84" s="15">
        <v>336000</v>
      </c>
      <c r="G84" s="72">
        <v>0.27</v>
      </c>
      <c r="H84" s="72">
        <v>0.32</v>
      </c>
      <c r="I84" s="72">
        <v>107520</v>
      </c>
      <c r="J84" s="73">
        <v>1.1901188177591401E-3</v>
      </c>
    </row>
    <row r="85" spans="1:10" ht="32.1" customHeight="1" x14ac:dyDescent="0.25">
      <c r="A85" s="15" t="s">
        <v>607</v>
      </c>
      <c r="B85" s="15" t="s">
        <v>588</v>
      </c>
      <c r="C85" s="15" t="s">
        <v>368</v>
      </c>
      <c r="D85" s="16" t="s">
        <v>424</v>
      </c>
      <c r="E85" s="15" t="s">
        <v>86</v>
      </c>
      <c r="F85" s="15">
        <v>151.19999999999999</v>
      </c>
      <c r="G85" s="72">
        <v>3443.76</v>
      </c>
      <c r="H85" s="72" t="s">
        <v>589</v>
      </c>
      <c r="I85" s="72">
        <v>600257.94999999995</v>
      </c>
      <c r="J85" s="73">
        <v>6.6441432459498238E-3</v>
      </c>
    </row>
    <row r="86" spans="1:10" ht="42" customHeight="1" x14ac:dyDescent="0.25">
      <c r="A86" s="15" t="s">
        <v>608</v>
      </c>
      <c r="B86" s="15" t="s">
        <v>591</v>
      </c>
      <c r="C86" s="15" t="s">
        <v>368</v>
      </c>
      <c r="D86" s="16" t="s">
        <v>425</v>
      </c>
      <c r="E86" s="15" t="s">
        <v>86</v>
      </c>
      <c r="F86" s="15">
        <v>151.19999999999999</v>
      </c>
      <c r="G86" s="72">
        <v>695.47</v>
      </c>
      <c r="H86" s="72" t="s">
        <v>592</v>
      </c>
      <c r="I86" s="72">
        <v>121221.57</v>
      </c>
      <c r="J86" s="73">
        <v>1.3417789395024817E-3</v>
      </c>
    </row>
    <row r="87" spans="1:10" ht="42" customHeight="1" x14ac:dyDescent="0.25">
      <c r="A87" s="15" t="s">
        <v>609</v>
      </c>
      <c r="B87" s="15" t="s">
        <v>594</v>
      </c>
      <c r="C87" s="15" t="s">
        <v>92</v>
      </c>
      <c r="D87" s="16" t="s">
        <v>426</v>
      </c>
      <c r="E87" s="15" t="s">
        <v>86</v>
      </c>
      <c r="F87" s="15">
        <v>40320</v>
      </c>
      <c r="G87" s="72">
        <v>197.33</v>
      </c>
      <c r="H87" s="72">
        <v>239.45</v>
      </c>
      <c r="I87" s="72">
        <v>9654624</v>
      </c>
      <c r="J87" s="73">
        <v>0.10686523159215978</v>
      </c>
    </row>
    <row r="88" spans="1:10" ht="42" customHeight="1" x14ac:dyDescent="0.25">
      <c r="A88" s="15" t="s">
        <v>610</v>
      </c>
      <c r="B88" s="15" t="s">
        <v>596</v>
      </c>
      <c r="C88" s="15" t="s">
        <v>92</v>
      </c>
      <c r="D88" s="16" t="s">
        <v>427</v>
      </c>
      <c r="E88" s="15" t="s">
        <v>378</v>
      </c>
      <c r="F88" s="15">
        <v>314496</v>
      </c>
      <c r="G88" s="72">
        <v>0.7</v>
      </c>
      <c r="H88" s="72">
        <v>0.84</v>
      </c>
      <c r="I88" s="72">
        <v>264176.64000000001</v>
      </c>
      <c r="J88" s="73">
        <v>2.9241219352342074E-3</v>
      </c>
    </row>
    <row r="89" spans="1:10" ht="42" customHeight="1" x14ac:dyDescent="0.25">
      <c r="A89" s="15" t="s">
        <v>611</v>
      </c>
      <c r="B89" s="15" t="s">
        <v>492</v>
      </c>
      <c r="C89" s="15" t="s">
        <v>92</v>
      </c>
      <c r="D89" s="16" t="s">
        <v>377</v>
      </c>
      <c r="E89" s="15" t="s">
        <v>378</v>
      </c>
      <c r="F89" s="15">
        <v>604800</v>
      </c>
      <c r="G89" s="72">
        <v>0.64</v>
      </c>
      <c r="H89" s="72">
        <v>0.77</v>
      </c>
      <c r="I89" s="72">
        <v>465696</v>
      </c>
      <c r="J89" s="73">
        <v>5.1547021294192754E-3</v>
      </c>
    </row>
    <row r="90" spans="1:10" ht="42" customHeight="1" x14ac:dyDescent="0.25">
      <c r="A90" s="15" t="s">
        <v>612</v>
      </c>
      <c r="B90" s="15" t="s">
        <v>599</v>
      </c>
      <c r="C90" s="15" t="s">
        <v>368</v>
      </c>
      <c r="D90" s="16" t="s">
        <v>428</v>
      </c>
      <c r="E90" s="15" t="s">
        <v>86</v>
      </c>
      <c r="F90" s="15">
        <v>2217.6</v>
      </c>
      <c r="G90" s="72">
        <v>4952.84</v>
      </c>
      <c r="H90" s="72" t="s">
        <v>600</v>
      </c>
      <c r="I90" s="72">
        <v>12661675.48</v>
      </c>
      <c r="J90" s="73">
        <v>0.14014972333619319</v>
      </c>
    </row>
    <row r="91" spans="1:10" ht="42" customHeight="1" x14ac:dyDescent="0.25">
      <c r="A91" s="15" t="s">
        <v>613</v>
      </c>
      <c r="B91" s="15" t="s">
        <v>602</v>
      </c>
      <c r="C91" s="15" t="s">
        <v>368</v>
      </c>
      <c r="D91" s="16" t="s">
        <v>429</v>
      </c>
      <c r="E91" s="15" t="s">
        <v>86</v>
      </c>
      <c r="F91" s="15">
        <v>2217.6</v>
      </c>
      <c r="G91" s="72">
        <v>404.89</v>
      </c>
      <c r="H91" s="72" t="s">
        <v>603</v>
      </c>
      <c r="I91" s="72">
        <v>1035064.8</v>
      </c>
      <c r="J91" s="73">
        <v>1.1456939137649747E-2</v>
      </c>
    </row>
    <row r="92" spans="1:10" ht="32.1" customHeight="1" x14ac:dyDescent="0.25">
      <c r="A92" s="68" t="s">
        <v>614</v>
      </c>
      <c r="B92" s="68" t="s">
        <v>475</v>
      </c>
      <c r="C92" s="68"/>
      <c r="D92" s="69" t="s">
        <v>430</v>
      </c>
      <c r="E92" s="68"/>
      <c r="F92" s="68"/>
      <c r="G92" s="68" t="s">
        <v>109</v>
      </c>
      <c r="H92" s="70">
        <v>1128869.92</v>
      </c>
      <c r="I92" s="70">
        <v>1128869.92</v>
      </c>
      <c r="J92" s="71">
        <v>1.2495250507759069E-2</v>
      </c>
    </row>
    <row r="93" spans="1:10" ht="42" customHeight="1" x14ac:dyDescent="0.25">
      <c r="A93" s="15" t="s">
        <v>615</v>
      </c>
      <c r="B93" s="15" t="s">
        <v>616</v>
      </c>
      <c r="C93" s="15" t="s">
        <v>92</v>
      </c>
      <c r="D93" s="16" t="s">
        <v>431</v>
      </c>
      <c r="E93" s="15" t="s">
        <v>21</v>
      </c>
      <c r="F93" s="15">
        <v>504</v>
      </c>
      <c r="G93" s="72">
        <v>404.46</v>
      </c>
      <c r="H93" s="72">
        <v>490.81</v>
      </c>
      <c r="I93" s="72">
        <v>247368.24</v>
      </c>
      <c r="J93" s="73">
        <v>2.7380728919267042E-3</v>
      </c>
    </row>
    <row r="94" spans="1:10" ht="42" customHeight="1" x14ac:dyDescent="0.25">
      <c r="A94" s="15" t="s">
        <v>617</v>
      </c>
      <c r="B94" s="15" t="s">
        <v>492</v>
      </c>
      <c r="C94" s="15" t="s">
        <v>92</v>
      </c>
      <c r="D94" s="16" t="s">
        <v>377</v>
      </c>
      <c r="E94" s="15" t="s">
        <v>378</v>
      </c>
      <c r="F94" s="15">
        <v>21924</v>
      </c>
      <c r="G94" s="72">
        <v>0.64</v>
      </c>
      <c r="H94" s="72">
        <v>0.77</v>
      </c>
      <c r="I94" s="72">
        <v>16881.48</v>
      </c>
      <c r="J94" s="73">
        <v>1.8685795219144875E-4</v>
      </c>
    </row>
    <row r="95" spans="1:10" ht="32.1" customHeight="1" x14ac:dyDescent="0.25">
      <c r="A95" s="15" t="s">
        <v>618</v>
      </c>
      <c r="B95" s="15" t="s">
        <v>586</v>
      </c>
      <c r="C95" s="15" t="s">
        <v>92</v>
      </c>
      <c r="D95" s="16" t="s">
        <v>163</v>
      </c>
      <c r="E95" s="15" t="s">
        <v>18</v>
      </c>
      <c r="F95" s="15">
        <v>10080</v>
      </c>
      <c r="G95" s="72">
        <v>0.27</v>
      </c>
      <c r="H95" s="72">
        <v>0.32</v>
      </c>
      <c r="I95" s="72">
        <v>3225.6</v>
      </c>
      <c r="J95" s="73">
        <v>3.5703564532774206E-5</v>
      </c>
    </row>
    <row r="96" spans="1:10" ht="32.1" customHeight="1" x14ac:dyDescent="0.25">
      <c r="A96" s="15" t="s">
        <v>619</v>
      </c>
      <c r="B96" s="15" t="s">
        <v>588</v>
      </c>
      <c r="C96" s="15" t="s">
        <v>368</v>
      </c>
      <c r="D96" s="16" t="s">
        <v>424</v>
      </c>
      <c r="E96" s="15" t="s">
        <v>86</v>
      </c>
      <c r="F96" s="15">
        <v>4.87</v>
      </c>
      <c r="G96" s="72">
        <v>3443.76</v>
      </c>
      <c r="H96" s="72" t="s">
        <v>589</v>
      </c>
      <c r="I96" s="72">
        <v>19333.7</v>
      </c>
      <c r="J96" s="73">
        <v>2.1400111780980178E-4</v>
      </c>
    </row>
    <row r="97" spans="1:10" ht="42" customHeight="1" x14ac:dyDescent="0.25">
      <c r="A97" s="15" t="s">
        <v>620</v>
      </c>
      <c r="B97" s="15" t="s">
        <v>591</v>
      </c>
      <c r="C97" s="15" t="s">
        <v>368</v>
      </c>
      <c r="D97" s="16" t="s">
        <v>425</v>
      </c>
      <c r="E97" s="15" t="s">
        <v>86</v>
      </c>
      <c r="F97" s="15">
        <v>4.87</v>
      </c>
      <c r="G97" s="72">
        <v>695.47</v>
      </c>
      <c r="H97" s="72" t="s">
        <v>592</v>
      </c>
      <c r="I97" s="72">
        <v>3904.42</v>
      </c>
      <c r="J97" s="73">
        <v>4.3217296451219695E-5</v>
      </c>
    </row>
    <row r="98" spans="1:10" ht="42" customHeight="1" x14ac:dyDescent="0.25">
      <c r="A98" s="15" t="s">
        <v>621</v>
      </c>
      <c r="B98" s="15" t="s">
        <v>622</v>
      </c>
      <c r="C98" s="15" t="s">
        <v>92</v>
      </c>
      <c r="D98" s="16" t="s">
        <v>432</v>
      </c>
      <c r="E98" s="15" t="s">
        <v>86</v>
      </c>
      <c r="F98" s="15">
        <v>1461.6</v>
      </c>
      <c r="G98" s="72">
        <v>179.61</v>
      </c>
      <c r="H98" s="72">
        <v>217.95</v>
      </c>
      <c r="I98" s="72">
        <v>318555.71999999997</v>
      </c>
      <c r="J98" s="73">
        <v>3.5260338251191562E-3</v>
      </c>
    </row>
    <row r="99" spans="1:10" ht="42" customHeight="1" x14ac:dyDescent="0.25">
      <c r="A99" s="15" t="s">
        <v>623</v>
      </c>
      <c r="B99" s="15" t="s">
        <v>596</v>
      </c>
      <c r="C99" s="15" t="s">
        <v>92</v>
      </c>
      <c r="D99" s="16" t="s">
        <v>427</v>
      </c>
      <c r="E99" s="15" t="s">
        <v>378</v>
      </c>
      <c r="F99" s="15">
        <v>11400.48</v>
      </c>
      <c r="G99" s="72">
        <v>0.7</v>
      </c>
      <c r="H99" s="72">
        <v>0.84</v>
      </c>
      <c r="I99" s="72">
        <v>9576.4</v>
      </c>
      <c r="J99" s="73">
        <v>1.0599938473203711E-4</v>
      </c>
    </row>
    <row r="100" spans="1:10" ht="42" customHeight="1" x14ac:dyDescent="0.25">
      <c r="A100" s="15" t="s">
        <v>624</v>
      </c>
      <c r="B100" s="15" t="s">
        <v>492</v>
      </c>
      <c r="C100" s="15" t="s">
        <v>92</v>
      </c>
      <c r="D100" s="16" t="s">
        <v>377</v>
      </c>
      <c r="E100" s="15" t="s">
        <v>378</v>
      </c>
      <c r="F100" s="15">
        <v>17539.2</v>
      </c>
      <c r="G100" s="72">
        <v>0.64</v>
      </c>
      <c r="H100" s="72">
        <v>0.77</v>
      </c>
      <c r="I100" s="72">
        <v>13505.18</v>
      </c>
      <c r="J100" s="73">
        <v>1.4948631747790535E-4</v>
      </c>
    </row>
    <row r="101" spans="1:10" ht="42" customHeight="1" x14ac:dyDescent="0.25">
      <c r="A101" s="15" t="s">
        <v>625</v>
      </c>
      <c r="B101" s="15" t="s">
        <v>599</v>
      </c>
      <c r="C101" s="15" t="s">
        <v>368</v>
      </c>
      <c r="D101" s="16" t="s">
        <v>428</v>
      </c>
      <c r="E101" s="15" t="s">
        <v>86</v>
      </c>
      <c r="F101" s="15">
        <v>80.39</v>
      </c>
      <c r="G101" s="72">
        <v>4952.84</v>
      </c>
      <c r="H101" s="72" t="s">
        <v>600</v>
      </c>
      <c r="I101" s="72">
        <v>458997.15</v>
      </c>
      <c r="J101" s="73">
        <v>5.0805538087129341E-3</v>
      </c>
    </row>
    <row r="102" spans="1:10" ht="42" customHeight="1" x14ac:dyDescent="0.25">
      <c r="A102" s="15" t="s">
        <v>626</v>
      </c>
      <c r="B102" s="15" t="s">
        <v>602</v>
      </c>
      <c r="C102" s="15" t="s">
        <v>368</v>
      </c>
      <c r="D102" s="16" t="s">
        <v>429</v>
      </c>
      <c r="E102" s="15" t="s">
        <v>86</v>
      </c>
      <c r="F102" s="15">
        <v>80.39</v>
      </c>
      <c r="G102" s="72">
        <v>404.89</v>
      </c>
      <c r="H102" s="72" t="s">
        <v>603</v>
      </c>
      <c r="I102" s="72">
        <v>37522.03</v>
      </c>
      <c r="J102" s="73">
        <v>4.1532434880508731E-4</v>
      </c>
    </row>
    <row r="103" spans="1:10" ht="32.1" customHeight="1" x14ac:dyDescent="0.25">
      <c r="A103" s="68" t="s">
        <v>627</v>
      </c>
      <c r="B103" s="68" t="s">
        <v>475</v>
      </c>
      <c r="C103" s="68"/>
      <c r="D103" s="69" t="s">
        <v>433</v>
      </c>
      <c r="E103" s="68"/>
      <c r="F103" s="68"/>
      <c r="G103" s="68" t="s">
        <v>109</v>
      </c>
      <c r="H103" s="70">
        <v>1822320.07</v>
      </c>
      <c r="I103" s="70">
        <v>1822320.07</v>
      </c>
      <c r="J103" s="71">
        <v>2.0170920826703437E-2</v>
      </c>
    </row>
    <row r="104" spans="1:10" ht="42" customHeight="1" x14ac:dyDescent="0.25">
      <c r="A104" s="15" t="s">
        <v>628</v>
      </c>
      <c r="B104" s="15" t="s">
        <v>629</v>
      </c>
      <c r="C104" s="15" t="s">
        <v>92</v>
      </c>
      <c r="D104" s="16" t="s">
        <v>434</v>
      </c>
      <c r="E104" s="15" t="s">
        <v>21</v>
      </c>
      <c r="F104" s="15">
        <v>487.2</v>
      </c>
      <c r="G104" s="72">
        <v>265.12</v>
      </c>
      <c r="H104" s="72">
        <v>321.72000000000003</v>
      </c>
      <c r="I104" s="72">
        <v>156741.98000000001</v>
      </c>
      <c r="J104" s="73">
        <v>1.7349477300114098E-3</v>
      </c>
    </row>
    <row r="105" spans="1:10" ht="42" customHeight="1" x14ac:dyDescent="0.25">
      <c r="A105" s="15" t="s">
        <v>630</v>
      </c>
      <c r="B105" s="15" t="s">
        <v>631</v>
      </c>
      <c r="C105" s="15" t="s">
        <v>368</v>
      </c>
      <c r="D105" s="16" t="s">
        <v>435</v>
      </c>
      <c r="E105" s="15" t="s">
        <v>21</v>
      </c>
      <c r="F105" s="15">
        <v>2192.4</v>
      </c>
      <c r="G105" s="72">
        <v>191.08</v>
      </c>
      <c r="H105" s="72">
        <v>231.87</v>
      </c>
      <c r="I105" s="72">
        <v>508351.78</v>
      </c>
      <c r="J105" s="73">
        <v>5.6268509990639367E-3</v>
      </c>
    </row>
    <row r="106" spans="1:10" ht="42" customHeight="1" x14ac:dyDescent="0.25">
      <c r="A106" s="15" t="s">
        <v>632</v>
      </c>
      <c r="B106" s="15" t="s">
        <v>492</v>
      </c>
      <c r="C106" s="15" t="s">
        <v>92</v>
      </c>
      <c r="D106" s="16" t="s">
        <v>377</v>
      </c>
      <c r="E106" s="15" t="s">
        <v>378</v>
      </c>
      <c r="F106" s="15">
        <v>127334.59</v>
      </c>
      <c r="G106" s="72">
        <v>0.64</v>
      </c>
      <c r="H106" s="72">
        <v>0.77</v>
      </c>
      <c r="I106" s="72">
        <v>98047.63</v>
      </c>
      <c r="J106" s="73">
        <v>1.085270921686064E-3</v>
      </c>
    </row>
    <row r="107" spans="1:10" ht="42" customHeight="1" x14ac:dyDescent="0.25">
      <c r="A107" s="15" t="s">
        <v>633</v>
      </c>
      <c r="B107" s="15" t="s">
        <v>634</v>
      </c>
      <c r="C107" s="15" t="s">
        <v>92</v>
      </c>
      <c r="D107" s="16" t="s">
        <v>436</v>
      </c>
      <c r="E107" s="15" t="s">
        <v>21</v>
      </c>
      <c r="F107" s="15">
        <v>893.2</v>
      </c>
      <c r="G107" s="72">
        <v>1.34</v>
      </c>
      <c r="H107" s="72">
        <v>1.62</v>
      </c>
      <c r="I107" s="72">
        <v>1446.98</v>
      </c>
      <c r="J107" s="73">
        <v>1.6016351626870542E-5</v>
      </c>
    </row>
    <row r="108" spans="1:10" ht="42" customHeight="1" x14ac:dyDescent="0.25">
      <c r="A108" s="15" t="s">
        <v>635</v>
      </c>
      <c r="B108" s="15" t="s">
        <v>492</v>
      </c>
      <c r="C108" s="15" t="s">
        <v>92</v>
      </c>
      <c r="D108" s="16" t="s">
        <v>377</v>
      </c>
      <c r="E108" s="15" t="s">
        <v>378</v>
      </c>
      <c r="F108" s="15">
        <v>27633.38</v>
      </c>
      <c r="G108" s="72">
        <v>0.64</v>
      </c>
      <c r="H108" s="72">
        <v>0.77</v>
      </c>
      <c r="I108" s="72">
        <v>21277.7</v>
      </c>
      <c r="J108" s="73">
        <v>2.3551889107732195E-4</v>
      </c>
    </row>
    <row r="109" spans="1:10" ht="42" customHeight="1" x14ac:dyDescent="0.25">
      <c r="A109" s="15" t="s">
        <v>636</v>
      </c>
      <c r="B109" s="15" t="s">
        <v>637</v>
      </c>
      <c r="C109" s="15" t="s">
        <v>92</v>
      </c>
      <c r="D109" s="16" t="s">
        <v>437</v>
      </c>
      <c r="E109" s="15" t="s">
        <v>21</v>
      </c>
      <c r="F109" s="15">
        <v>1339.8</v>
      </c>
      <c r="G109" s="72">
        <v>227.17</v>
      </c>
      <c r="H109" s="72">
        <v>275.67</v>
      </c>
      <c r="I109" s="72">
        <v>369342.66</v>
      </c>
      <c r="J109" s="73">
        <v>4.088184987604316E-3</v>
      </c>
    </row>
    <row r="110" spans="1:10" ht="42" customHeight="1" x14ac:dyDescent="0.25">
      <c r="A110" s="15" t="s">
        <v>638</v>
      </c>
      <c r="B110" s="15" t="s">
        <v>492</v>
      </c>
      <c r="C110" s="15" t="s">
        <v>92</v>
      </c>
      <c r="D110" s="16" t="s">
        <v>377</v>
      </c>
      <c r="E110" s="15" t="s">
        <v>378</v>
      </c>
      <c r="F110" s="15">
        <v>44213.4</v>
      </c>
      <c r="G110" s="72">
        <v>0.64</v>
      </c>
      <c r="H110" s="72">
        <v>0.77</v>
      </c>
      <c r="I110" s="72">
        <v>34044.31</v>
      </c>
      <c r="J110" s="73">
        <v>3.7683011503558103E-4</v>
      </c>
    </row>
    <row r="111" spans="1:10" ht="32.1" customHeight="1" x14ac:dyDescent="0.25">
      <c r="A111" s="15" t="s">
        <v>639</v>
      </c>
      <c r="B111" s="15" t="s">
        <v>640</v>
      </c>
      <c r="C111" s="15" t="s">
        <v>92</v>
      </c>
      <c r="D111" s="16" t="s">
        <v>438</v>
      </c>
      <c r="E111" s="15" t="s">
        <v>18</v>
      </c>
      <c r="F111" s="15">
        <v>8932</v>
      </c>
      <c r="G111" s="72">
        <v>0.37</v>
      </c>
      <c r="H111" s="72">
        <v>0.44</v>
      </c>
      <c r="I111" s="72">
        <v>3930.08</v>
      </c>
      <c r="J111" s="73">
        <v>4.3501322203300237E-5</v>
      </c>
    </row>
    <row r="112" spans="1:10" ht="42" customHeight="1" x14ac:dyDescent="0.25">
      <c r="A112" s="15" t="s">
        <v>641</v>
      </c>
      <c r="B112" s="15" t="s">
        <v>642</v>
      </c>
      <c r="C112" s="15" t="s">
        <v>368</v>
      </c>
      <c r="D112" s="16" t="s">
        <v>439</v>
      </c>
      <c r="E112" s="15" t="s">
        <v>86</v>
      </c>
      <c r="F112" s="15">
        <v>3.57</v>
      </c>
      <c r="G112" s="72">
        <v>5935.64</v>
      </c>
      <c r="H112" s="72" t="s">
        <v>643</v>
      </c>
      <c r="I112" s="72">
        <v>24428.080000000002</v>
      </c>
      <c r="J112" s="73">
        <v>2.7038985946545475E-4</v>
      </c>
    </row>
    <row r="113" spans="1:10" ht="42" customHeight="1" x14ac:dyDescent="0.25">
      <c r="A113" s="15" t="s">
        <v>644</v>
      </c>
      <c r="B113" s="15" t="s">
        <v>591</v>
      </c>
      <c r="C113" s="15" t="s">
        <v>368</v>
      </c>
      <c r="D113" s="16" t="s">
        <v>440</v>
      </c>
      <c r="E113" s="15" t="s">
        <v>86</v>
      </c>
      <c r="F113" s="15">
        <v>3.57</v>
      </c>
      <c r="G113" s="72">
        <v>695.47</v>
      </c>
      <c r="H113" s="72" t="s">
        <v>592</v>
      </c>
      <c r="I113" s="72">
        <v>2862.17</v>
      </c>
      <c r="J113" s="73">
        <v>3.1680825675462038E-5</v>
      </c>
    </row>
    <row r="114" spans="1:10" ht="42" customHeight="1" x14ac:dyDescent="0.25">
      <c r="A114" s="15" t="s">
        <v>645</v>
      </c>
      <c r="B114" s="15" t="s">
        <v>622</v>
      </c>
      <c r="C114" s="15" t="s">
        <v>92</v>
      </c>
      <c r="D114" s="16" t="s">
        <v>432</v>
      </c>
      <c r="E114" s="15" t="s">
        <v>86</v>
      </c>
      <c r="F114" s="15">
        <v>1071.8399999999999</v>
      </c>
      <c r="G114" s="72">
        <v>179.61</v>
      </c>
      <c r="H114" s="72">
        <v>217.95</v>
      </c>
      <c r="I114" s="72">
        <v>233607.52</v>
      </c>
      <c r="J114" s="73">
        <v>2.585758049870207E-3</v>
      </c>
    </row>
    <row r="115" spans="1:10" ht="42" customHeight="1" x14ac:dyDescent="0.25">
      <c r="A115" s="15" t="s">
        <v>646</v>
      </c>
      <c r="B115" s="15" t="s">
        <v>596</v>
      </c>
      <c r="C115" s="15" t="s">
        <v>92</v>
      </c>
      <c r="D115" s="16" t="s">
        <v>427</v>
      </c>
      <c r="E115" s="15" t="s">
        <v>378</v>
      </c>
      <c r="F115" s="15">
        <v>2572.42</v>
      </c>
      <c r="G115" s="72">
        <v>0.7</v>
      </c>
      <c r="H115" s="72">
        <v>0.84</v>
      </c>
      <c r="I115" s="72">
        <v>2160.83</v>
      </c>
      <c r="J115" s="73">
        <v>2.391782407904095E-5</v>
      </c>
    </row>
    <row r="116" spans="1:10" ht="42" customHeight="1" x14ac:dyDescent="0.25">
      <c r="A116" s="15" t="s">
        <v>647</v>
      </c>
      <c r="B116" s="15" t="s">
        <v>492</v>
      </c>
      <c r="C116" s="15" t="s">
        <v>92</v>
      </c>
      <c r="D116" s="16" t="s">
        <v>377</v>
      </c>
      <c r="E116" s="15" t="s">
        <v>378</v>
      </c>
      <c r="F116" s="15">
        <v>2572.42</v>
      </c>
      <c r="G116" s="72">
        <v>0.64</v>
      </c>
      <c r="H116" s="72">
        <v>0.77</v>
      </c>
      <c r="I116" s="72">
        <v>1980.76</v>
      </c>
      <c r="J116" s="73">
        <v>2.1924662848443026E-5</v>
      </c>
    </row>
    <row r="117" spans="1:10" ht="42" customHeight="1" x14ac:dyDescent="0.25">
      <c r="A117" s="15" t="s">
        <v>648</v>
      </c>
      <c r="B117" s="15" t="s">
        <v>599</v>
      </c>
      <c r="C117" s="15" t="s">
        <v>368</v>
      </c>
      <c r="D117" s="16" t="s">
        <v>428</v>
      </c>
      <c r="E117" s="15" t="s">
        <v>86</v>
      </c>
      <c r="F117" s="15">
        <v>58.95</v>
      </c>
      <c r="G117" s="72">
        <v>4952.84</v>
      </c>
      <c r="H117" s="72" t="s">
        <v>600</v>
      </c>
      <c r="I117" s="72">
        <v>336582.68</v>
      </c>
      <c r="J117" s="73">
        <v>3.7255708816945959E-3</v>
      </c>
    </row>
    <row r="118" spans="1:10" ht="42" customHeight="1" x14ac:dyDescent="0.25">
      <c r="A118" s="15" t="s">
        <v>649</v>
      </c>
      <c r="B118" s="15" t="s">
        <v>602</v>
      </c>
      <c r="C118" s="15" t="s">
        <v>368</v>
      </c>
      <c r="D118" s="16" t="s">
        <v>429</v>
      </c>
      <c r="E118" s="15" t="s">
        <v>86</v>
      </c>
      <c r="F118" s="15">
        <v>58.95</v>
      </c>
      <c r="G118" s="72">
        <v>404.89</v>
      </c>
      <c r="H118" s="72" t="s">
        <v>603</v>
      </c>
      <c r="I118" s="72">
        <v>27514.91</v>
      </c>
      <c r="J118" s="73">
        <v>3.0455740476143173E-4</v>
      </c>
    </row>
    <row r="119" spans="1:10" ht="32.1" customHeight="1" x14ac:dyDescent="0.25">
      <c r="A119" s="68" t="s">
        <v>650</v>
      </c>
      <c r="B119" s="68" t="s">
        <v>475</v>
      </c>
      <c r="C119" s="68"/>
      <c r="D119" s="69" t="s">
        <v>441</v>
      </c>
      <c r="E119" s="68"/>
      <c r="F119" s="68"/>
      <c r="G119" s="68" t="s">
        <v>109</v>
      </c>
      <c r="H119" s="70">
        <v>31481362.300000001</v>
      </c>
      <c r="I119" s="70">
        <v>31481362.300000001</v>
      </c>
      <c r="J119" s="71">
        <v>0.34846132516669609</v>
      </c>
    </row>
    <row r="120" spans="1:10" ht="42" customHeight="1" x14ac:dyDescent="0.25">
      <c r="A120" s="15" t="s">
        <v>651</v>
      </c>
      <c r="B120" s="15" t="s">
        <v>652</v>
      </c>
      <c r="C120" s="15" t="s">
        <v>92</v>
      </c>
      <c r="D120" s="16" t="s">
        <v>442</v>
      </c>
      <c r="E120" s="15" t="s">
        <v>21</v>
      </c>
      <c r="F120" s="15">
        <v>350000</v>
      </c>
      <c r="G120" s="72">
        <v>11.98</v>
      </c>
      <c r="H120" s="72">
        <v>14.53</v>
      </c>
      <c r="I120" s="72">
        <v>5085500</v>
      </c>
      <c r="J120" s="73">
        <v>5.6290450592579123E-2</v>
      </c>
    </row>
    <row r="121" spans="1:10" ht="42" customHeight="1" x14ac:dyDescent="0.25">
      <c r="A121" s="15" t="s">
        <v>653</v>
      </c>
      <c r="B121" s="15" t="s">
        <v>596</v>
      </c>
      <c r="C121" s="15" t="s">
        <v>92</v>
      </c>
      <c r="D121" s="16" t="s">
        <v>427</v>
      </c>
      <c r="E121" s="15" t="s">
        <v>378</v>
      </c>
      <c r="F121" s="15">
        <v>3605000</v>
      </c>
      <c r="G121" s="72">
        <v>0.7</v>
      </c>
      <c r="H121" s="72">
        <v>0.84</v>
      </c>
      <c r="I121" s="72">
        <v>3028200</v>
      </c>
      <c r="J121" s="73">
        <v>3.3518580765794531E-2</v>
      </c>
    </row>
    <row r="122" spans="1:10" ht="72" customHeight="1" x14ac:dyDescent="0.25">
      <c r="A122" s="15" t="s">
        <v>654</v>
      </c>
      <c r="B122" s="15" t="s">
        <v>655</v>
      </c>
      <c r="C122" s="15" t="s">
        <v>92</v>
      </c>
      <c r="D122" s="16" t="s">
        <v>443</v>
      </c>
      <c r="E122" s="15" t="s">
        <v>21</v>
      </c>
      <c r="F122" s="15">
        <v>28000</v>
      </c>
      <c r="G122" s="72">
        <v>6.52</v>
      </c>
      <c r="H122" s="72">
        <v>7.91</v>
      </c>
      <c r="I122" s="72">
        <v>221480</v>
      </c>
      <c r="J122" s="73">
        <v>2.4515207938736452E-3</v>
      </c>
    </row>
    <row r="123" spans="1:10" ht="42" customHeight="1" x14ac:dyDescent="0.25">
      <c r="A123" s="15" t="s">
        <v>656</v>
      </c>
      <c r="B123" s="15" t="s">
        <v>657</v>
      </c>
      <c r="C123" s="15" t="s">
        <v>92</v>
      </c>
      <c r="D123" s="16" t="s">
        <v>444</v>
      </c>
      <c r="E123" s="15" t="s">
        <v>18</v>
      </c>
      <c r="F123" s="15">
        <v>70000</v>
      </c>
      <c r="G123" s="72">
        <v>1.1299999999999999</v>
      </c>
      <c r="H123" s="72">
        <v>1.37</v>
      </c>
      <c r="I123" s="72">
        <v>95900</v>
      </c>
      <c r="J123" s="73">
        <v>1.0614992059440247E-3</v>
      </c>
    </row>
    <row r="124" spans="1:10" ht="42" customHeight="1" x14ac:dyDescent="0.25">
      <c r="A124" s="15" t="s">
        <v>658</v>
      </c>
      <c r="B124" s="15" t="s">
        <v>659</v>
      </c>
      <c r="C124" s="15" t="s">
        <v>92</v>
      </c>
      <c r="D124" s="16" t="s">
        <v>445</v>
      </c>
      <c r="E124" s="15" t="s">
        <v>21</v>
      </c>
      <c r="F124" s="15">
        <v>14000</v>
      </c>
      <c r="G124" s="72">
        <v>206.51</v>
      </c>
      <c r="H124" s="72">
        <v>250.59</v>
      </c>
      <c r="I124" s="72">
        <v>3508260</v>
      </c>
      <c r="J124" s="73">
        <v>3.8832275331023819E-2</v>
      </c>
    </row>
    <row r="125" spans="1:10" ht="42" customHeight="1" x14ac:dyDescent="0.25">
      <c r="A125" s="15" t="s">
        <v>660</v>
      </c>
      <c r="B125" s="15" t="s">
        <v>661</v>
      </c>
      <c r="C125" s="15" t="s">
        <v>92</v>
      </c>
      <c r="D125" s="16" t="s">
        <v>446</v>
      </c>
      <c r="E125" s="15" t="s">
        <v>21</v>
      </c>
      <c r="F125" s="15">
        <v>10500</v>
      </c>
      <c r="G125" s="72">
        <v>242.3</v>
      </c>
      <c r="H125" s="72">
        <v>294.02999999999997</v>
      </c>
      <c r="I125" s="72">
        <v>3087315</v>
      </c>
      <c r="J125" s="73">
        <v>3.4172913670480462E-2</v>
      </c>
    </row>
    <row r="126" spans="1:10" ht="42" customHeight="1" x14ac:dyDescent="0.25">
      <c r="A126" s="15" t="s">
        <v>662</v>
      </c>
      <c r="B126" s="15" t="s">
        <v>492</v>
      </c>
      <c r="C126" s="15" t="s">
        <v>92</v>
      </c>
      <c r="D126" s="16" t="s">
        <v>377</v>
      </c>
      <c r="E126" s="15" t="s">
        <v>378</v>
      </c>
      <c r="F126" s="15">
        <v>277200</v>
      </c>
      <c r="G126" s="72">
        <v>0.64</v>
      </c>
      <c r="H126" s="72">
        <v>0.77</v>
      </c>
      <c r="I126" s="72">
        <v>213444</v>
      </c>
      <c r="J126" s="73">
        <v>2.3625718093171679E-3</v>
      </c>
    </row>
    <row r="127" spans="1:10" ht="42" customHeight="1" x14ac:dyDescent="0.25">
      <c r="A127" s="15" t="s">
        <v>663</v>
      </c>
      <c r="B127" s="15" t="s">
        <v>640</v>
      </c>
      <c r="C127" s="15" t="s">
        <v>92</v>
      </c>
      <c r="D127" s="16" t="s">
        <v>438</v>
      </c>
      <c r="E127" s="15" t="s">
        <v>18</v>
      </c>
      <c r="F127" s="15">
        <v>70000</v>
      </c>
      <c r="G127" s="72">
        <v>0.37</v>
      </c>
      <c r="H127" s="72">
        <v>0.44</v>
      </c>
      <c r="I127" s="72">
        <v>30800</v>
      </c>
      <c r="J127" s="73">
        <v>3.4091945300392037E-4</v>
      </c>
    </row>
    <row r="128" spans="1:10" ht="42" customHeight="1" x14ac:dyDescent="0.25">
      <c r="A128" s="15" t="s">
        <v>664</v>
      </c>
      <c r="B128" s="15" t="s">
        <v>642</v>
      </c>
      <c r="C128" s="15" t="s">
        <v>368</v>
      </c>
      <c r="D128" s="16" t="s">
        <v>439</v>
      </c>
      <c r="E128" s="15" t="s">
        <v>86</v>
      </c>
      <c r="F128" s="15">
        <v>84</v>
      </c>
      <c r="G128" s="72">
        <v>5935.64</v>
      </c>
      <c r="H128" s="72" t="s">
        <v>643</v>
      </c>
      <c r="I128" s="72">
        <v>574778.4</v>
      </c>
      <c r="J128" s="73">
        <v>6.3621148612489778E-3</v>
      </c>
    </row>
    <row r="129" spans="1:10" ht="42" customHeight="1" x14ac:dyDescent="0.25">
      <c r="A129" s="15" t="s">
        <v>665</v>
      </c>
      <c r="B129" s="15" t="s">
        <v>591</v>
      </c>
      <c r="C129" s="15" t="s">
        <v>368</v>
      </c>
      <c r="D129" s="16" t="s">
        <v>425</v>
      </c>
      <c r="E129" s="15" t="s">
        <v>86</v>
      </c>
      <c r="F129" s="15">
        <v>84</v>
      </c>
      <c r="G129" s="72">
        <v>695.47</v>
      </c>
      <c r="H129" s="72" t="s">
        <v>592</v>
      </c>
      <c r="I129" s="72">
        <v>67345.320000000007</v>
      </c>
      <c r="J129" s="73">
        <v>7.4543278106409012E-4</v>
      </c>
    </row>
    <row r="130" spans="1:10" ht="42" customHeight="1" x14ac:dyDescent="0.25">
      <c r="A130" s="15" t="s">
        <v>666</v>
      </c>
      <c r="B130" s="15" t="s">
        <v>594</v>
      </c>
      <c r="C130" s="15" t="s">
        <v>92</v>
      </c>
      <c r="D130" s="16" t="s">
        <v>426</v>
      </c>
      <c r="E130" s="15" t="s">
        <v>86</v>
      </c>
      <c r="F130" s="15">
        <v>8400</v>
      </c>
      <c r="G130" s="72">
        <v>197.33</v>
      </c>
      <c r="H130" s="72">
        <v>239.45</v>
      </c>
      <c r="I130" s="72">
        <v>2011380</v>
      </c>
      <c r="J130" s="73">
        <v>2.2263589915033289E-2</v>
      </c>
    </row>
    <row r="131" spans="1:10" ht="42" customHeight="1" x14ac:dyDescent="0.25">
      <c r="A131" s="15" t="s">
        <v>667</v>
      </c>
      <c r="B131" s="15" t="s">
        <v>596</v>
      </c>
      <c r="C131" s="15" t="s">
        <v>92</v>
      </c>
      <c r="D131" s="16" t="s">
        <v>427</v>
      </c>
      <c r="E131" s="15" t="s">
        <v>378</v>
      </c>
      <c r="F131" s="15">
        <v>196560</v>
      </c>
      <c r="G131" s="72">
        <v>0.7</v>
      </c>
      <c r="H131" s="72">
        <v>0.84</v>
      </c>
      <c r="I131" s="72">
        <v>165110.39999999999</v>
      </c>
      <c r="J131" s="73">
        <v>1.8275762095213794E-3</v>
      </c>
    </row>
    <row r="132" spans="1:10" ht="42" customHeight="1" x14ac:dyDescent="0.25">
      <c r="A132" s="15" t="s">
        <v>668</v>
      </c>
      <c r="B132" s="15" t="s">
        <v>492</v>
      </c>
      <c r="C132" s="15" t="s">
        <v>92</v>
      </c>
      <c r="D132" s="16" t="s">
        <v>377</v>
      </c>
      <c r="E132" s="15" t="s">
        <v>378</v>
      </c>
      <c r="F132" s="15">
        <v>302400</v>
      </c>
      <c r="G132" s="72">
        <v>0.64</v>
      </c>
      <c r="H132" s="72">
        <v>0.77</v>
      </c>
      <c r="I132" s="72">
        <v>232848</v>
      </c>
      <c r="J132" s="73">
        <v>2.5773510647096377E-3</v>
      </c>
    </row>
    <row r="133" spans="1:10" ht="62.1" customHeight="1" x14ac:dyDescent="0.25">
      <c r="A133" s="15" t="s">
        <v>669</v>
      </c>
      <c r="B133" s="15" t="s">
        <v>184</v>
      </c>
      <c r="C133" s="15" t="s">
        <v>63</v>
      </c>
      <c r="D133" s="16" t="s">
        <v>171</v>
      </c>
      <c r="E133" s="15" t="s">
        <v>17</v>
      </c>
      <c r="F133" s="15">
        <v>6000</v>
      </c>
      <c r="G133" s="72">
        <v>56.36</v>
      </c>
      <c r="H133" s="72">
        <v>68.39</v>
      </c>
      <c r="I133" s="72">
        <v>410340</v>
      </c>
      <c r="J133" s="73">
        <v>4.5419768943385933E-3</v>
      </c>
    </row>
    <row r="134" spans="1:10" ht="62.1" customHeight="1" x14ac:dyDescent="0.25">
      <c r="A134" s="15" t="s">
        <v>670</v>
      </c>
      <c r="B134" s="15" t="s">
        <v>265</v>
      </c>
      <c r="C134" s="15" t="s">
        <v>63</v>
      </c>
      <c r="D134" s="16" t="s">
        <v>260</v>
      </c>
      <c r="E134" s="15" t="s">
        <v>17</v>
      </c>
      <c r="F134" s="15">
        <v>6000</v>
      </c>
      <c r="G134" s="72">
        <v>32.03</v>
      </c>
      <c r="H134" s="72">
        <v>38.86</v>
      </c>
      <c r="I134" s="72">
        <v>233160</v>
      </c>
      <c r="J134" s="73">
        <v>2.5808045344933137E-3</v>
      </c>
    </row>
    <row r="135" spans="1:10" ht="42" customHeight="1" x14ac:dyDescent="0.25">
      <c r="A135" s="15" t="s">
        <v>671</v>
      </c>
      <c r="B135" s="15" t="s">
        <v>599</v>
      </c>
      <c r="C135" s="15" t="s">
        <v>368</v>
      </c>
      <c r="D135" s="16" t="s">
        <v>428</v>
      </c>
      <c r="E135" s="15" t="s">
        <v>86</v>
      </c>
      <c r="F135" s="15">
        <v>1386</v>
      </c>
      <c r="G135" s="72">
        <v>4952.84</v>
      </c>
      <c r="H135" s="72" t="s">
        <v>600</v>
      </c>
      <c r="I135" s="72">
        <v>7913547.1799999997</v>
      </c>
      <c r="J135" s="73">
        <v>8.7593577140464812E-2</v>
      </c>
    </row>
    <row r="136" spans="1:10" ht="42" customHeight="1" x14ac:dyDescent="0.25">
      <c r="A136" s="15" t="s">
        <v>672</v>
      </c>
      <c r="B136" s="15" t="s">
        <v>602</v>
      </c>
      <c r="C136" s="15" t="s">
        <v>368</v>
      </c>
      <c r="D136" s="16" t="s">
        <v>429</v>
      </c>
      <c r="E136" s="15" t="s">
        <v>86</v>
      </c>
      <c r="F136" s="15">
        <v>1386</v>
      </c>
      <c r="G136" s="72">
        <v>404.89</v>
      </c>
      <c r="H136" s="72" t="s">
        <v>603</v>
      </c>
      <c r="I136" s="72">
        <v>646915.5</v>
      </c>
      <c r="J136" s="73">
        <v>7.1605869610310915E-3</v>
      </c>
    </row>
    <row r="137" spans="1:10" ht="62.1" customHeight="1" x14ac:dyDescent="0.25">
      <c r="A137" s="15" t="s">
        <v>673</v>
      </c>
      <c r="B137" s="15" t="s">
        <v>674</v>
      </c>
      <c r="C137" s="15" t="s">
        <v>63</v>
      </c>
      <c r="D137" s="16" t="s">
        <v>447</v>
      </c>
      <c r="E137" s="15" t="s">
        <v>21</v>
      </c>
      <c r="F137" s="15">
        <v>14000</v>
      </c>
      <c r="G137" s="72">
        <v>101.17</v>
      </c>
      <c r="H137" s="72">
        <v>122.76</v>
      </c>
      <c r="I137" s="72">
        <v>1718640</v>
      </c>
      <c r="J137" s="73">
        <v>1.9023305477618754E-2</v>
      </c>
    </row>
    <row r="138" spans="1:10" ht="81.95" customHeight="1" x14ac:dyDescent="0.25">
      <c r="A138" s="15" t="s">
        <v>675</v>
      </c>
      <c r="B138" s="15" t="s">
        <v>676</v>
      </c>
      <c r="C138" s="15" t="s">
        <v>63</v>
      </c>
      <c r="D138" s="16" t="s">
        <v>448</v>
      </c>
      <c r="E138" s="15" t="s">
        <v>21</v>
      </c>
      <c r="F138" s="15">
        <v>28000</v>
      </c>
      <c r="G138" s="72">
        <v>11.8</v>
      </c>
      <c r="H138" s="72">
        <v>14.31</v>
      </c>
      <c r="I138" s="72">
        <v>400680</v>
      </c>
      <c r="J138" s="73">
        <v>4.4350521568055452E-3</v>
      </c>
    </row>
    <row r="139" spans="1:10" ht="42" customHeight="1" x14ac:dyDescent="0.25">
      <c r="A139" s="15" t="s">
        <v>677</v>
      </c>
      <c r="B139" s="15" t="s">
        <v>678</v>
      </c>
      <c r="C139" s="15" t="s">
        <v>63</v>
      </c>
      <c r="D139" s="16" t="s">
        <v>449</v>
      </c>
      <c r="E139" s="15" t="s">
        <v>21</v>
      </c>
      <c r="F139" s="15">
        <v>28000</v>
      </c>
      <c r="G139" s="72">
        <v>37.35</v>
      </c>
      <c r="H139" s="72" t="s">
        <v>679</v>
      </c>
      <c r="I139" s="72">
        <v>1205400</v>
      </c>
      <c r="J139" s="73">
        <v>1.334234768347161E-2</v>
      </c>
    </row>
    <row r="140" spans="1:10" ht="62.1" customHeight="1" x14ac:dyDescent="0.25">
      <c r="A140" s="15" t="s">
        <v>680</v>
      </c>
      <c r="B140" s="15" t="s">
        <v>655</v>
      </c>
      <c r="C140" s="15" t="s">
        <v>92</v>
      </c>
      <c r="D140" s="16" t="s">
        <v>443</v>
      </c>
      <c r="E140" s="15" t="s">
        <v>21</v>
      </c>
      <c r="F140" s="15">
        <v>28000</v>
      </c>
      <c r="G140" s="72">
        <v>6.52</v>
      </c>
      <c r="H140" s="72">
        <v>7.91</v>
      </c>
      <c r="I140" s="72">
        <v>221480</v>
      </c>
      <c r="J140" s="73">
        <v>2.4515207938736452E-3</v>
      </c>
    </row>
    <row r="141" spans="1:10" ht="42" customHeight="1" x14ac:dyDescent="0.25">
      <c r="A141" s="15" t="s">
        <v>681</v>
      </c>
      <c r="B141" s="15" t="s">
        <v>682</v>
      </c>
      <c r="C141" s="15" t="s">
        <v>368</v>
      </c>
      <c r="D141" s="16" t="s">
        <v>450</v>
      </c>
      <c r="E141" s="15" t="s">
        <v>17</v>
      </c>
      <c r="F141" s="15">
        <v>1050</v>
      </c>
      <c r="G141" s="72">
        <v>250</v>
      </c>
      <c r="H141" s="72">
        <v>303.37</v>
      </c>
      <c r="I141" s="72">
        <v>318538.5</v>
      </c>
      <c r="J141" s="73">
        <v>3.5258432201522492E-3</v>
      </c>
    </row>
    <row r="142" spans="1:10" ht="42" customHeight="1" x14ac:dyDescent="0.25">
      <c r="A142" s="15" t="s">
        <v>683</v>
      </c>
      <c r="B142" s="15" t="s">
        <v>684</v>
      </c>
      <c r="C142" s="15" t="s">
        <v>368</v>
      </c>
      <c r="D142" s="16" t="s">
        <v>451</v>
      </c>
      <c r="E142" s="15" t="s">
        <v>17</v>
      </c>
      <c r="F142" s="15">
        <v>1050</v>
      </c>
      <c r="G142" s="72">
        <v>70.87</v>
      </c>
      <c r="H142" s="72">
        <v>86</v>
      </c>
      <c r="I142" s="72">
        <v>90300</v>
      </c>
      <c r="J142" s="73">
        <v>9.9951385085240291E-4</v>
      </c>
    </row>
    <row r="143" spans="1:10" ht="32.1" customHeight="1" x14ac:dyDescent="0.25">
      <c r="A143" s="68" t="s">
        <v>685</v>
      </c>
      <c r="B143" s="68" t="s">
        <v>475</v>
      </c>
      <c r="C143" s="68"/>
      <c r="D143" s="69" t="s">
        <v>452</v>
      </c>
      <c r="E143" s="68"/>
      <c r="F143" s="68"/>
      <c r="G143" s="68" t="s">
        <v>109</v>
      </c>
      <c r="H143" s="70">
        <v>6217100.2999999998</v>
      </c>
      <c r="I143" s="70">
        <v>6217100.2999999998</v>
      </c>
      <c r="J143" s="71">
        <v>6.881592316709445E-2</v>
      </c>
    </row>
    <row r="144" spans="1:10" ht="81.95" customHeight="1" x14ac:dyDescent="0.25">
      <c r="A144" s="15" t="s">
        <v>686</v>
      </c>
      <c r="B144" s="15" t="s">
        <v>687</v>
      </c>
      <c r="C144" s="15" t="s">
        <v>63</v>
      </c>
      <c r="D144" s="16" t="s">
        <v>453</v>
      </c>
      <c r="E144" s="15" t="s">
        <v>18</v>
      </c>
      <c r="F144" s="15">
        <v>6200</v>
      </c>
      <c r="G144" s="72">
        <v>60.77</v>
      </c>
      <c r="H144" s="72">
        <v>73.739999999999995</v>
      </c>
      <c r="I144" s="72">
        <v>457188</v>
      </c>
      <c r="J144" s="73">
        <v>5.0605286649336471E-3</v>
      </c>
    </row>
    <row r="145" spans="1:10" ht="62.1" customHeight="1" x14ac:dyDescent="0.25">
      <c r="A145" s="15" t="s">
        <v>688</v>
      </c>
      <c r="B145" s="15" t="s">
        <v>689</v>
      </c>
      <c r="C145" s="15" t="s">
        <v>63</v>
      </c>
      <c r="D145" s="16" t="s">
        <v>454</v>
      </c>
      <c r="E145" s="15" t="s">
        <v>18</v>
      </c>
      <c r="F145" s="15">
        <v>57700</v>
      </c>
      <c r="G145" s="72">
        <v>74.010000000000005</v>
      </c>
      <c r="H145" s="72">
        <v>89.81</v>
      </c>
      <c r="I145" s="72">
        <v>5182037</v>
      </c>
      <c r="J145" s="73">
        <v>5.7359000632664817E-2</v>
      </c>
    </row>
    <row r="146" spans="1:10" ht="62.1" customHeight="1" x14ac:dyDescent="0.25">
      <c r="A146" s="15" t="s">
        <v>690</v>
      </c>
      <c r="B146" s="15" t="s">
        <v>181</v>
      </c>
      <c r="C146" s="15" t="s">
        <v>63</v>
      </c>
      <c r="D146" s="16" t="s">
        <v>807</v>
      </c>
      <c r="E146" s="15" t="s">
        <v>83</v>
      </c>
      <c r="F146" s="15">
        <v>177081.3</v>
      </c>
      <c r="G146" s="72">
        <v>2.12</v>
      </c>
      <c r="H146" s="72">
        <v>2.57</v>
      </c>
      <c r="I146" s="72">
        <v>455098.94</v>
      </c>
      <c r="J146" s="73">
        <v>5.037405249592986E-3</v>
      </c>
    </row>
    <row r="147" spans="1:10" ht="62.1" customHeight="1" x14ac:dyDescent="0.25">
      <c r="A147" s="15" t="s">
        <v>691</v>
      </c>
      <c r="B147" s="15" t="s">
        <v>692</v>
      </c>
      <c r="C147" s="15" t="s">
        <v>63</v>
      </c>
      <c r="D147" s="16" t="s">
        <v>456</v>
      </c>
      <c r="E147" s="15" t="s">
        <v>83</v>
      </c>
      <c r="F147" s="15">
        <v>118054.2</v>
      </c>
      <c r="G147" s="72">
        <v>0.86</v>
      </c>
      <c r="H147" s="72">
        <v>1.04</v>
      </c>
      <c r="I147" s="72">
        <v>122776.36</v>
      </c>
      <c r="J147" s="73">
        <v>1.3589886199030002E-3</v>
      </c>
    </row>
    <row r="148" spans="1:10" ht="32.1" customHeight="1" x14ac:dyDescent="0.25">
      <c r="A148" s="68" t="s">
        <v>693</v>
      </c>
      <c r="B148" s="68" t="s">
        <v>475</v>
      </c>
      <c r="C148" s="68"/>
      <c r="D148" s="69" t="s">
        <v>365</v>
      </c>
      <c r="E148" s="68"/>
      <c r="F148" s="68"/>
      <c r="G148" s="68" t="s">
        <v>109</v>
      </c>
      <c r="H148" s="70">
        <v>3131113.52</v>
      </c>
      <c r="I148" s="70">
        <v>3131113.52</v>
      </c>
      <c r="J148" s="71">
        <v>3.4657711315960377E-2</v>
      </c>
    </row>
    <row r="149" spans="1:10" ht="32.1" customHeight="1" x14ac:dyDescent="0.25">
      <c r="A149" s="68" t="s">
        <v>694</v>
      </c>
      <c r="B149" s="68" t="s">
        <v>475</v>
      </c>
      <c r="C149" s="68"/>
      <c r="D149" s="69" t="s">
        <v>457</v>
      </c>
      <c r="E149" s="68"/>
      <c r="F149" s="68"/>
      <c r="G149" s="68" t="s">
        <v>109</v>
      </c>
      <c r="H149" s="70">
        <v>2044446.17</v>
      </c>
      <c r="I149" s="70">
        <v>2044446.17</v>
      </c>
      <c r="J149" s="71">
        <v>2.2629593180920778E-2</v>
      </c>
    </row>
    <row r="150" spans="1:10" ht="42" customHeight="1" x14ac:dyDescent="0.25">
      <c r="A150" s="15" t="s">
        <v>695</v>
      </c>
      <c r="B150" s="15" t="s">
        <v>696</v>
      </c>
      <c r="C150" s="15" t="s">
        <v>92</v>
      </c>
      <c r="D150" s="16" t="s">
        <v>458</v>
      </c>
      <c r="E150" s="15" t="s">
        <v>18</v>
      </c>
      <c r="F150" s="15">
        <v>5385.6</v>
      </c>
      <c r="G150" s="72">
        <v>33.75</v>
      </c>
      <c r="H150" s="72">
        <v>40.950000000000003</v>
      </c>
      <c r="I150" s="72">
        <v>220540.32</v>
      </c>
      <c r="J150" s="73">
        <v>2.4411196512892711E-3</v>
      </c>
    </row>
    <row r="151" spans="1:10" ht="42" customHeight="1" x14ac:dyDescent="0.25">
      <c r="A151" s="15" t="s">
        <v>697</v>
      </c>
      <c r="B151" s="15" t="s">
        <v>698</v>
      </c>
      <c r="C151" s="15" t="s">
        <v>92</v>
      </c>
      <c r="D151" s="16" t="s">
        <v>459</v>
      </c>
      <c r="E151" s="15" t="s">
        <v>18</v>
      </c>
      <c r="F151" s="15">
        <v>1077.1199999999999</v>
      </c>
      <c r="G151" s="72">
        <v>46.01</v>
      </c>
      <c r="H151" s="72">
        <v>55.83</v>
      </c>
      <c r="I151" s="72">
        <v>60135.6</v>
      </c>
      <c r="J151" s="73">
        <v>6.6562973565138155E-4</v>
      </c>
    </row>
    <row r="152" spans="1:10" ht="42" customHeight="1" x14ac:dyDescent="0.25">
      <c r="A152" s="15" t="s">
        <v>699</v>
      </c>
      <c r="B152" s="15" t="s">
        <v>700</v>
      </c>
      <c r="C152" s="15" t="s">
        <v>92</v>
      </c>
      <c r="D152" s="16" t="s">
        <v>460</v>
      </c>
      <c r="E152" s="15" t="s">
        <v>18</v>
      </c>
      <c r="F152" s="15">
        <v>14688</v>
      </c>
      <c r="G152" s="72">
        <v>48.47</v>
      </c>
      <c r="H152" s="72">
        <v>58.81</v>
      </c>
      <c r="I152" s="72">
        <v>863801.28</v>
      </c>
      <c r="J152" s="73">
        <v>9.5612551909638396E-3</v>
      </c>
    </row>
    <row r="153" spans="1:10" ht="42" customHeight="1" x14ac:dyDescent="0.25">
      <c r="A153" s="15" t="s">
        <v>701</v>
      </c>
      <c r="B153" s="15" t="s">
        <v>702</v>
      </c>
      <c r="C153" s="15" t="s">
        <v>92</v>
      </c>
      <c r="D153" s="16" t="s">
        <v>461</v>
      </c>
      <c r="E153" s="15" t="s">
        <v>18</v>
      </c>
      <c r="F153" s="15">
        <v>2937.6</v>
      </c>
      <c r="G153" s="72">
        <v>58.49</v>
      </c>
      <c r="H153" s="72">
        <v>70.97</v>
      </c>
      <c r="I153" s="72">
        <v>208481.47</v>
      </c>
      <c r="J153" s="73">
        <v>2.3076424907095203E-3</v>
      </c>
    </row>
    <row r="154" spans="1:10" ht="42" customHeight="1" x14ac:dyDescent="0.25">
      <c r="A154" s="15" t="s">
        <v>703</v>
      </c>
      <c r="B154" s="15" t="s">
        <v>704</v>
      </c>
      <c r="C154" s="15" t="s">
        <v>92</v>
      </c>
      <c r="D154" s="16" t="s">
        <v>462</v>
      </c>
      <c r="E154" s="15" t="s">
        <v>90</v>
      </c>
      <c r="F154" s="15">
        <v>5000</v>
      </c>
      <c r="G154" s="72">
        <v>78</v>
      </c>
      <c r="H154" s="72">
        <v>94.65</v>
      </c>
      <c r="I154" s="72">
        <v>473250</v>
      </c>
      <c r="J154" s="73">
        <v>5.2383159459125101E-3</v>
      </c>
    </row>
    <row r="155" spans="1:10" ht="42" customHeight="1" x14ac:dyDescent="0.25">
      <c r="A155" s="15" t="s">
        <v>705</v>
      </c>
      <c r="B155" s="15" t="s">
        <v>706</v>
      </c>
      <c r="C155" s="15" t="s">
        <v>92</v>
      </c>
      <c r="D155" s="16" t="s">
        <v>463</v>
      </c>
      <c r="E155" s="15" t="s">
        <v>90</v>
      </c>
      <c r="F155" s="15">
        <v>1250</v>
      </c>
      <c r="G155" s="72">
        <v>79.400000000000006</v>
      </c>
      <c r="H155" s="72">
        <v>96.35</v>
      </c>
      <c r="I155" s="72">
        <v>120437.5</v>
      </c>
      <c r="J155" s="73">
        <v>1.3331002149727161E-3</v>
      </c>
    </row>
    <row r="156" spans="1:10" ht="42" customHeight="1" x14ac:dyDescent="0.25">
      <c r="A156" s="15" t="s">
        <v>707</v>
      </c>
      <c r="B156" s="15" t="s">
        <v>708</v>
      </c>
      <c r="C156" s="15" t="s">
        <v>92</v>
      </c>
      <c r="D156" s="16" t="s">
        <v>464</v>
      </c>
      <c r="E156" s="15" t="s">
        <v>90</v>
      </c>
      <c r="F156" s="15">
        <v>2500</v>
      </c>
      <c r="G156" s="72">
        <v>32.24</v>
      </c>
      <c r="H156" s="72">
        <v>39.119999999999997</v>
      </c>
      <c r="I156" s="72">
        <v>97800</v>
      </c>
      <c r="J156" s="73">
        <v>1.0825299514215393E-3</v>
      </c>
    </row>
    <row r="157" spans="1:10" ht="32.1" customHeight="1" x14ac:dyDescent="0.25">
      <c r="A157" s="68" t="s">
        <v>709</v>
      </c>
      <c r="B157" s="68" t="s">
        <v>475</v>
      </c>
      <c r="C157" s="68"/>
      <c r="D157" s="69" t="s">
        <v>465</v>
      </c>
      <c r="E157" s="68"/>
      <c r="F157" s="68"/>
      <c r="G157" s="68" t="s">
        <v>109</v>
      </c>
      <c r="H157" s="70">
        <v>838775.35</v>
      </c>
      <c r="I157" s="70">
        <v>838775.35</v>
      </c>
      <c r="J157" s="71">
        <v>9.2842478414016834E-3</v>
      </c>
    </row>
    <row r="158" spans="1:10" ht="42" customHeight="1" x14ac:dyDescent="0.25">
      <c r="A158" s="15" t="s">
        <v>710</v>
      </c>
      <c r="B158" s="15" t="s">
        <v>711</v>
      </c>
      <c r="C158" s="15" t="s">
        <v>92</v>
      </c>
      <c r="D158" s="16" t="s">
        <v>466</v>
      </c>
      <c r="E158" s="15" t="s">
        <v>18</v>
      </c>
      <c r="F158" s="15">
        <v>401.47</v>
      </c>
      <c r="G158" s="72">
        <v>505.23</v>
      </c>
      <c r="H158" s="72">
        <v>613.09</v>
      </c>
      <c r="I158" s="72">
        <v>246137.24</v>
      </c>
      <c r="J158" s="73">
        <v>2.7244471826199565E-3</v>
      </c>
    </row>
    <row r="159" spans="1:10" ht="51.95" customHeight="1" x14ac:dyDescent="0.25">
      <c r="A159" s="15" t="s">
        <v>712</v>
      </c>
      <c r="B159" s="15" t="s">
        <v>713</v>
      </c>
      <c r="C159" s="15" t="s">
        <v>92</v>
      </c>
      <c r="D159" s="16" t="s">
        <v>467</v>
      </c>
      <c r="E159" s="15" t="s">
        <v>90</v>
      </c>
      <c r="F159" s="15">
        <v>446</v>
      </c>
      <c r="G159" s="72">
        <v>410.2</v>
      </c>
      <c r="H159" s="72">
        <v>497.77</v>
      </c>
      <c r="I159" s="72">
        <v>222005.42</v>
      </c>
      <c r="J159" s="73">
        <v>2.4573365698151166E-3</v>
      </c>
    </row>
    <row r="160" spans="1:10" ht="51.95" customHeight="1" x14ac:dyDescent="0.25">
      <c r="A160" s="15" t="s">
        <v>714</v>
      </c>
      <c r="B160" s="15" t="s">
        <v>715</v>
      </c>
      <c r="C160" s="15" t="s">
        <v>92</v>
      </c>
      <c r="D160" s="16" t="s">
        <v>468</v>
      </c>
      <c r="E160" s="15" t="s">
        <v>90</v>
      </c>
      <c r="F160" s="15">
        <v>669</v>
      </c>
      <c r="G160" s="72">
        <v>456.54</v>
      </c>
      <c r="H160" s="72">
        <v>554.01</v>
      </c>
      <c r="I160" s="72">
        <v>370632.69</v>
      </c>
      <c r="J160" s="73">
        <v>4.1024640889666094E-3</v>
      </c>
    </row>
    <row r="161" spans="1:10" ht="32.1" customHeight="1" x14ac:dyDescent="0.25">
      <c r="A161" s="68" t="s">
        <v>716</v>
      </c>
      <c r="B161" s="68" t="s">
        <v>475</v>
      </c>
      <c r="C161" s="68"/>
      <c r="D161" s="69" t="s">
        <v>469</v>
      </c>
      <c r="E161" s="68"/>
      <c r="F161" s="68"/>
      <c r="G161" s="68" t="s">
        <v>109</v>
      </c>
      <c r="H161" s="70">
        <v>247892</v>
      </c>
      <c r="I161" s="70">
        <v>247892</v>
      </c>
      <c r="J161" s="71">
        <v>2.7438702936379163E-3</v>
      </c>
    </row>
    <row r="162" spans="1:10" ht="32.1" customHeight="1" x14ac:dyDescent="0.25">
      <c r="A162" s="15" t="s">
        <v>717</v>
      </c>
      <c r="B162" s="15" t="s">
        <v>718</v>
      </c>
      <c r="C162" s="15" t="s">
        <v>368</v>
      </c>
      <c r="D162" s="16" t="s">
        <v>470</v>
      </c>
      <c r="E162" s="15" t="s">
        <v>114</v>
      </c>
      <c r="F162" s="15">
        <v>580</v>
      </c>
      <c r="G162" s="72">
        <v>10.34</v>
      </c>
      <c r="H162" s="72">
        <v>12.54</v>
      </c>
      <c r="I162" s="72">
        <v>7273.2</v>
      </c>
      <c r="J162" s="73">
        <v>8.0505693687925762E-5</v>
      </c>
    </row>
    <row r="163" spans="1:10" ht="51.95" customHeight="1" x14ac:dyDescent="0.25">
      <c r="A163" s="15" t="s">
        <v>719</v>
      </c>
      <c r="B163" s="15" t="s">
        <v>720</v>
      </c>
      <c r="C163" s="15" t="s">
        <v>92</v>
      </c>
      <c r="D163" s="16" t="s">
        <v>471</v>
      </c>
      <c r="E163" s="15" t="s">
        <v>17</v>
      </c>
      <c r="F163" s="15">
        <v>580</v>
      </c>
      <c r="G163" s="72">
        <v>338</v>
      </c>
      <c r="H163" s="72">
        <v>410.16</v>
      </c>
      <c r="I163" s="72">
        <v>237892.8</v>
      </c>
      <c r="J163" s="73">
        <v>2.6331910145964616E-3</v>
      </c>
    </row>
    <row r="164" spans="1:10" ht="51.95" customHeight="1" x14ac:dyDescent="0.25">
      <c r="A164" s="15" t="s">
        <v>721</v>
      </c>
      <c r="B164" s="15" t="s">
        <v>722</v>
      </c>
      <c r="C164" s="15" t="s">
        <v>92</v>
      </c>
      <c r="D164" s="16" t="s">
        <v>472</v>
      </c>
      <c r="E164" s="15" t="s">
        <v>473</v>
      </c>
      <c r="F164" s="15">
        <v>2900</v>
      </c>
      <c r="G164" s="72">
        <v>0.78</v>
      </c>
      <c r="H164" s="72">
        <v>0.94</v>
      </c>
      <c r="I164" s="72">
        <v>2726</v>
      </c>
      <c r="J164" s="73">
        <v>3.0173585353528795E-5</v>
      </c>
    </row>
    <row r="165" spans="1:10" ht="32.1" customHeight="1" x14ac:dyDescent="0.25">
      <c r="A165" s="68" t="s">
        <v>723</v>
      </c>
      <c r="B165" s="68" t="s">
        <v>475</v>
      </c>
      <c r="C165" s="68"/>
      <c r="D165" s="69" t="s">
        <v>366</v>
      </c>
      <c r="E165" s="68"/>
      <c r="F165" s="68"/>
      <c r="G165" s="68" t="s">
        <v>109</v>
      </c>
      <c r="H165" s="70">
        <v>253746</v>
      </c>
      <c r="I165" s="70">
        <v>253746</v>
      </c>
      <c r="J165" s="71">
        <v>2.8086671273354798E-3</v>
      </c>
    </row>
    <row r="166" spans="1:10" ht="32.1" customHeight="1" x14ac:dyDescent="0.25">
      <c r="A166" s="15" t="s">
        <v>724</v>
      </c>
      <c r="B166" s="15" t="s">
        <v>725</v>
      </c>
      <c r="C166" s="15" t="s">
        <v>180</v>
      </c>
      <c r="D166" s="16" t="s">
        <v>474</v>
      </c>
      <c r="E166" s="15" t="s">
        <v>18</v>
      </c>
      <c r="F166" s="15">
        <v>469900</v>
      </c>
      <c r="G166" s="72">
        <v>0.45</v>
      </c>
      <c r="H166" s="72">
        <v>0.54</v>
      </c>
      <c r="I166" s="72">
        <v>253746</v>
      </c>
      <c r="J166" s="73">
        <v>2.8086671273354798E-3</v>
      </c>
    </row>
    <row r="167" spans="1:10" ht="32.1" customHeight="1" x14ac:dyDescent="0.25">
      <c r="A167" s="82"/>
      <c r="B167" s="82"/>
      <c r="C167" s="82"/>
      <c r="D167" s="81"/>
      <c r="E167" s="82"/>
      <c r="F167" s="82"/>
      <c r="G167" s="82"/>
      <c r="H167" s="82"/>
      <c r="I167" s="82"/>
      <c r="J167" s="82"/>
    </row>
    <row r="168" spans="1:10" ht="32.1" customHeight="1" x14ac:dyDescent="0.25">
      <c r="A168" s="420"/>
      <c r="B168" s="420"/>
      <c r="C168" s="420"/>
      <c r="D168" s="81"/>
      <c r="E168" s="87"/>
      <c r="F168" s="420" t="s">
        <v>177</v>
      </c>
      <c r="G168" s="420"/>
      <c r="H168" s="421">
        <v>75988073.049999997</v>
      </c>
      <c r="I168" s="421"/>
      <c r="J168" s="421"/>
    </row>
    <row r="169" spans="1:10" ht="32.1" customHeight="1" x14ac:dyDescent="0.25">
      <c r="A169" s="420"/>
      <c r="B169" s="420"/>
      <c r="C169" s="420"/>
      <c r="D169" s="81"/>
      <c r="E169" s="87"/>
      <c r="F169" s="420" t="s">
        <v>178</v>
      </c>
      <c r="G169" s="420"/>
      <c r="H169" s="421">
        <v>14355847.57</v>
      </c>
      <c r="I169" s="421"/>
      <c r="J169" s="421"/>
    </row>
    <row r="170" spans="1:10" ht="32.1" customHeight="1" x14ac:dyDescent="0.25">
      <c r="A170" s="420"/>
      <c r="B170" s="420"/>
      <c r="C170" s="420"/>
      <c r="D170" s="81"/>
      <c r="E170" s="87"/>
      <c r="F170" s="420" t="s">
        <v>179</v>
      </c>
      <c r="G170" s="420"/>
      <c r="H170" s="421">
        <v>90343920.620000005</v>
      </c>
      <c r="I170" s="421"/>
      <c r="J170" s="421"/>
    </row>
    <row r="171" spans="1:10" ht="32.1" customHeight="1" x14ac:dyDescent="0.25"/>
  </sheetData>
  <mergeCells count="18">
    <mergeCell ref="A4:J4"/>
    <mergeCell ref="A1:C2"/>
    <mergeCell ref="E1:F1"/>
    <mergeCell ref="G1:H1"/>
    <mergeCell ref="I1:J1"/>
    <mergeCell ref="E2:F2"/>
    <mergeCell ref="G2:H2"/>
    <mergeCell ref="I2:J2"/>
    <mergeCell ref="A3:J3"/>
    <mergeCell ref="A170:C170"/>
    <mergeCell ref="F170:G170"/>
    <mergeCell ref="H170:J170"/>
    <mergeCell ref="A168:C168"/>
    <mergeCell ref="F168:G168"/>
    <mergeCell ref="H168:J168"/>
    <mergeCell ref="A169:C169"/>
    <mergeCell ref="F169:G169"/>
    <mergeCell ref="H169:J169"/>
  </mergeCells>
  <pageMargins left="0.51181102362204722" right="0.51181102362204722" top="0.6692913385826772" bottom="0.74803149606299213" header="0.51181102362204722" footer="0.51181102362204722"/>
  <pageSetup paperSize="9" scale="42" fitToHeight="0" orientation="portrait" r:id="rId1"/>
  <rowBreaks count="1" manualBreakCount="1">
    <brk id="4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39"/>
  <sheetViews>
    <sheetView showOutlineSymbols="0" showWhiteSpace="0" view="pageBreakPreview" topLeftCell="C1" zoomScale="86" zoomScaleNormal="100" zoomScaleSheetLayoutView="86" workbookViewId="0">
      <selection activeCell="C2" sqref="C2:D2"/>
    </sheetView>
  </sheetViews>
  <sheetFormatPr defaultRowHeight="15" x14ac:dyDescent="0.25"/>
  <cols>
    <col min="1" max="1" width="20.28515625" style="13" customWidth="1"/>
    <col min="2" max="2" width="13.7109375" style="13" bestFit="1" customWidth="1"/>
    <col min="3" max="3" width="11.85546875" style="13" bestFit="1" customWidth="1"/>
    <col min="4" max="4" width="68.5703125" style="13" bestFit="1" customWidth="1"/>
    <col min="5" max="5" width="17.5703125" style="13" bestFit="1" customWidth="1"/>
    <col min="6" max="6" width="15.140625" style="13" customWidth="1"/>
    <col min="7" max="7" width="14" style="13" bestFit="1" customWidth="1"/>
    <col min="8" max="8" width="21.42578125" style="106" bestFit="1" customWidth="1"/>
    <col min="9" max="9" width="15.5703125" style="74" bestFit="1" customWidth="1"/>
    <col min="10" max="10" width="20.5703125" style="13" bestFit="1" customWidth="1"/>
    <col min="11" max="16384" width="9.140625" style="13"/>
  </cols>
  <sheetData>
    <row r="1" spans="1:10" ht="15.75" x14ac:dyDescent="0.25">
      <c r="A1" s="419"/>
      <c r="B1" s="419"/>
      <c r="C1" s="419" t="s">
        <v>27</v>
      </c>
      <c r="D1" s="419"/>
      <c r="E1" s="414" t="s">
        <v>36</v>
      </c>
      <c r="F1" s="416"/>
      <c r="G1" s="414" t="s">
        <v>37</v>
      </c>
      <c r="H1" s="416"/>
      <c r="I1" s="414" t="s">
        <v>38</v>
      </c>
      <c r="J1" s="416"/>
    </row>
    <row r="2" spans="1:10" ht="87" customHeight="1" x14ac:dyDescent="0.25">
      <c r="A2" s="419"/>
      <c r="B2" s="419"/>
      <c r="C2" s="430" t="s">
        <v>2346</v>
      </c>
      <c r="D2" s="430"/>
      <c r="E2" s="441" t="s">
        <v>367</v>
      </c>
      <c r="F2" s="442"/>
      <c r="G2" s="441" t="s">
        <v>806</v>
      </c>
      <c r="H2" s="442"/>
      <c r="I2" s="441" t="s">
        <v>118</v>
      </c>
      <c r="J2" s="442"/>
    </row>
    <row r="3" spans="1:10" ht="15.75" x14ac:dyDescent="0.25">
      <c r="A3" s="414"/>
      <c r="B3" s="415"/>
      <c r="C3" s="415"/>
      <c r="D3" s="415"/>
      <c r="E3" s="415"/>
      <c r="F3" s="415"/>
      <c r="G3" s="415"/>
      <c r="H3" s="415"/>
      <c r="I3" s="415"/>
      <c r="J3" s="416"/>
    </row>
    <row r="4" spans="1:10" ht="18" x14ac:dyDescent="0.25">
      <c r="A4" s="443" t="s">
        <v>128</v>
      </c>
      <c r="B4" s="444"/>
      <c r="C4" s="444"/>
      <c r="D4" s="444"/>
      <c r="E4" s="444"/>
      <c r="F4" s="444"/>
      <c r="G4" s="444"/>
      <c r="H4" s="444"/>
      <c r="I4" s="444"/>
      <c r="J4" s="445"/>
    </row>
    <row r="5" spans="1:10" ht="15.75" x14ac:dyDescent="0.25">
      <c r="A5" s="384" t="s">
        <v>50</v>
      </c>
      <c r="B5" s="384"/>
      <c r="C5" s="384"/>
      <c r="D5" s="384" t="s">
        <v>161</v>
      </c>
      <c r="E5" s="384"/>
      <c r="F5" s="439"/>
      <c r="G5" s="439"/>
      <c r="H5" s="384"/>
      <c r="I5" s="384"/>
      <c r="J5" s="385">
        <v>1539474.07</v>
      </c>
    </row>
    <row r="6" spans="1:10" ht="15.75" x14ac:dyDescent="0.25">
      <c r="A6" s="386" t="s">
        <v>107</v>
      </c>
      <c r="B6" s="386" t="s">
        <v>43</v>
      </c>
      <c r="C6" s="386" t="s">
        <v>79</v>
      </c>
      <c r="D6" s="386" t="s">
        <v>52</v>
      </c>
      <c r="E6" s="435" t="s">
        <v>78</v>
      </c>
      <c r="F6" s="435"/>
      <c r="G6" s="386" t="s">
        <v>77</v>
      </c>
      <c r="H6" s="386" t="s">
        <v>76</v>
      </c>
      <c r="I6" s="386" t="s">
        <v>75</v>
      </c>
      <c r="J6" s="386" t="s">
        <v>51</v>
      </c>
    </row>
    <row r="7" spans="1:10" ht="15" customHeight="1" x14ac:dyDescent="0.25">
      <c r="A7" s="387" t="s">
        <v>74</v>
      </c>
      <c r="B7" s="387" t="s">
        <v>476</v>
      </c>
      <c r="C7" s="387" t="s">
        <v>73</v>
      </c>
      <c r="D7" s="387" t="s">
        <v>369</v>
      </c>
      <c r="E7" s="436" t="s">
        <v>808</v>
      </c>
      <c r="F7" s="436"/>
      <c r="G7" s="387" t="s">
        <v>18</v>
      </c>
      <c r="H7" s="388">
        <v>1</v>
      </c>
      <c r="I7" s="389">
        <v>1380.13</v>
      </c>
      <c r="J7" s="389">
        <v>1380.13</v>
      </c>
    </row>
    <row r="8" spans="1:10" x14ac:dyDescent="0.25">
      <c r="A8" s="390" t="s">
        <v>64</v>
      </c>
      <c r="B8" s="390" t="s">
        <v>809</v>
      </c>
      <c r="C8" s="390" t="s">
        <v>73</v>
      </c>
      <c r="D8" s="390" t="s">
        <v>810</v>
      </c>
      <c r="E8" s="433" t="s">
        <v>811</v>
      </c>
      <c r="F8" s="433"/>
      <c r="G8" s="390" t="s">
        <v>18</v>
      </c>
      <c r="H8" s="391">
        <v>1</v>
      </c>
      <c r="I8" s="392">
        <v>1380.13</v>
      </c>
      <c r="J8" s="392">
        <v>1380.13</v>
      </c>
    </row>
    <row r="9" spans="1:10" ht="30" x14ac:dyDescent="0.25">
      <c r="A9" s="393"/>
      <c r="B9" s="393"/>
      <c r="C9" s="393"/>
      <c r="D9" s="393"/>
      <c r="E9" s="393" t="s">
        <v>59</v>
      </c>
      <c r="F9" s="394">
        <v>0</v>
      </c>
      <c r="G9" s="393" t="s">
        <v>58</v>
      </c>
      <c r="H9" s="394">
        <v>0</v>
      </c>
      <c r="I9" s="393" t="s">
        <v>57</v>
      </c>
      <c r="J9" s="394">
        <v>0</v>
      </c>
    </row>
    <row r="10" spans="1:10" x14ac:dyDescent="0.25">
      <c r="A10" s="393"/>
      <c r="B10" s="393"/>
      <c r="C10" s="393"/>
      <c r="D10" s="393"/>
      <c r="E10" s="393" t="s">
        <v>56</v>
      </c>
      <c r="F10" s="394">
        <v>210.88</v>
      </c>
      <c r="G10" s="393"/>
      <c r="H10" s="434" t="s">
        <v>55</v>
      </c>
      <c r="I10" s="434"/>
      <c r="J10" s="394">
        <v>1591.01</v>
      </c>
    </row>
    <row r="11" spans="1:10" ht="32.25" thickBot="1" x14ac:dyDescent="0.3">
      <c r="A11" s="395"/>
      <c r="B11" s="395"/>
      <c r="C11" s="395"/>
      <c r="D11" s="395"/>
      <c r="E11" s="395"/>
      <c r="F11" s="395"/>
      <c r="G11" s="395" t="s">
        <v>54</v>
      </c>
      <c r="H11" s="396" t="s">
        <v>812</v>
      </c>
      <c r="I11" s="395" t="s">
        <v>53</v>
      </c>
      <c r="J11" s="397">
        <v>884028.79</v>
      </c>
    </row>
    <row r="12" spans="1:10" ht="15.75" thickTop="1" x14ac:dyDescent="0.25">
      <c r="A12" s="398"/>
      <c r="B12" s="398"/>
      <c r="C12" s="398"/>
      <c r="D12" s="398"/>
      <c r="E12" s="398"/>
      <c r="F12" s="398"/>
      <c r="G12" s="398"/>
      <c r="H12" s="398"/>
      <c r="I12" s="398"/>
      <c r="J12" s="398"/>
    </row>
    <row r="13" spans="1:10" ht="15.75" x14ac:dyDescent="0.25">
      <c r="A13" s="386"/>
      <c r="B13" s="386" t="s">
        <v>43</v>
      </c>
      <c r="C13" s="386" t="s">
        <v>79</v>
      </c>
      <c r="D13" s="386" t="s">
        <v>52</v>
      </c>
      <c r="E13" s="435" t="s">
        <v>78</v>
      </c>
      <c r="F13" s="435"/>
      <c r="G13" s="386" t="s">
        <v>77</v>
      </c>
      <c r="H13" s="386" t="s">
        <v>76</v>
      </c>
      <c r="I13" s="386" t="s">
        <v>75</v>
      </c>
      <c r="J13" s="386" t="s">
        <v>51</v>
      </c>
    </row>
    <row r="14" spans="1:10" x14ac:dyDescent="0.25">
      <c r="A14" s="387" t="s">
        <v>64</v>
      </c>
      <c r="B14" s="387" t="s">
        <v>479</v>
      </c>
      <c r="C14" s="387" t="s">
        <v>73</v>
      </c>
      <c r="D14" s="387" t="s">
        <v>370</v>
      </c>
      <c r="E14" s="436" t="s">
        <v>811</v>
      </c>
      <c r="F14" s="436"/>
      <c r="G14" s="387" t="s">
        <v>114</v>
      </c>
      <c r="H14" s="388">
        <v>1</v>
      </c>
      <c r="I14" s="389">
        <v>33125.49</v>
      </c>
      <c r="J14" s="389">
        <v>33125.49</v>
      </c>
    </row>
    <row r="15" spans="1:10" ht="30" x14ac:dyDescent="0.25">
      <c r="A15" s="393"/>
      <c r="B15" s="393"/>
      <c r="C15" s="393"/>
      <c r="D15" s="393"/>
      <c r="E15" s="393" t="s">
        <v>59</v>
      </c>
      <c r="F15" s="394">
        <v>0</v>
      </c>
      <c r="G15" s="393" t="s">
        <v>58</v>
      </c>
      <c r="H15" s="394">
        <v>0</v>
      </c>
      <c r="I15" s="393" t="s">
        <v>57</v>
      </c>
      <c r="J15" s="394">
        <v>0</v>
      </c>
    </row>
    <row r="16" spans="1:10" x14ac:dyDescent="0.25">
      <c r="A16" s="393"/>
      <c r="B16" s="393"/>
      <c r="C16" s="393"/>
      <c r="D16" s="393"/>
      <c r="E16" s="393" t="s">
        <v>56</v>
      </c>
      <c r="F16" s="394"/>
      <c r="G16" s="393"/>
      <c r="H16" s="434" t="s">
        <v>55</v>
      </c>
      <c r="I16" s="434"/>
      <c r="J16" s="394">
        <v>38187.06</v>
      </c>
    </row>
    <row r="17" spans="1:10" ht="32.25" thickBot="1" x14ac:dyDescent="0.3">
      <c r="A17" s="395"/>
      <c r="B17" s="395"/>
      <c r="C17" s="395"/>
      <c r="D17" s="395"/>
      <c r="E17" s="395"/>
      <c r="F17" s="395"/>
      <c r="G17" s="395" t="s">
        <v>54</v>
      </c>
      <c r="H17" s="396" t="s">
        <v>813</v>
      </c>
      <c r="I17" s="395" t="s">
        <v>53</v>
      </c>
      <c r="J17" s="397">
        <v>76374.12</v>
      </c>
    </row>
    <row r="18" spans="1:10" ht="15.75" thickTop="1" x14ac:dyDescent="0.25">
      <c r="A18" s="398"/>
      <c r="B18" s="398"/>
      <c r="C18" s="398"/>
      <c r="D18" s="398"/>
      <c r="E18" s="398"/>
      <c r="F18" s="398"/>
      <c r="G18" s="398"/>
      <c r="H18" s="398"/>
      <c r="I18" s="398"/>
      <c r="J18" s="398"/>
    </row>
    <row r="19" spans="1:10" ht="15.75" x14ac:dyDescent="0.25">
      <c r="A19" s="386" t="s">
        <v>481</v>
      </c>
      <c r="B19" s="386" t="s">
        <v>43</v>
      </c>
      <c r="C19" s="386" t="s">
        <v>79</v>
      </c>
      <c r="D19" s="386" t="s">
        <v>52</v>
      </c>
      <c r="E19" s="435" t="s">
        <v>78</v>
      </c>
      <c r="F19" s="435"/>
      <c r="G19" s="386" t="s">
        <v>77</v>
      </c>
      <c r="H19" s="386" t="s">
        <v>76</v>
      </c>
      <c r="I19" s="386" t="s">
        <v>75</v>
      </c>
      <c r="J19" s="386" t="s">
        <v>51</v>
      </c>
    </row>
    <row r="20" spans="1:10" ht="45" x14ac:dyDescent="0.25">
      <c r="A20" s="387" t="s">
        <v>74</v>
      </c>
      <c r="B20" s="387" t="s">
        <v>104</v>
      </c>
      <c r="C20" s="387" t="s">
        <v>63</v>
      </c>
      <c r="D20" s="387" t="s">
        <v>35</v>
      </c>
      <c r="E20" s="436" t="s">
        <v>87</v>
      </c>
      <c r="F20" s="436"/>
      <c r="G20" s="387" t="s">
        <v>98</v>
      </c>
      <c r="H20" s="388">
        <v>1</v>
      </c>
      <c r="I20" s="389">
        <v>462.85</v>
      </c>
      <c r="J20" s="389">
        <v>462.85</v>
      </c>
    </row>
    <row r="21" spans="1:10" ht="30" customHeight="1" x14ac:dyDescent="0.25">
      <c r="A21" s="399" t="s">
        <v>70</v>
      </c>
      <c r="B21" s="399" t="s">
        <v>274</v>
      </c>
      <c r="C21" s="399" t="s">
        <v>63</v>
      </c>
      <c r="D21" s="399" t="s">
        <v>69</v>
      </c>
      <c r="E21" s="437" t="s">
        <v>68</v>
      </c>
      <c r="F21" s="437"/>
      <c r="G21" s="399" t="s">
        <v>67</v>
      </c>
      <c r="H21" s="400">
        <v>1.1186</v>
      </c>
      <c r="I21" s="401">
        <v>20.28</v>
      </c>
      <c r="J21" s="401">
        <v>22.68</v>
      </c>
    </row>
    <row r="22" spans="1:10" ht="30" x14ac:dyDescent="0.25">
      <c r="A22" s="399" t="s">
        <v>70</v>
      </c>
      <c r="B22" s="399" t="s">
        <v>301</v>
      </c>
      <c r="C22" s="399" t="s">
        <v>63</v>
      </c>
      <c r="D22" s="399" t="s">
        <v>103</v>
      </c>
      <c r="E22" s="437" t="s">
        <v>102</v>
      </c>
      <c r="F22" s="437"/>
      <c r="G22" s="399" t="s">
        <v>98</v>
      </c>
      <c r="H22" s="400">
        <v>0.5</v>
      </c>
      <c r="I22" s="401">
        <v>23.22</v>
      </c>
      <c r="J22" s="401">
        <v>11.61</v>
      </c>
    </row>
    <row r="23" spans="1:10" ht="30" customHeight="1" x14ac:dyDescent="0.25">
      <c r="A23" s="399" t="s">
        <v>70</v>
      </c>
      <c r="B23" s="399" t="s">
        <v>302</v>
      </c>
      <c r="C23" s="399" t="s">
        <v>63</v>
      </c>
      <c r="D23" s="399" t="s">
        <v>101</v>
      </c>
      <c r="E23" s="437" t="s">
        <v>68</v>
      </c>
      <c r="F23" s="437"/>
      <c r="G23" s="399" t="s">
        <v>67</v>
      </c>
      <c r="H23" s="400">
        <v>0.37290000000000001</v>
      </c>
      <c r="I23" s="401">
        <v>24.5</v>
      </c>
      <c r="J23" s="401">
        <v>9.1300000000000008</v>
      </c>
    </row>
    <row r="24" spans="1:10" x14ac:dyDescent="0.25">
      <c r="A24" s="390" t="s">
        <v>64</v>
      </c>
      <c r="B24" s="390" t="s">
        <v>305</v>
      </c>
      <c r="C24" s="390" t="s">
        <v>63</v>
      </c>
      <c r="D24" s="390" t="s">
        <v>97</v>
      </c>
      <c r="E24" s="433" t="s">
        <v>61</v>
      </c>
      <c r="F24" s="433"/>
      <c r="G24" s="390" t="s">
        <v>95</v>
      </c>
      <c r="H24" s="391">
        <v>1.1299999999999999E-2</v>
      </c>
      <c r="I24" s="392">
        <v>45.96</v>
      </c>
      <c r="J24" s="392">
        <v>0.51</v>
      </c>
    </row>
    <row r="25" spans="1:10" x14ac:dyDescent="0.25">
      <c r="A25" s="390" t="s">
        <v>64</v>
      </c>
      <c r="B25" s="390" t="s">
        <v>306</v>
      </c>
      <c r="C25" s="390" t="s">
        <v>63</v>
      </c>
      <c r="D25" s="390" t="s">
        <v>96</v>
      </c>
      <c r="E25" s="433" t="s">
        <v>61</v>
      </c>
      <c r="F25" s="433"/>
      <c r="G25" s="390" t="s">
        <v>95</v>
      </c>
      <c r="H25" s="391">
        <v>1.32E-2</v>
      </c>
      <c r="I25" s="392">
        <v>24.62</v>
      </c>
      <c r="J25" s="392">
        <v>0.32</v>
      </c>
    </row>
    <row r="26" spans="1:10" ht="45" x14ac:dyDescent="0.25">
      <c r="A26" s="390" t="s">
        <v>64</v>
      </c>
      <c r="B26" s="390" t="s">
        <v>304</v>
      </c>
      <c r="C26" s="390" t="s">
        <v>63</v>
      </c>
      <c r="D26" s="390" t="s">
        <v>99</v>
      </c>
      <c r="E26" s="433" t="s">
        <v>61</v>
      </c>
      <c r="F26" s="433"/>
      <c r="G26" s="390" t="s">
        <v>18</v>
      </c>
      <c r="H26" s="391">
        <v>1</v>
      </c>
      <c r="I26" s="392">
        <v>400</v>
      </c>
      <c r="J26" s="392">
        <v>400</v>
      </c>
    </row>
    <row r="27" spans="1:10" ht="30" x14ac:dyDescent="0.25">
      <c r="A27" s="390" t="s">
        <v>64</v>
      </c>
      <c r="B27" s="390" t="s">
        <v>303</v>
      </c>
      <c r="C27" s="390" t="s">
        <v>63</v>
      </c>
      <c r="D27" s="390" t="s">
        <v>100</v>
      </c>
      <c r="E27" s="433" t="s">
        <v>61</v>
      </c>
      <c r="F27" s="433"/>
      <c r="G27" s="390" t="s">
        <v>17</v>
      </c>
      <c r="H27" s="391">
        <v>3.2082999999999999</v>
      </c>
      <c r="I27" s="392">
        <v>5.8</v>
      </c>
      <c r="J27" s="392">
        <v>18.600000000000001</v>
      </c>
    </row>
    <row r="28" spans="1:10" ht="30" x14ac:dyDescent="0.25">
      <c r="A28" s="393"/>
      <c r="B28" s="393"/>
      <c r="C28" s="393"/>
      <c r="D28" s="393"/>
      <c r="E28" s="393" t="s">
        <v>59</v>
      </c>
      <c r="F28" s="394">
        <v>12.46</v>
      </c>
      <c r="G28" s="393" t="s">
        <v>58</v>
      </c>
      <c r="H28" s="394">
        <v>14.37</v>
      </c>
      <c r="I28" s="393" t="s">
        <v>57</v>
      </c>
      <c r="J28" s="394">
        <v>26.83</v>
      </c>
    </row>
    <row r="29" spans="1:10" x14ac:dyDescent="0.25">
      <c r="A29" s="393"/>
      <c r="B29" s="393"/>
      <c r="C29" s="393"/>
      <c r="D29" s="393"/>
      <c r="E29" s="393" t="s">
        <v>56</v>
      </c>
      <c r="F29" s="394">
        <v>98.81</v>
      </c>
      <c r="G29" s="393"/>
      <c r="H29" s="434" t="s">
        <v>55</v>
      </c>
      <c r="I29" s="434"/>
      <c r="J29" s="394">
        <v>561.66</v>
      </c>
    </row>
    <row r="30" spans="1:10" ht="32.25" thickBot="1" x14ac:dyDescent="0.3">
      <c r="A30" s="395"/>
      <c r="B30" s="395"/>
      <c r="C30" s="395"/>
      <c r="D30" s="395"/>
      <c r="E30" s="395"/>
      <c r="F30" s="395"/>
      <c r="G30" s="395" t="s">
        <v>54</v>
      </c>
      <c r="H30" s="396" t="s">
        <v>814</v>
      </c>
      <c r="I30" s="395" t="s">
        <v>53</v>
      </c>
      <c r="J30" s="397">
        <v>3369.96</v>
      </c>
    </row>
    <row r="31" spans="1:10" ht="15.75" thickTop="1" x14ac:dyDescent="0.25">
      <c r="A31" s="398"/>
      <c r="B31" s="398"/>
      <c r="C31" s="398"/>
      <c r="D31" s="398"/>
      <c r="E31" s="398"/>
      <c r="F31" s="398"/>
      <c r="G31" s="398"/>
      <c r="H31" s="398"/>
      <c r="I31" s="398"/>
      <c r="J31" s="398"/>
    </row>
    <row r="32" spans="1:10" ht="15.75" x14ac:dyDescent="0.25">
      <c r="A32" s="386" t="s">
        <v>482</v>
      </c>
      <c r="B32" s="386" t="s">
        <v>43</v>
      </c>
      <c r="C32" s="386" t="s">
        <v>79</v>
      </c>
      <c r="D32" s="386" t="s">
        <v>52</v>
      </c>
      <c r="E32" s="435" t="s">
        <v>78</v>
      </c>
      <c r="F32" s="435"/>
      <c r="G32" s="386" t="s">
        <v>77</v>
      </c>
      <c r="H32" s="386" t="s">
        <v>76</v>
      </c>
      <c r="I32" s="386" t="s">
        <v>75</v>
      </c>
      <c r="J32" s="386" t="s">
        <v>51</v>
      </c>
    </row>
    <row r="33" spans="1:10" ht="30" customHeight="1" x14ac:dyDescent="0.25">
      <c r="A33" s="387" t="s">
        <v>74</v>
      </c>
      <c r="B33" s="387" t="s">
        <v>483</v>
      </c>
      <c r="C33" s="387" t="s">
        <v>73</v>
      </c>
      <c r="D33" s="387" t="s">
        <v>371</v>
      </c>
      <c r="E33" s="436" t="s">
        <v>808</v>
      </c>
      <c r="F33" s="436"/>
      <c r="G33" s="387" t="s">
        <v>18</v>
      </c>
      <c r="H33" s="388">
        <v>1</v>
      </c>
      <c r="I33" s="389">
        <v>200.41</v>
      </c>
      <c r="J33" s="389">
        <v>200.41</v>
      </c>
    </row>
    <row r="34" spans="1:10" ht="45" customHeight="1" x14ac:dyDescent="0.25">
      <c r="A34" s="399" t="s">
        <v>70</v>
      </c>
      <c r="B34" s="399" t="s">
        <v>815</v>
      </c>
      <c r="C34" s="399" t="s">
        <v>63</v>
      </c>
      <c r="D34" s="399" t="s">
        <v>816</v>
      </c>
      <c r="E34" s="437" t="s">
        <v>214</v>
      </c>
      <c r="F34" s="437"/>
      <c r="G34" s="399" t="s">
        <v>60</v>
      </c>
      <c r="H34" s="400">
        <v>0.1</v>
      </c>
      <c r="I34" s="401">
        <v>362.11</v>
      </c>
      <c r="J34" s="401">
        <v>36.21</v>
      </c>
    </row>
    <row r="35" spans="1:10" ht="30" x14ac:dyDescent="0.25">
      <c r="A35" s="390" t="s">
        <v>64</v>
      </c>
      <c r="B35" s="390" t="s">
        <v>333</v>
      </c>
      <c r="C35" s="390" t="s">
        <v>63</v>
      </c>
      <c r="D35" s="390" t="s">
        <v>222</v>
      </c>
      <c r="E35" s="433" t="s">
        <v>61</v>
      </c>
      <c r="F35" s="433"/>
      <c r="G35" s="390" t="s">
        <v>17</v>
      </c>
      <c r="H35" s="391">
        <v>0.8</v>
      </c>
      <c r="I35" s="392">
        <v>11.44</v>
      </c>
      <c r="J35" s="392">
        <v>9.15</v>
      </c>
    </row>
    <row r="36" spans="1:10" x14ac:dyDescent="0.25">
      <c r="A36" s="390" t="s">
        <v>64</v>
      </c>
      <c r="B36" s="390" t="s">
        <v>817</v>
      </c>
      <c r="C36" s="390" t="s">
        <v>92</v>
      </c>
      <c r="D36" s="390" t="s">
        <v>818</v>
      </c>
      <c r="E36" s="433" t="s">
        <v>144</v>
      </c>
      <c r="F36" s="433"/>
      <c r="G36" s="390" t="s">
        <v>190</v>
      </c>
      <c r="H36" s="391">
        <v>1.1000000000000001</v>
      </c>
      <c r="I36" s="392">
        <v>25.786200000000001</v>
      </c>
      <c r="J36" s="392">
        <v>28.36</v>
      </c>
    </row>
    <row r="37" spans="1:10" ht="45" x14ac:dyDescent="0.25">
      <c r="A37" s="390" t="s">
        <v>64</v>
      </c>
      <c r="B37" s="390" t="s">
        <v>819</v>
      </c>
      <c r="C37" s="390" t="s">
        <v>63</v>
      </c>
      <c r="D37" s="390" t="s">
        <v>820</v>
      </c>
      <c r="E37" s="433" t="s">
        <v>61</v>
      </c>
      <c r="F37" s="433"/>
      <c r="G37" s="390" t="s">
        <v>17</v>
      </c>
      <c r="H37" s="391">
        <v>0.2</v>
      </c>
      <c r="I37" s="392">
        <v>4.8899999999999997</v>
      </c>
      <c r="J37" s="392">
        <v>0.97</v>
      </c>
    </row>
    <row r="38" spans="1:10" ht="45" x14ac:dyDescent="0.25">
      <c r="A38" s="390" t="s">
        <v>64</v>
      </c>
      <c r="B38" s="390" t="s">
        <v>304</v>
      </c>
      <c r="C38" s="390" t="s">
        <v>63</v>
      </c>
      <c r="D38" s="390" t="s">
        <v>99</v>
      </c>
      <c r="E38" s="433" t="s">
        <v>61</v>
      </c>
      <c r="F38" s="433"/>
      <c r="G38" s="390" t="s">
        <v>18</v>
      </c>
      <c r="H38" s="391">
        <v>0.2</v>
      </c>
      <c r="I38" s="392">
        <v>400</v>
      </c>
      <c r="J38" s="392">
        <v>80</v>
      </c>
    </row>
    <row r="39" spans="1:10" x14ac:dyDescent="0.25">
      <c r="A39" s="390" t="s">
        <v>64</v>
      </c>
      <c r="B39" s="390" t="s">
        <v>821</v>
      </c>
      <c r="C39" s="390" t="s">
        <v>63</v>
      </c>
      <c r="D39" s="390" t="s">
        <v>822</v>
      </c>
      <c r="E39" s="433" t="s">
        <v>61</v>
      </c>
      <c r="F39" s="433"/>
      <c r="G39" s="390" t="s">
        <v>95</v>
      </c>
      <c r="H39" s="391">
        <v>0.11</v>
      </c>
      <c r="I39" s="392">
        <v>24.16</v>
      </c>
      <c r="J39" s="392">
        <v>2.65</v>
      </c>
    </row>
    <row r="40" spans="1:10" x14ac:dyDescent="0.25">
      <c r="A40" s="390" t="s">
        <v>64</v>
      </c>
      <c r="B40" s="390" t="s">
        <v>823</v>
      </c>
      <c r="C40" s="390" t="s">
        <v>92</v>
      </c>
      <c r="D40" s="390" t="s">
        <v>145</v>
      </c>
      <c r="E40" s="433" t="s">
        <v>144</v>
      </c>
      <c r="F40" s="433"/>
      <c r="G40" s="390" t="s">
        <v>190</v>
      </c>
      <c r="H40" s="391">
        <v>2.2000000000000002</v>
      </c>
      <c r="I40" s="392">
        <v>19.578600000000002</v>
      </c>
      <c r="J40" s="392">
        <v>43.07</v>
      </c>
    </row>
    <row r="41" spans="1:10" ht="30" x14ac:dyDescent="0.25">
      <c r="A41" s="393"/>
      <c r="B41" s="393"/>
      <c r="C41" s="393"/>
      <c r="D41" s="393"/>
      <c r="E41" s="393" t="s">
        <v>59</v>
      </c>
      <c r="F41" s="394">
        <v>35.549999999999997</v>
      </c>
      <c r="G41" s="393" t="s">
        <v>58</v>
      </c>
      <c r="H41" s="394">
        <v>40.97</v>
      </c>
      <c r="I41" s="393" t="s">
        <v>57</v>
      </c>
      <c r="J41" s="394">
        <v>76.52</v>
      </c>
    </row>
    <row r="42" spans="1:10" x14ac:dyDescent="0.25">
      <c r="A42" s="393"/>
      <c r="B42" s="393"/>
      <c r="C42" s="393"/>
      <c r="D42" s="393"/>
      <c r="E42" s="393" t="s">
        <v>56</v>
      </c>
      <c r="F42" s="394">
        <v>42.78</v>
      </c>
      <c r="G42" s="393"/>
      <c r="H42" s="434" t="s">
        <v>55</v>
      </c>
      <c r="I42" s="434"/>
      <c r="J42" s="394">
        <v>243.19</v>
      </c>
    </row>
    <row r="43" spans="1:10" ht="32.25" thickBot="1" x14ac:dyDescent="0.3">
      <c r="A43" s="395"/>
      <c r="B43" s="395"/>
      <c r="C43" s="395"/>
      <c r="D43" s="395"/>
      <c r="E43" s="395"/>
      <c r="F43" s="395"/>
      <c r="G43" s="395" t="s">
        <v>54</v>
      </c>
      <c r="H43" s="396" t="s">
        <v>824</v>
      </c>
      <c r="I43" s="395" t="s">
        <v>53</v>
      </c>
      <c r="J43" s="397">
        <v>972.76</v>
      </c>
    </row>
    <row r="44" spans="1:10" ht="15.75" thickTop="1" x14ac:dyDescent="0.25">
      <c r="A44" s="398"/>
      <c r="B44" s="398"/>
      <c r="C44" s="398"/>
      <c r="D44" s="398"/>
      <c r="E44" s="398"/>
      <c r="F44" s="398"/>
      <c r="G44" s="398"/>
      <c r="H44" s="398"/>
      <c r="I44" s="398"/>
      <c r="J44" s="398"/>
    </row>
    <row r="45" spans="1:10" ht="15.75" x14ac:dyDescent="0.25">
      <c r="A45" s="384" t="s">
        <v>484</v>
      </c>
      <c r="B45" s="384"/>
      <c r="C45" s="384"/>
      <c r="D45" s="384" t="s">
        <v>372</v>
      </c>
      <c r="E45" s="384"/>
      <c r="F45" s="439"/>
      <c r="G45" s="439"/>
      <c r="H45" s="384"/>
      <c r="I45" s="384"/>
      <c r="J45" s="385">
        <v>574728.43999999994</v>
      </c>
    </row>
    <row r="46" spans="1:10" ht="15.75" x14ac:dyDescent="0.25">
      <c r="A46" s="386"/>
      <c r="B46" s="386" t="s">
        <v>43</v>
      </c>
      <c r="C46" s="386" t="s">
        <v>79</v>
      </c>
      <c r="D46" s="386" t="s">
        <v>52</v>
      </c>
      <c r="E46" s="435" t="s">
        <v>78</v>
      </c>
      <c r="F46" s="435"/>
      <c r="G46" s="386" t="s">
        <v>77</v>
      </c>
      <c r="H46" s="386" t="s">
        <v>76</v>
      </c>
      <c r="I46" s="386" t="s">
        <v>75</v>
      </c>
      <c r="J46" s="386" t="s">
        <v>51</v>
      </c>
    </row>
    <row r="47" spans="1:10" x14ac:dyDescent="0.25">
      <c r="A47" s="387" t="s">
        <v>64</v>
      </c>
      <c r="B47" s="387" t="s">
        <v>486</v>
      </c>
      <c r="C47" s="387" t="s">
        <v>180</v>
      </c>
      <c r="D47" s="387" t="s">
        <v>726</v>
      </c>
      <c r="E47" s="436" t="s">
        <v>811</v>
      </c>
      <c r="F47" s="436"/>
      <c r="G47" s="387" t="s">
        <v>727</v>
      </c>
      <c r="H47" s="388">
        <v>1</v>
      </c>
      <c r="I47" s="389">
        <v>5900</v>
      </c>
      <c r="J47" s="389">
        <v>5900</v>
      </c>
    </row>
    <row r="48" spans="1:10" ht="30" x14ac:dyDescent="0.25">
      <c r="A48" s="393"/>
      <c r="B48" s="393"/>
      <c r="C48" s="393"/>
      <c r="D48" s="393"/>
      <c r="E48" s="393" t="s">
        <v>59</v>
      </c>
      <c r="F48" s="394">
        <v>0</v>
      </c>
      <c r="G48" s="393" t="s">
        <v>58</v>
      </c>
      <c r="H48" s="394">
        <v>0</v>
      </c>
      <c r="I48" s="393" t="s">
        <v>57</v>
      </c>
      <c r="J48" s="394">
        <v>0</v>
      </c>
    </row>
    <row r="49" spans="1:10" x14ac:dyDescent="0.25">
      <c r="A49" s="393"/>
      <c r="B49" s="393"/>
      <c r="C49" s="393"/>
      <c r="D49" s="393"/>
      <c r="E49" s="393" t="s">
        <v>56</v>
      </c>
      <c r="F49" s="394"/>
      <c r="G49" s="393"/>
      <c r="H49" s="434" t="s">
        <v>55</v>
      </c>
      <c r="I49" s="434"/>
      <c r="J49" s="394">
        <v>6801.52</v>
      </c>
    </row>
    <row r="50" spans="1:10" ht="32.25" thickBot="1" x14ac:dyDescent="0.3">
      <c r="A50" s="395"/>
      <c r="B50" s="395"/>
      <c r="C50" s="395"/>
      <c r="D50" s="395"/>
      <c r="E50" s="395"/>
      <c r="F50" s="395"/>
      <c r="G50" s="395" t="s">
        <v>54</v>
      </c>
      <c r="H50" s="396" t="s">
        <v>825</v>
      </c>
      <c r="I50" s="395" t="s">
        <v>53</v>
      </c>
      <c r="J50" s="397">
        <v>450600.7</v>
      </c>
    </row>
    <row r="51" spans="1:10" ht="15.75" thickTop="1" x14ac:dyDescent="0.25">
      <c r="A51" s="398"/>
      <c r="B51" s="398"/>
      <c r="C51" s="398"/>
      <c r="D51" s="398"/>
      <c r="E51" s="398"/>
      <c r="F51" s="398"/>
      <c r="G51" s="398"/>
      <c r="H51" s="398"/>
      <c r="I51" s="398"/>
      <c r="J51" s="398"/>
    </row>
    <row r="52" spans="1:10" ht="15.75" x14ac:dyDescent="0.25">
      <c r="A52" s="386"/>
      <c r="B52" s="386" t="s">
        <v>43</v>
      </c>
      <c r="C52" s="386" t="s">
        <v>79</v>
      </c>
      <c r="D52" s="386" t="s">
        <v>52</v>
      </c>
      <c r="E52" s="435" t="s">
        <v>78</v>
      </c>
      <c r="F52" s="435"/>
      <c r="G52" s="386" t="s">
        <v>77</v>
      </c>
      <c r="H52" s="386" t="s">
        <v>76</v>
      </c>
      <c r="I52" s="386" t="s">
        <v>75</v>
      </c>
      <c r="J52" s="386" t="s">
        <v>51</v>
      </c>
    </row>
    <row r="53" spans="1:10" x14ac:dyDescent="0.25">
      <c r="A53" s="387" t="s">
        <v>64</v>
      </c>
      <c r="B53" s="387" t="s">
        <v>489</v>
      </c>
      <c r="C53" s="387" t="s">
        <v>180</v>
      </c>
      <c r="D53" s="387" t="s">
        <v>728</v>
      </c>
      <c r="E53" s="436" t="s">
        <v>811</v>
      </c>
      <c r="F53" s="436"/>
      <c r="G53" s="387" t="s">
        <v>727</v>
      </c>
      <c r="H53" s="388">
        <v>1</v>
      </c>
      <c r="I53" s="389">
        <v>5900</v>
      </c>
      <c r="J53" s="389">
        <v>5900</v>
      </c>
    </row>
    <row r="54" spans="1:10" ht="30" x14ac:dyDescent="0.25">
      <c r="A54" s="393"/>
      <c r="B54" s="393"/>
      <c r="C54" s="393"/>
      <c r="D54" s="393"/>
      <c r="E54" s="393" t="s">
        <v>59</v>
      </c>
      <c r="F54" s="394">
        <v>0</v>
      </c>
      <c r="G54" s="393" t="s">
        <v>58</v>
      </c>
      <c r="H54" s="394">
        <v>0</v>
      </c>
      <c r="I54" s="393" t="s">
        <v>57</v>
      </c>
      <c r="J54" s="394">
        <v>0</v>
      </c>
    </row>
    <row r="55" spans="1:10" x14ac:dyDescent="0.25">
      <c r="A55" s="393"/>
      <c r="B55" s="393"/>
      <c r="C55" s="393"/>
      <c r="D55" s="393"/>
      <c r="E55" s="393" t="s">
        <v>56</v>
      </c>
      <c r="F55" s="394"/>
      <c r="G55" s="393"/>
      <c r="H55" s="434" t="s">
        <v>55</v>
      </c>
      <c r="I55" s="434"/>
      <c r="J55" s="394">
        <v>6801.52</v>
      </c>
    </row>
    <row r="56" spans="1:10" ht="32.25" thickBot="1" x14ac:dyDescent="0.3">
      <c r="A56" s="395"/>
      <c r="B56" s="395"/>
      <c r="C56" s="395"/>
      <c r="D56" s="395"/>
      <c r="E56" s="395"/>
      <c r="F56" s="395"/>
      <c r="G56" s="395" t="s">
        <v>54</v>
      </c>
      <c r="H56" s="396" t="s">
        <v>826</v>
      </c>
      <c r="I56" s="395" t="s">
        <v>53</v>
      </c>
      <c r="J56" s="397">
        <v>124127.74</v>
      </c>
    </row>
    <row r="57" spans="1:10" ht="15.75" thickTop="1" x14ac:dyDescent="0.25">
      <c r="A57" s="398"/>
      <c r="B57" s="398"/>
      <c r="C57" s="398"/>
      <c r="D57" s="398"/>
      <c r="E57" s="398"/>
      <c r="F57" s="398"/>
      <c r="G57" s="398"/>
      <c r="H57" s="398"/>
      <c r="I57" s="398"/>
      <c r="J57" s="398"/>
    </row>
    <row r="58" spans="1:10" ht="15.75" x14ac:dyDescent="0.25">
      <c r="A58" s="384" t="s">
        <v>49</v>
      </c>
      <c r="B58" s="384"/>
      <c r="C58" s="384"/>
      <c r="D58" s="384" t="s">
        <v>16</v>
      </c>
      <c r="E58" s="384"/>
      <c r="F58" s="439"/>
      <c r="G58" s="439"/>
      <c r="H58" s="384"/>
      <c r="I58" s="384"/>
      <c r="J58" s="385">
        <v>2223285.04</v>
      </c>
    </row>
    <row r="59" spans="1:10" ht="15.75" x14ac:dyDescent="0.25">
      <c r="A59" s="386"/>
      <c r="B59" s="386" t="s">
        <v>43</v>
      </c>
      <c r="C59" s="386" t="s">
        <v>79</v>
      </c>
      <c r="D59" s="386" t="s">
        <v>52</v>
      </c>
      <c r="E59" s="435" t="s">
        <v>78</v>
      </c>
      <c r="F59" s="435"/>
      <c r="G59" s="386" t="s">
        <v>77</v>
      </c>
      <c r="H59" s="386" t="s">
        <v>76</v>
      </c>
      <c r="I59" s="386" t="s">
        <v>75</v>
      </c>
      <c r="J59" s="386" t="s">
        <v>51</v>
      </c>
    </row>
    <row r="60" spans="1:10" x14ac:dyDescent="0.25">
      <c r="A60" s="387" t="s">
        <v>64</v>
      </c>
      <c r="B60" s="387" t="s">
        <v>490</v>
      </c>
      <c r="C60" s="387" t="s">
        <v>73</v>
      </c>
      <c r="D60" s="387" t="s">
        <v>106</v>
      </c>
      <c r="E60" s="436" t="s">
        <v>144</v>
      </c>
      <c r="F60" s="436"/>
      <c r="G60" s="387" t="s">
        <v>114</v>
      </c>
      <c r="H60" s="388">
        <v>1</v>
      </c>
      <c r="I60" s="389">
        <v>1832126.12</v>
      </c>
      <c r="J60" s="389">
        <v>1832126.12</v>
      </c>
    </row>
    <row r="61" spans="1:10" ht="30" x14ac:dyDescent="0.25">
      <c r="A61" s="393"/>
      <c r="B61" s="393"/>
      <c r="C61" s="393"/>
      <c r="D61" s="393"/>
      <c r="E61" s="393" t="s">
        <v>59</v>
      </c>
      <c r="F61" s="394">
        <v>1075759.56</v>
      </c>
      <c r="G61" s="393" t="s">
        <v>58</v>
      </c>
      <c r="H61" s="394">
        <v>756366.56</v>
      </c>
      <c r="I61" s="393" t="s">
        <v>57</v>
      </c>
      <c r="J61" s="394">
        <v>1832126.12</v>
      </c>
    </row>
    <row r="62" spans="1:10" x14ac:dyDescent="0.25">
      <c r="A62" s="393"/>
      <c r="B62" s="393"/>
      <c r="C62" s="393"/>
      <c r="D62" s="393"/>
      <c r="E62" s="393" t="s">
        <v>56</v>
      </c>
      <c r="F62" s="394"/>
      <c r="G62" s="393"/>
      <c r="H62" s="434" t="s">
        <v>55</v>
      </c>
      <c r="I62" s="434"/>
      <c r="J62" s="394">
        <v>2223285.04</v>
      </c>
    </row>
    <row r="63" spans="1:10" ht="32.25" thickBot="1" x14ac:dyDescent="0.3">
      <c r="A63" s="395"/>
      <c r="B63" s="395"/>
      <c r="C63" s="395"/>
      <c r="D63" s="395"/>
      <c r="E63" s="395"/>
      <c r="F63" s="395"/>
      <c r="G63" s="395" t="s">
        <v>54</v>
      </c>
      <c r="H63" s="396" t="s">
        <v>276</v>
      </c>
      <c r="I63" s="395" t="s">
        <v>53</v>
      </c>
      <c r="J63" s="397">
        <v>2223285.04</v>
      </c>
    </row>
    <row r="64" spans="1:10" ht="15.75" thickTop="1" x14ac:dyDescent="0.25">
      <c r="A64" s="398"/>
      <c r="B64" s="398"/>
      <c r="C64" s="398"/>
      <c r="D64" s="398"/>
      <c r="E64" s="398"/>
      <c r="F64" s="398"/>
      <c r="G64" s="398"/>
      <c r="H64" s="398"/>
      <c r="I64" s="398"/>
      <c r="J64" s="398"/>
    </row>
    <row r="65" spans="1:10" ht="15.75" x14ac:dyDescent="0.25">
      <c r="A65" s="384" t="s">
        <v>48</v>
      </c>
      <c r="B65" s="384"/>
      <c r="C65" s="384"/>
      <c r="D65" s="384" t="s">
        <v>363</v>
      </c>
      <c r="E65" s="384"/>
      <c r="F65" s="439"/>
      <c r="G65" s="439"/>
      <c r="H65" s="384"/>
      <c r="I65" s="384"/>
      <c r="J65" s="385">
        <v>13736684.09</v>
      </c>
    </row>
    <row r="66" spans="1:10" ht="15.75" x14ac:dyDescent="0.25">
      <c r="A66" s="386" t="s">
        <v>94</v>
      </c>
      <c r="B66" s="386" t="s">
        <v>43</v>
      </c>
      <c r="C66" s="386" t="s">
        <v>79</v>
      </c>
      <c r="D66" s="386" t="s">
        <v>52</v>
      </c>
      <c r="E66" s="435" t="s">
        <v>78</v>
      </c>
      <c r="F66" s="435"/>
      <c r="G66" s="386" t="s">
        <v>77</v>
      </c>
      <c r="H66" s="386" t="s">
        <v>76</v>
      </c>
      <c r="I66" s="386" t="s">
        <v>75</v>
      </c>
      <c r="J66" s="386" t="s">
        <v>51</v>
      </c>
    </row>
    <row r="67" spans="1:10" x14ac:dyDescent="0.25">
      <c r="A67" s="387" t="s">
        <v>74</v>
      </c>
      <c r="B67" s="387" t="s">
        <v>491</v>
      </c>
      <c r="C67" s="387" t="s">
        <v>92</v>
      </c>
      <c r="D67" s="387" t="s">
        <v>729</v>
      </c>
      <c r="E67" s="436" t="s">
        <v>109</v>
      </c>
      <c r="F67" s="436"/>
      <c r="G67" s="387" t="s">
        <v>60</v>
      </c>
      <c r="H67" s="388">
        <v>1</v>
      </c>
      <c r="I67" s="389">
        <v>386.99</v>
      </c>
      <c r="J67" s="389">
        <v>386.99</v>
      </c>
    </row>
    <row r="68" spans="1:10" ht="15.75" customHeight="1" x14ac:dyDescent="0.25">
      <c r="A68" s="435" t="s">
        <v>39</v>
      </c>
      <c r="B68" s="435" t="s">
        <v>43</v>
      </c>
      <c r="C68" s="435" t="s">
        <v>79</v>
      </c>
      <c r="D68" s="435" t="s">
        <v>138</v>
      </c>
      <c r="E68" s="435" t="s">
        <v>139</v>
      </c>
      <c r="F68" s="435" t="s">
        <v>140</v>
      </c>
      <c r="G68" s="435"/>
      <c r="H68" s="435" t="s">
        <v>141</v>
      </c>
      <c r="I68" s="435"/>
      <c r="J68" s="435" t="s">
        <v>827</v>
      </c>
    </row>
    <row r="69" spans="1:10" ht="31.5" x14ac:dyDescent="0.25">
      <c r="A69" s="435"/>
      <c r="B69" s="435"/>
      <c r="C69" s="435"/>
      <c r="D69" s="435"/>
      <c r="E69" s="435"/>
      <c r="F69" s="386" t="s">
        <v>142</v>
      </c>
      <c r="G69" s="386" t="s">
        <v>143</v>
      </c>
      <c r="H69" s="386" t="s">
        <v>142</v>
      </c>
      <c r="I69" s="386" t="s">
        <v>143</v>
      </c>
      <c r="J69" s="435"/>
    </row>
    <row r="70" spans="1:10" x14ac:dyDescent="0.25">
      <c r="A70" s="390" t="s">
        <v>64</v>
      </c>
      <c r="B70" s="390" t="s">
        <v>828</v>
      </c>
      <c r="C70" s="390" t="s">
        <v>92</v>
      </c>
      <c r="D70" s="390" t="s">
        <v>829</v>
      </c>
      <c r="E70" s="391">
        <v>1</v>
      </c>
      <c r="F70" s="392">
        <v>1</v>
      </c>
      <c r="G70" s="392">
        <v>0</v>
      </c>
      <c r="H70" s="402">
        <v>43.150599999999997</v>
      </c>
      <c r="I70" s="402">
        <v>10.339</v>
      </c>
      <c r="J70" s="402">
        <v>43.150599999999997</v>
      </c>
    </row>
    <row r="71" spans="1:10" ht="30" x14ac:dyDescent="0.25">
      <c r="A71" s="390" t="s">
        <v>64</v>
      </c>
      <c r="B71" s="390" t="s">
        <v>830</v>
      </c>
      <c r="C71" s="390" t="s">
        <v>92</v>
      </c>
      <c r="D71" s="390" t="s">
        <v>831</v>
      </c>
      <c r="E71" s="391">
        <v>1</v>
      </c>
      <c r="F71" s="392">
        <v>1</v>
      </c>
      <c r="G71" s="392">
        <v>0</v>
      </c>
      <c r="H71" s="402">
        <v>30.592400000000001</v>
      </c>
      <c r="I71" s="402">
        <v>28.358499999999999</v>
      </c>
      <c r="J71" s="402">
        <v>30.592400000000001</v>
      </c>
    </row>
    <row r="72" spans="1:10" x14ac:dyDescent="0.25">
      <c r="A72" s="390" t="s">
        <v>64</v>
      </c>
      <c r="B72" s="390" t="s">
        <v>832</v>
      </c>
      <c r="C72" s="390" t="s">
        <v>92</v>
      </c>
      <c r="D72" s="390" t="s">
        <v>833</v>
      </c>
      <c r="E72" s="391">
        <v>0.59458</v>
      </c>
      <c r="F72" s="392">
        <v>1</v>
      </c>
      <c r="G72" s="392">
        <v>0</v>
      </c>
      <c r="H72" s="402">
        <v>0.69840000000000002</v>
      </c>
      <c r="I72" s="402">
        <v>0.4748</v>
      </c>
      <c r="J72" s="402">
        <v>0.4153</v>
      </c>
    </row>
    <row r="73" spans="1:10" ht="15.75" customHeight="1" x14ac:dyDescent="0.25">
      <c r="A73" s="431"/>
      <c r="B73" s="431"/>
      <c r="C73" s="431"/>
      <c r="D73" s="431"/>
      <c r="E73" s="431"/>
      <c r="F73" s="431" t="s">
        <v>834</v>
      </c>
      <c r="G73" s="431"/>
      <c r="H73" s="431"/>
      <c r="I73" s="431"/>
      <c r="J73" s="395">
        <v>74.158299999999997</v>
      </c>
    </row>
    <row r="74" spans="1:10" ht="31.5" x14ac:dyDescent="0.25">
      <c r="A74" s="386" t="s">
        <v>42</v>
      </c>
      <c r="B74" s="386" t="s">
        <v>43</v>
      </c>
      <c r="C74" s="386" t="s">
        <v>79</v>
      </c>
      <c r="D74" s="386" t="s">
        <v>144</v>
      </c>
      <c r="E74" s="386" t="s">
        <v>139</v>
      </c>
      <c r="F74" s="435" t="s">
        <v>141</v>
      </c>
      <c r="G74" s="435"/>
      <c r="H74" s="435"/>
      <c r="I74" s="435"/>
      <c r="J74" s="386" t="s">
        <v>827</v>
      </c>
    </row>
    <row r="75" spans="1:10" x14ac:dyDescent="0.25">
      <c r="A75" s="390" t="s">
        <v>64</v>
      </c>
      <c r="B75" s="390" t="s">
        <v>823</v>
      </c>
      <c r="C75" s="390" t="s">
        <v>92</v>
      </c>
      <c r="D75" s="390" t="s">
        <v>145</v>
      </c>
      <c r="E75" s="391">
        <v>0.59458</v>
      </c>
      <c r="F75" s="390"/>
      <c r="G75" s="390"/>
      <c r="H75" s="390"/>
      <c r="I75" s="402" t="s">
        <v>835</v>
      </c>
      <c r="J75" s="402" t="s">
        <v>836</v>
      </c>
    </row>
    <row r="76" spans="1:10" ht="15.75" customHeight="1" x14ac:dyDescent="0.25">
      <c r="A76" s="431"/>
      <c r="B76" s="431"/>
      <c r="C76" s="431"/>
      <c r="D76" s="431"/>
      <c r="E76" s="431"/>
      <c r="F76" s="431" t="s">
        <v>837</v>
      </c>
      <c r="G76" s="431"/>
      <c r="H76" s="431"/>
      <c r="I76" s="431"/>
      <c r="J76" s="403">
        <v>0</v>
      </c>
    </row>
    <row r="77" spans="1:10" ht="15.75" customHeight="1" x14ac:dyDescent="0.25">
      <c r="A77" s="431"/>
      <c r="B77" s="431"/>
      <c r="C77" s="431"/>
      <c r="D77" s="431"/>
      <c r="E77" s="431"/>
      <c r="F77" s="431" t="s">
        <v>838</v>
      </c>
      <c r="G77" s="431"/>
      <c r="H77" s="431"/>
      <c r="I77" s="431"/>
      <c r="J77" s="395">
        <v>11.641</v>
      </c>
    </row>
    <row r="78" spans="1:10" ht="15.75" customHeight="1" x14ac:dyDescent="0.25">
      <c r="A78" s="431"/>
      <c r="B78" s="431"/>
      <c r="C78" s="431"/>
      <c r="D78" s="431"/>
      <c r="E78" s="431"/>
      <c r="F78" s="431" t="s">
        <v>839</v>
      </c>
      <c r="G78" s="431"/>
      <c r="H78" s="431"/>
      <c r="I78" s="431"/>
      <c r="J78" s="395">
        <v>85.799300000000002</v>
      </c>
    </row>
    <row r="79" spans="1:10" ht="15.75" customHeight="1" x14ac:dyDescent="0.25">
      <c r="A79" s="431"/>
      <c r="B79" s="431"/>
      <c r="C79" s="431"/>
      <c r="D79" s="431"/>
      <c r="E79" s="431"/>
      <c r="F79" s="431" t="s">
        <v>840</v>
      </c>
      <c r="G79" s="431"/>
      <c r="H79" s="431"/>
      <c r="I79" s="431"/>
      <c r="J79" s="395">
        <v>0.46704000000000001</v>
      </c>
    </row>
    <row r="80" spans="1:10" ht="15.75" customHeight="1" x14ac:dyDescent="0.25">
      <c r="A80" s="431"/>
      <c r="B80" s="431"/>
      <c r="C80" s="431"/>
      <c r="D80" s="431"/>
      <c r="E80" s="431"/>
      <c r="F80" s="431" t="s">
        <v>841</v>
      </c>
      <c r="G80" s="431"/>
      <c r="H80" s="431"/>
      <c r="I80" s="431"/>
      <c r="J80" s="395">
        <v>183.70869999999999</v>
      </c>
    </row>
    <row r="81" spans="1:10" ht="15.75" customHeight="1" x14ac:dyDescent="0.25">
      <c r="A81" s="431"/>
      <c r="B81" s="431"/>
      <c r="C81" s="431"/>
      <c r="D81" s="431"/>
      <c r="E81" s="431"/>
      <c r="F81" s="431" t="s">
        <v>842</v>
      </c>
      <c r="G81" s="431"/>
      <c r="H81" s="431"/>
      <c r="I81" s="431"/>
      <c r="J81" s="395">
        <v>0</v>
      </c>
    </row>
    <row r="82" spans="1:10" ht="15.75" customHeight="1" x14ac:dyDescent="0.25">
      <c r="A82" s="431"/>
      <c r="B82" s="431"/>
      <c r="C82" s="431"/>
      <c r="D82" s="431"/>
      <c r="E82" s="431"/>
      <c r="F82" s="431" t="s">
        <v>843</v>
      </c>
      <c r="G82" s="431"/>
      <c r="H82" s="431"/>
      <c r="I82" s="431"/>
      <c r="J82" s="395">
        <v>0</v>
      </c>
    </row>
    <row r="83" spans="1:10" ht="31.5" x14ac:dyDescent="0.25">
      <c r="A83" s="435" t="s">
        <v>844</v>
      </c>
      <c r="B83" s="435" t="s">
        <v>43</v>
      </c>
      <c r="C83" s="435" t="s">
        <v>79</v>
      </c>
      <c r="D83" s="435" t="s">
        <v>845</v>
      </c>
      <c r="E83" s="435" t="s">
        <v>139</v>
      </c>
      <c r="F83" s="386" t="s">
        <v>147</v>
      </c>
      <c r="G83" s="386" t="s">
        <v>148</v>
      </c>
      <c r="H83" s="386"/>
      <c r="I83" s="386"/>
      <c r="J83" s="386" t="s">
        <v>141</v>
      </c>
    </row>
    <row r="84" spans="1:10" x14ac:dyDescent="0.25">
      <c r="A84" s="390" t="s">
        <v>64</v>
      </c>
      <c r="B84" s="390" t="s">
        <v>846</v>
      </c>
      <c r="C84" s="390" t="s">
        <v>92</v>
      </c>
      <c r="D84" s="390" t="s">
        <v>847</v>
      </c>
      <c r="E84" s="391">
        <v>0.3</v>
      </c>
      <c r="F84" s="390" t="s">
        <v>137</v>
      </c>
      <c r="G84" s="440" t="s">
        <v>848</v>
      </c>
      <c r="H84" s="440"/>
      <c r="I84" s="433"/>
      <c r="J84" s="402" t="s">
        <v>849</v>
      </c>
    </row>
    <row r="85" spans="1:10" ht="15.75" customHeight="1" x14ac:dyDescent="0.25">
      <c r="A85" s="431"/>
      <c r="B85" s="431"/>
      <c r="C85" s="431"/>
      <c r="D85" s="431"/>
      <c r="E85" s="431"/>
      <c r="F85" s="431" t="s">
        <v>850</v>
      </c>
      <c r="G85" s="431"/>
      <c r="H85" s="431"/>
      <c r="I85" s="431"/>
      <c r="J85" s="395">
        <v>126.4599</v>
      </c>
    </row>
    <row r="86" spans="1:10" ht="31.5" x14ac:dyDescent="0.25">
      <c r="A86" s="386" t="s">
        <v>150</v>
      </c>
      <c r="B86" s="386" t="s">
        <v>151</v>
      </c>
      <c r="C86" s="386" t="s">
        <v>79</v>
      </c>
      <c r="D86" s="386" t="s">
        <v>52</v>
      </c>
      <c r="E86" s="386" t="s">
        <v>851</v>
      </c>
      <c r="F86" s="386" t="s">
        <v>139</v>
      </c>
      <c r="G86" s="386" t="s">
        <v>147</v>
      </c>
      <c r="H86" s="435" t="s">
        <v>148</v>
      </c>
      <c r="I86" s="435"/>
      <c r="J86" s="386" t="s">
        <v>141</v>
      </c>
    </row>
    <row r="87" spans="1:10" ht="30" x14ac:dyDescent="0.25">
      <c r="A87" s="399" t="s">
        <v>74</v>
      </c>
      <c r="B87" s="399" t="s">
        <v>852</v>
      </c>
      <c r="C87" s="399" t="s">
        <v>92</v>
      </c>
      <c r="D87" s="399" t="s">
        <v>853</v>
      </c>
      <c r="E87" s="399" t="s">
        <v>854</v>
      </c>
      <c r="F87" s="400">
        <v>2.4</v>
      </c>
      <c r="G87" s="399" t="s">
        <v>152</v>
      </c>
      <c r="H87" s="438">
        <v>32.01</v>
      </c>
      <c r="I87" s="437"/>
      <c r="J87" s="404">
        <v>76.823999999999998</v>
      </c>
    </row>
    <row r="88" spans="1:10" ht="15.75" customHeight="1" x14ac:dyDescent="0.25">
      <c r="A88" s="431"/>
      <c r="B88" s="431"/>
      <c r="C88" s="431"/>
      <c r="D88" s="431"/>
      <c r="E88" s="431"/>
      <c r="F88" s="431" t="s">
        <v>855</v>
      </c>
      <c r="G88" s="431"/>
      <c r="H88" s="431"/>
      <c r="I88" s="431"/>
      <c r="J88" s="395">
        <v>76.823999999999998</v>
      </c>
    </row>
    <row r="89" spans="1:10" ht="30" x14ac:dyDescent="0.25">
      <c r="A89" s="393"/>
      <c r="B89" s="393"/>
      <c r="C89" s="393"/>
      <c r="D89" s="393"/>
      <c r="E89" s="393" t="s">
        <v>59</v>
      </c>
      <c r="F89" s="394">
        <v>0</v>
      </c>
      <c r="G89" s="393" t="s">
        <v>58</v>
      </c>
      <c r="H89" s="394">
        <v>48.88</v>
      </c>
      <c r="I89" s="393" t="s">
        <v>57</v>
      </c>
      <c r="J89" s="394">
        <v>48.878568715024819</v>
      </c>
    </row>
    <row r="90" spans="1:10" x14ac:dyDescent="0.25">
      <c r="A90" s="393"/>
      <c r="B90" s="393"/>
      <c r="C90" s="393"/>
      <c r="D90" s="393"/>
      <c r="E90" s="393" t="s">
        <v>56</v>
      </c>
      <c r="F90" s="394">
        <v>82.62</v>
      </c>
      <c r="G90" s="393"/>
      <c r="H90" s="434" t="s">
        <v>55</v>
      </c>
      <c r="I90" s="434"/>
      <c r="J90" s="394">
        <v>469.61</v>
      </c>
    </row>
    <row r="91" spans="1:10" ht="32.25" thickBot="1" x14ac:dyDescent="0.3">
      <c r="A91" s="395"/>
      <c r="B91" s="395"/>
      <c r="C91" s="395"/>
      <c r="D91" s="395"/>
      <c r="E91" s="395"/>
      <c r="F91" s="395"/>
      <c r="G91" s="395" t="s">
        <v>54</v>
      </c>
      <c r="H91" s="396" t="s">
        <v>856</v>
      </c>
      <c r="I91" s="395" t="s">
        <v>53</v>
      </c>
      <c r="J91" s="397">
        <v>122098.6</v>
      </c>
    </row>
    <row r="92" spans="1:10" ht="15.75" thickTop="1" x14ac:dyDescent="0.25">
      <c r="A92" s="398"/>
      <c r="B92" s="398"/>
      <c r="C92" s="398"/>
      <c r="D92" s="398"/>
      <c r="E92" s="398"/>
      <c r="F92" s="398"/>
      <c r="G92" s="398"/>
      <c r="H92" s="398"/>
      <c r="I92" s="398"/>
      <c r="J92" s="398"/>
    </row>
    <row r="93" spans="1:10" ht="15.75" x14ac:dyDescent="0.25">
      <c r="A93" s="386" t="s">
        <v>89</v>
      </c>
      <c r="B93" s="386" t="s">
        <v>43</v>
      </c>
      <c r="C93" s="386" t="s">
        <v>79</v>
      </c>
      <c r="D93" s="386" t="s">
        <v>52</v>
      </c>
      <c r="E93" s="435" t="s">
        <v>78</v>
      </c>
      <c r="F93" s="435"/>
      <c r="G93" s="386" t="s">
        <v>77</v>
      </c>
      <c r="H93" s="386" t="s">
        <v>76</v>
      </c>
      <c r="I93" s="386" t="s">
        <v>75</v>
      </c>
      <c r="J93" s="386" t="s">
        <v>51</v>
      </c>
    </row>
    <row r="94" spans="1:10" ht="30" x14ac:dyDescent="0.25">
      <c r="A94" s="387" t="s">
        <v>74</v>
      </c>
      <c r="B94" s="387" t="s">
        <v>492</v>
      </c>
      <c r="C94" s="387" t="s">
        <v>92</v>
      </c>
      <c r="D94" s="387" t="s">
        <v>730</v>
      </c>
      <c r="E94" s="436" t="s">
        <v>109</v>
      </c>
      <c r="F94" s="436"/>
      <c r="G94" s="387" t="s">
        <v>159</v>
      </c>
      <c r="H94" s="388">
        <v>1</v>
      </c>
      <c r="I94" s="389">
        <v>0.64</v>
      </c>
      <c r="J94" s="389">
        <v>0.64</v>
      </c>
    </row>
    <row r="95" spans="1:10" ht="15.75" customHeight="1" x14ac:dyDescent="0.25">
      <c r="A95" s="435" t="s">
        <v>39</v>
      </c>
      <c r="B95" s="435" t="s">
        <v>43</v>
      </c>
      <c r="C95" s="435" t="s">
        <v>79</v>
      </c>
      <c r="D95" s="435" t="s">
        <v>138</v>
      </c>
      <c r="E95" s="435" t="s">
        <v>139</v>
      </c>
      <c r="F95" s="435" t="s">
        <v>140</v>
      </c>
      <c r="G95" s="435"/>
      <c r="H95" s="435" t="s">
        <v>141</v>
      </c>
      <c r="I95" s="435"/>
      <c r="J95" s="435" t="s">
        <v>827</v>
      </c>
    </row>
    <row r="96" spans="1:10" ht="31.5" x14ac:dyDescent="0.25">
      <c r="A96" s="435"/>
      <c r="B96" s="435"/>
      <c r="C96" s="435"/>
      <c r="D96" s="435"/>
      <c r="E96" s="435"/>
      <c r="F96" s="386" t="s">
        <v>142</v>
      </c>
      <c r="G96" s="386" t="s">
        <v>143</v>
      </c>
      <c r="H96" s="386" t="s">
        <v>142</v>
      </c>
      <c r="I96" s="386" t="s">
        <v>143</v>
      </c>
      <c r="J96" s="435"/>
    </row>
    <row r="97" spans="1:10" x14ac:dyDescent="0.25">
      <c r="A97" s="390" t="s">
        <v>64</v>
      </c>
      <c r="B97" s="390" t="s">
        <v>857</v>
      </c>
      <c r="C97" s="390" t="s">
        <v>92</v>
      </c>
      <c r="D97" s="390" t="s">
        <v>858</v>
      </c>
      <c r="E97" s="391">
        <v>1</v>
      </c>
      <c r="F97" s="392">
        <v>1</v>
      </c>
      <c r="G97" s="392">
        <v>0</v>
      </c>
      <c r="H97" s="402">
        <v>300.9948</v>
      </c>
      <c r="I97" s="402">
        <v>86.319199999999995</v>
      </c>
      <c r="J97" s="402">
        <v>300.9948</v>
      </c>
    </row>
    <row r="98" spans="1:10" ht="15.75" customHeight="1" x14ac:dyDescent="0.25">
      <c r="A98" s="431"/>
      <c r="B98" s="431"/>
      <c r="C98" s="431"/>
      <c r="D98" s="431"/>
      <c r="E98" s="431"/>
      <c r="F98" s="431" t="s">
        <v>834</v>
      </c>
      <c r="G98" s="431"/>
      <c r="H98" s="431"/>
      <c r="I98" s="431"/>
      <c r="J98" s="395">
        <v>300.9948</v>
      </c>
    </row>
    <row r="99" spans="1:10" ht="15.75" customHeight="1" x14ac:dyDescent="0.25">
      <c r="A99" s="431"/>
      <c r="B99" s="431"/>
      <c r="C99" s="431"/>
      <c r="D99" s="431"/>
      <c r="E99" s="431"/>
      <c r="F99" s="431" t="s">
        <v>839</v>
      </c>
      <c r="G99" s="431"/>
      <c r="H99" s="431"/>
      <c r="I99" s="431"/>
      <c r="J99" s="395">
        <v>300.9948</v>
      </c>
    </row>
    <row r="100" spans="1:10" ht="15.75" customHeight="1" x14ac:dyDescent="0.25">
      <c r="A100" s="431"/>
      <c r="B100" s="431"/>
      <c r="C100" s="431"/>
      <c r="D100" s="431"/>
      <c r="E100" s="431"/>
      <c r="F100" s="431" t="s">
        <v>840</v>
      </c>
      <c r="G100" s="431"/>
      <c r="H100" s="431"/>
      <c r="I100" s="431"/>
      <c r="J100" s="395">
        <v>470.61</v>
      </c>
    </row>
    <row r="101" spans="1:10" ht="15.75" customHeight="1" x14ac:dyDescent="0.25">
      <c r="A101" s="431"/>
      <c r="B101" s="431"/>
      <c r="C101" s="431"/>
      <c r="D101" s="431"/>
      <c r="E101" s="431"/>
      <c r="F101" s="431" t="s">
        <v>841</v>
      </c>
      <c r="G101" s="431"/>
      <c r="H101" s="431"/>
      <c r="I101" s="431"/>
      <c r="J101" s="395">
        <v>0.63959999999999995</v>
      </c>
    </row>
    <row r="102" spans="1:10" ht="15.75" customHeight="1" x14ac:dyDescent="0.25">
      <c r="A102" s="431"/>
      <c r="B102" s="431"/>
      <c r="C102" s="431"/>
      <c r="D102" s="431"/>
      <c r="E102" s="431"/>
      <c r="F102" s="431" t="s">
        <v>842</v>
      </c>
      <c r="G102" s="431"/>
      <c r="H102" s="431"/>
      <c r="I102" s="431"/>
      <c r="J102" s="395">
        <v>0</v>
      </c>
    </row>
    <row r="103" spans="1:10" ht="15.75" customHeight="1" x14ac:dyDescent="0.25">
      <c r="A103" s="431"/>
      <c r="B103" s="431"/>
      <c r="C103" s="431"/>
      <c r="D103" s="431"/>
      <c r="E103" s="431"/>
      <c r="F103" s="431" t="s">
        <v>843</v>
      </c>
      <c r="G103" s="431"/>
      <c r="H103" s="431"/>
      <c r="I103" s="431"/>
      <c r="J103" s="395">
        <v>0</v>
      </c>
    </row>
    <row r="104" spans="1:10" ht="30" x14ac:dyDescent="0.25">
      <c r="A104" s="393"/>
      <c r="B104" s="393"/>
      <c r="C104" s="393"/>
      <c r="D104" s="393"/>
      <c r="E104" s="393" t="s">
        <v>59</v>
      </c>
      <c r="F104" s="394">
        <v>0</v>
      </c>
      <c r="G104" s="393" t="s">
        <v>58</v>
      </c>
      <c r="H104" s="394">
        <v>0</v>
      </c>
      <c r="I104" s="393" t="s">
        <v>57</v>
      </c>
      <c r="J104" s="394">
        <v>0</v>
      </c>
    </row>
    <row r="105" spans="1:10" x14ac:dyDescent="0.25">
      <c r="A105" s="393"/>
      <c r="B105" s="393"/>
      <c r="C105" s="393"/>
      <c r="D105" s="393"/>
      <c r="E105" s="393" t="s">
        <v>56</v>
      </c>
      <c r="F105" s="394">
        <v>0.13</v>
      </c>
      <c r="G105" s="393"/>
      <c r="H105" s="434" t="s">
        <v>55</v>
      </c>
      <c r="I105" s="434"/>
      <c r="J105" s="394">
        <v>0.77</v>
      </c>
    </row>
    <row r="106" spans="1:10" ht="32.25" thickBot="1" x14ac:dyDescent="0.3">
      <c r="A106" s="395"/>
      <c r="B106" s="395"/>
      <c r="C106" s="395"/>
      <c r="D106" s="395"/>
      <c r="E106" s="395"/>
      <c r="F106" s="395"/>
      <c r="G106" s="395" t="s">
        <v>54</v>
      </c>
      <c r="H106" s="396" t="s">
        <v>859</v>
      </c>
      <c r="I106" s="395" t="s">
        <v>53</v>
      </c>
      <c r="J106" s="397">
        <v>4804.8</v>
      </c>
    </row>
    <row r="107" spans="1:10" ht="15.75" thickTop="1" x14ac:dyDescent="0.25">
      <c r="A107" s="398"/>
      <c r="B107" s="398"/>
      <c r="C107" s="398"/>
      <c r="D107" s="398"/>
      <c r="E107" s="398"/>
      <c r="F107" s="398"/>
      <c r="G107" s="398"/>
      <c r="H107" s="398"/>
      <c r="I107" s="398"/>
      <c r="J107" s="398"/>
    </row>
    <row r="108" spans="1:10" ht="15.75" x14ac:dyDescent="0.25">
      <c r="A108" s="386" t="s">
        <v>88</v>
      </c>
      <c r="B108" s="386" t="s">
        <v>43</v>
      </c>
      <c r="C108" s="386" t="s">
        <v>79</v>
      </c>
      <c r="D108" s="386" t="s">
        <v>52</v>
      </c>
      <c r="E108" s="435" t="s">
        <v>78</v>
      </c>
      <c r="F108" s="435"/>
      <c r="G108" s="386" t="s">
        <v>77</v>
      </c>
      <c r="H108" s="386" t="s">
        <v>76</v>
      </c>
      <c r="I108" s="386" t="s">
        <v>75</v>
      </c>
      <c r="J108" s="386" t="s">
        <v>51</v>
      </c>
    </row>
    <row r="109" spans="1:10" ht="60" customHeight="1" x14ac:dyDescent="0.25">
      <c r="A109" s="387" t="s">
        <v>74</v>
      </c>
      <c r="B109" s="387" t="s">
        <v>184</v>
      </c>
      <c r="C109" s="387" t="s">
        <v>63</v>
      </c>
      <c r="D109" s="387" t="s">
        <v>171</v>
      </c>
      <c r="E109" s="436" t="s">
        <v>72</v>
      </c>
      <c r="F109" s="436"/>
      <c r="G109" s="387" t="s">
        <v>17</v>
      </c>
      <c r="H109" s="388">
        <v>1</v>
      </c>
      <c r="I109" s="389">
        <v>56.36</v>
      </c>
      <c r="J109" s="389">
        <v>56.36</v>
      </c>
    </row>
    <row r="110" spans="1:10" ht="30" customHeight="1" x14ac:dyDescent="0.25">
      <c r="A110" s="399" t="s">
        <v>70</v>
      </c>
      <c r="B110" s="399" t="s">
        <v>347</v>
      </c>
      <c r="C110" s="399" t="s">
        <v>63</v>
      </c>
      <c r="D110" s="399" t="s">
        <v>231</v>
      </c>
      <c r="E110" s="437" t="s">
        <v>68</v>
      </c>
      <c r="F110" s="437"/>
      <c r="G110" s="399" t="s">
        <v>60</v>
      </c>
      <c r="H110" s="400">
        <v>1.8E-3</v>
      </c>
      <c r="I110" s="401">
        <v>642.48</v>
      </c>
      <c r="J110" s="401">
        <v>1.1499999999999999</v>
      </c>
    </row>
    <row r="111" spans="1:10" ht="30" customHeight="1" x14ac:dyDescent="0.25">
      <c r="A111" s="399" t="s">
        <v>70</v>
      </c>
      <c r="B111" s="399" t="s">
        <v>274</v>
      </c>
      <c r="C111" s="399" t="s">
        <v>63</v>
      </c>
      <c r="D111" s="399" t="s">
        <v>69</v>
      </c>
      <c r="E111" s="437" t="s">
        <v>68</v>
      </c>
      <c r="F111" s="437"/>
      <c r="G111" s="399" t="s">
        <v>67</v>
      </c>
      <c r="H111" s="400">
        <v>0.2296</v>
      </c>
      <c r="I111" s="401">
        <v>20.28</v>
      </c>
      <c r="J111" s="401">
        <v>4.6500000000000004</v>
      </c>
    </row>
    <row r="112" spans="1:10" ht="30" customHeight="1" x14ac:dyDescent="0.25">
      <c r="A112" s="399" t="s">
        <v>70</v>
      </c>
      <c r="B112" s="399" t="s">
        <v>275</v>
      </c>
      <c r="C112" s="399" t="s">
        <v>63</v>
      </c>
      <c r="D112" s="399" t="s">
        <v>71</v>
      </c>
      <c r="E112" s="437" t="s">
        <v>68</v>
      </c>
      <c r="F112" s="437"/>
      <c r="G112" s="399" t="s">
        <v>67</v>
      </c>
      <c r="H112" s="400">
        <v>0.2296</v>
      </c>
      <c r="I112" s="401">
        <v>24.84</v>
      </c>
      <c r="J112" s="401">
        <v>5.7</v>
      </c>
    </row>
    <row r="113" spans="1:10" ht="30" x14ac:dyDescent="0.25">
      <c r="A113" s="390" t="s">
        <v>64</v>
      </c>
      <c r="B113" s="390" t="s">
        <v>348</v>
      </c>
      <c r="C113" s="390" t="s">
        <v>63</v>
      </c>
      <c r="D113" s="390" t="s">
        <v>66</v>
      </c>
      <c r="E113" s="433" t="s">
        <v>61</v>
      </c>
      <c r="F113" s="433"/>
      <c r="G113" s="390" t="s">
        <v>21</v>
      </c>
      <c r="H113" s="391">
        <v>6.6E-3</v>
      </c>
      <c r="I113" s="392">
        <v>95</v>
      </c>
      <c r="J113" s="392">
        <v>0.62</v>
      </c>
    </row>
    <row r="114" spans="1:10" ht="30" x14ac:dyDescent="0.25">
      <c r="A114" s="390" t="s">
        <v>64</v>
      </c>
      <c r="B114" s="390" t="s">
        <v>349</v>
      </c>
      <c r="C114" s="390" t="s">
        <v>63</v>
      </c>
      <c r="D114" s="390" t="s">
        <v>234</v>
      </c>
      <c r="E114" s="433" t="s">
        <v>61</v>
      </c>
      <c r="F114" s="433"/>
      <c r="G114" s="390" t="s">
        <v>17</v>
      </c>
      <c r="H114" s="391">
        <v>1.0049999999999999</v>
      </c>
      <c r="I114" s="392">
        <v>44.02</v>
      </c>
      <c r="J114" s="392">
        <v>44.24</v>
      </c>
    </row>
    <row r="115" spans="1:10" ht="30" x14ac:dyDescent="0.25">
      <c r="A115" s="393"/>
      <c r="B115" s="393"/>
      <c r="C115" s="393"/>
      <c r="D115" s="393"/>
      <c r="E115" s="393" t="s">
        <v>59</v>
      </c>
      <c r="F115" s="394">
        <v>3.58</v>
      </c>
      <c r="G115" s="393" t="s">
        <v>58</v>
      </c>
      <c r="H115" s="394">
        <v>4.13</v>
      </c>
      <c r="I115" s="393" t="s">
        <v>57</v>
      </c>
      <c r="J115" s="394">
        <v>7.71</v>
      </c>
    </row>
    <row r="116" spans="1:10" x14ac:dyDescent="0.25">
      <c r="A116" s="393"/>
      <c r="B116" s="393"/>
      <c r="C116" s="393"/>
      <c r="D116" s="393"/>
      <c r="E116" s="393" t="s">
        <v>56</v>
      </c>
      <c r="F116" s="394">
        <v>12.03</v>
      </c>
      <c r="G116" s="393"/>
      <c r="H116" s="434" t="s">
        <v>55</v>
      </c>
      <c r="I116" s="434"/>
      <c r="J116" s="394">
        <v>68.39</v>
      </c>
    </row>
    <row r="117" spans="1:10" ht="32.25" thickBot="1" x14ac:dyDescent="0.3">
      <c r="A117" s="395"/>
      <c r="B117" s="395"/>
      <c r="C117" s="395"/>
      <c r="D117" s="395"/>
      <c r="E117" s="395"/>
      <c r="F117" s="395"/>
      <c r="G117" s="395" t="s">
        <v>54</v>
      </c>
      <c r="H117" s="396" t="s">
        <v>860</v>
      </c>
      <c r="I117" s="395" t="s">
        <v>53</v>
      </c>
      <c r="J117" s="397">
        <v>273560</v>
      </c>
    </row>
    <row r="118" spans="1:10" ht="15.75" thickTop="1" x14ac:dyDescent="0.25">
      <c r="A118" s="398"/>
      <c r="B118" s="398"/>
      <c r="C118" s="398"/>
      <c r="D118" s="398"/>
      <c r="E118" s="398"/>
      <c r="F118" s="398"/>
      <c r="G118" s="398"/>
      <c r="H118" s="398"/>
      <c r="I118" s="398"/>
      <c r="J118" s="398"/>
    </row>
    <row r="119" spans="1:10" ht="15.75" x14ac:dyDescent="0.25">
      <c r="A119" s="386" t="s">
        <v>85</v>
      </c>
      <c r="B119" s="386" t="s">
        <v>43</v>
      </c>
      <c r="C119" s="386" t="s">
        <v>79</v>
      </c>
      <c r="D119" s="386" t="s">
        <v>52</v>
      </c>
      <c r="E119" s="435" t="s">
        <v>78</v>
      </c>
      <c r="F119" s="435"/>
      <c r="G119" s="386" t="s">
        <v>77</v>
      </c>
      <c r="H119" s="386" t="s">
        <v>76</v>
      </c>
      <c r="I119" s="386" t="s">
        <v>75</v>
      </c>
      <c r="J119" s="386" t="s">
        <v>51</v>
      </c>
    </row>
    <row r="120" spans="1:10" ht="45" customHeight="1" x14ac:dyDescent="0.25">
      <c r="A120" s="387" t="s">
        <v>74</v>
      </c>
      <c r="B120" s="387" t="s">
        <v>265</v>
      </c>
      <c r="C120" s="387" t="s">
        <v>63</v>
      </c>
      <c r="D120" s="387" t="s">
        <v>260</v>
      </c>
      <c r="E120" s="436" t="s">
        <v>72</v>
      </c>
      <c r="F120" s="436"/>
      <c r="G120" s="387" t="s">
        <v>17</v>
      </c>
      <c r="H120" s="388">
        <v>1</v>
      </c>
      <c r="I120" s="389">
        <v>32.03</v>
      </c>
      <c r="J120" s="389">
        <v>32.03</v>
      </c>
    </row>
    <row r="121" spans="1:10" ht="30" customHeight="1" x14ac:dyDescent="0.25">
      <c r="A121" s="399" t="s">
        <v>70</v>
      </c>
      <c r="B121" s="399" t="s">
        <v>275</v>
      </c>
      <c r="C121" s="399" t="s">
        <v>63</v>
      </c>
      <c r="D121" s="399" t="s">
        <v>71</v>
      </c>
      <c r="E121" s="437" t="s">
        <v>68</v>
      </c>
      <c r="F121" s="437"/>
      <c r="G121" s="399" t="s">
        <v>67</v>
      </c>
      <c r="H121" s="400">
        <v>0.2326</v>
      </c>
      <c r="I121" s="401">
        <v>24.84</v>
      </c>
      <c r="J121" s="401">
        <v>5.77</v>
      </c>
    </row>
    <row r="122" spans="1:10" ht="30" customHeight="1" x14ac:dyDescent="0.25">
      <c r="A122" s="399" t="s">
        <v>70</v>
      </c>
      <c r="B122" s="399" t="s">
        <v>274</v>
      </c>
      <c r="C122" s="399" t="s">
        <v>63</v>
      </c>
      <c r="D122" s="399" t="s">
        <v>69</v>
      </c>
      <c r="E122" s="437" t="s">
        <v>68</v>
      </c>
      <c r="F122" s="437"/>
      <c r="G122" s="399" t="s">
        <v>67</v>
      </c>
      <c r="H122" s="400">
        <v>0.2326</v>
      </c>
      <c r="I122" s="401">
        <v>20.28</v>
      </c>
      <c r="J122" s="401">
        <v>4.71</v>
      </c>
    </row>
    <row r="123" spans="1:10" ht="30" x14ac:dyDescent="0.25">
      <c r="A123" s="390" t="s">
        <v>64</v>
      </c>
      <c r="B123" s="390" t="s">
        <v>334</v>
      </c>
      <c r="C123" s="390" t="s">
        <v>63</v>
      </c>
      <c r="D123" s="390" t="s">
        <v>65</v>
      </c>
      <c r="E123" s="433" t="s">
        <v>61</v>
      </c>
      <c r="F123" s="433"/>
      <c r="G123" s="390" t="s">
        <v>17</v>
      </c>
      <c r="H123" s="391">
        <v>0.2</v>
      </c>
      <c r="I123" s="392">
        <v>4</v>
      </c>
      <c r="J123" s="392">
        <v>0.8</v>
      </c>
    </row>
    <row r="124" spans="1:10" ht="30" x14ac:dyDescent="0.25">
      <c r="A124" s="390" t="s">
        <v>64</v>
      </c>
      <c r="B124" s="390" t="s">
        <v>350</v>
      </c>
      <c r="C124" s="390" t="s">
        <v>63</v>
      </c>
      <c r="D124" s="390" t="s">
        <v>269</v>
      </c>
      <c r="E124" s="433" t="s">
        <v>61</v>
      </c>
      <c r="F124" s="433"/>
      <c r="G124" s="390" t="s">
        <v>17</v>
      </c>
      <c r="H124" s="391">
        <v>8.3299999999999999E-2</v>
      </c>
      <c r="I124" s="392">
        <v>18.97</v>
      </c>
      <c r="J124" s="392">
        <v>1.58</v>
      </c>
    </row>
    <row r="125" spans="1:10" ht="30" x14ac:dyDescent="0.25">
      <c r="A125" s="390" t="s">
        <v>64</v>
      </c>
      <c r="B125" s="390" t="s">
        <v>348</v>
      </c>
      <c r="C125" s="390" t="s">
        <v>63</v>
      </c>
      <c r="D125" s="390" t="s">
        <v>66</v>
      </c>
      <c r="E125" s="433" t="s">
        <v>61</v>
      </c>
      <c r="F125" s="433"/>
      <c r="G125" s="390" t="s">
        <v>21</v>
      </c>
      <c r="H125" s="391">
        <v>9.9000000000000008E-3</v>
      </c>
      <c r="I125" s="392">
        <v>95</v>
      </c>
      <c r="J125" s="392">
        <v>0.94</v>
      </c>
    </row>
    <row r="126" spans="1:10" ht="45" x14ac:dyDescent="0.25">
      <c r="A126" s="390" t="s">
        <v>64</v>
      </c>
      <c r="B126" s="390" t="s">
        <v>351</v>
      </c>
      <c r="C126" s="390" t="s">
        <v>63</v>
      </c>
      <c r="D126" s="390" t="s">
        <v>62</v>
      </c>
      <c r="E126" s="433" t="s">
        <v>61</v>
      </c>
      <c r="F126" s="433"/>
      <c r="G126" s="390" t="s">
        <v>21</v>
      </c>
      <c r="H126" s="391">
        <v>3.7600000000000001E-2</v>
      </c>
      <c r="I126" s="392">
        <v>485</v>
      </c>
      <c r="J126" s="392">
        <v>18.23</v>
      </c>
    </row>
    <row r="127" spans="1:10" ht="30" x14ac:dyDescent="0.25">
      <c r="A127" s="393"/>
      <c r="B127" s="393"/>
      <c r="C127" s="393"/>
      <c r="D127" s="393"/>
      <c r="E127" s="393" t="s">
        <v>59</v>
      </c>
      <c r="F127" s="394">
        <v>3.53</v>
      </c>
      <c r="G127" s="393" t="s">
        <v>58</v>
      </c>
      <c r="H127" s="394">
        <v>4.07</v>
      </c>
      <c r="I127" s="393" t="s">
        <v>57</v>
      </c>
      <c r="J127" s="394">
        <v>7.6</v>
      </c>
    </row>
    <row r="128" spans="1:10" x14ac:dyDescent="0.25">
      <c r="A128" s="393"/>
      <c r="B128" s="393"/>
      <c r="C128" s="393"/>
      <c r="D128" s="393"/>
      <c r="E128" s="393" t="s">
        <v>56</v>
      </c>
      <c r="F128" s="394">
        <v>6.83</v>
      </c>
      <c r="G128" s="393"/>
      <c r="H128" s="434" t="s">
        <v>55</v>
      </c>
      <c r="I128" s="434"/>
      <c r="J128" s="394">
        <v>38.86</v>
      </c>
    </row>
    <row r="129" spans="1:10" ht="32.25" thickBot="1" x14ac:dyDescent="0.3">
      <c r="A129" s="395"/>
      <c r="B129" s="395"/>
      <c r="C129" s="395"/>
      <c r="D129" s="395"/>
      <c r="E129" s="395"/>
      <c r="F129" s="395"/>
      <c r="G129" s="395" t="s">
        <v>54</v>
      </c>
      <c r="H129" s="396" t="s">
        <v>860</v>
      </c>
      <c r="I129" s="395" t="s">
        <v>53</v>
      </c>
      <c r="J129" s="397">
        <v>155440</v>
      </c>
    </row>
    <row r="130" spans="1:10" ht="15.75" thickTop="1" x14ac:dyDescent="0.25">
      <c r="A130" s="398"/>
      <c r="B130" s="398"/>
      <c r="C130" s="398"/>
      <c r="D130" s="398"/>
      <c r="E130" s="398"/>
      <c r="F130" s="398"/>
      <c r="G130" s="398"/>
      <c r="H130" s="398"/>
      <c r="I130" s="398"/>
      <c r="J130" s="398"/>
    </row>
    <row r="131" spans="1:10" ht="15.75" x14ac:dyDescent="0.25">
      <c r="A131" s="386" t="s">
        <v>493</v>
      </c>
      <c r="B131" s="386" t="s">
        <v>43</v>
      </c>
      <c r="C131" s="386" t="s">
        <v>79</v>
      </c>
      <c r="D131" s="386" t="s">
        <v>52</v>
      </c>
      <c r="E131" s="435" t="s">
        <v>78</v>
      </c>
      <c r="F131" s="435"/>
      <c r="G131" s="386" t="s">
        <v>77</v>
      </c>
      <c r="H131" s="386" t="s">
        <v>76</v>
      </c>
      <c r="I131" s="386" t="s">
        <v>75</v>
      </c>
      <c r="J131" s="386" t="s">
        <v>51</v>
      </c>
    </row>
    <row r="132" spans="1:10" ht="15" customHeight="1" x14ac:dyDescent="0.25">
      <c r="A132" s="387" t="s">
        <v>74</v>
      </c>
      <c r="B132" s="387" t="s">
        <v>494</v>
      </c>
      <c r="C132" s="387" t="s">
        <v>73</v>
      </c>
      <c r="D132" s="387" t="s">
        <v>731</v>
      </c>
      <c r="E132" s="436" t="s">
        <v>72</v>
      </c>
      <c r="F132" s="436"/>
      <c r="G132" s="387" t="s">
        <v>114</v>
      </c>
      <c r="H132" s="388">
        <v>1</v>
      </c>
      <c r="I132" s="389">
        <v>370.18</v>
      </c>
      <c r="J132" s="389">
        <v>370.18</v>
      </c>
    </row>
    <row r="133" spans="1:10" ht="30" x14ac:dyDescent="0.25">
      <c r="A133" s="399" t="s">
        <v>70</v>
      </c>
      <c r="B133" s="399" t="s">
        <v>861</v>
      </c>
      <c r="C133" s="399" t="s">
        <v>92</v>
      </c>
      <c r="D133" s="399" t="s">
        <v>862</v>
      </c>
      <c r="E133" s="437" t="s">
        <v>109</v>
      </c>
      <c r="F133" s="437"/>
      <c r="G133" s="399" t="s">
        <v>60</v>
      </c>
      <c r="H133" s="400">
        <v>7.4999999999999997E-2</v>
      </c>
      <c r="I133" s="401">
        <v>3953.04</v>
      </c>
      <c r="J133" s="401">
        <v>296.47000000000003</v>
      </c>
    </row>
    <row r="134" spans="1:10" ht="30" x14ac:dyDescent="0.25">
      <c r="A134" s="399" t="s">
        <v>70</v>
      </c>
      <c r="B134" s="399" t="s">
        <v>863</v>
      </c>
      <c r="C134" s="399" t="s">
        <v>92</v>
      </c>
      <c r="D134" s="399" t="s">
        <v>229</v>
      </c>
      <c r="E134" s="437" t="s">
        <v>109</v>
      </c>
      <c r="F134" s="437"/>
      <c r="G134" s="399" t="s">
        <v>98</v>
      </c>
      <c r="H134" s="400">
        <v>0.28299999999999997</v>
      </c>
      <c r="I134" s="401">
        <v>78.209999999999994</v>
      </c>
      <c r="J134" s="401">
        <v>22.13</v>
      </c>
    </row>
    <row r="135" spans="1:10" x14ac:dyDescent="0.25">
      <c r="A135" s="390" t="s">
        <v>64</v>
      </c>
      <c r="B135" s="390" t="s">
        <v>864</v>
      </c>
      <c r="C135" s="390" t="s">
        <v>92</v>
      </c>
      <c r="D135" s="390" t="s">
        <v>865</v>
      </c>
      <c r="E135" s="433" t="s">
        <v>61</v>
      </c>
      <c r="F135" s="433"/>
      <c r="G135" s="390" t="s">
        <v>137</v>
      </c>
      <c r="H135" s="391">
        <v>0.01</v>
      </c>
      <c r="I135" s="392">
        <v>504.69709999999998</v>
      </c>
      <c r="J135" s="392">
        <v>5.04</v>
      </c>
    </row>
    <row r="136" spans="1:10" x14ac:dyDescent="0.25">
      <c r="A136" s="390" t="s">
        <v>64</v>
      </c>
      <c r="B136" s="390" t="s">
        <v>866</v>
      </c>
      <c r="C136" s="390" t="s">
        <v>92</v>
      </c>
      <c r="D136" s="390" t="s">
        <v>867</v>
      </c>
      <c r="E136" s="433" t="s">
        <v>144</v>
      </c>
      <c r="F136" s="433"/>
      <c r="G136" s="390" t="s">
        <v>190</v>
      </c>
      <c r="H136" s="391">
        <v>0.1</v>
      </c>
      <c r="I136" s="392">
        <v>25.753499999999999</v>
      </c>
      <c r="J136" s="392">
        <v>2.57</v>
      </c>
    </row>
    <row r="137" spans="1:10" x14ac:dyDescent="0.25">
      <c r="A137" s="390" t="s">
        <v>64</v>
      </c>
      <c r="B137" s="390" t="s">
        <v>868</v>
      </c>
      <c r="C137" s="390" t="s">
        <v>92</v>
      </c>
      <c r="D137" s="390" t="s">
        <v>869</v>
      </c>
      <c r="E137" s="433" t="s">
        <v>91</v>
      </c>
      <c r="F137" s="433"/>
      <c r="G137" s="390" t="s">
        <v>67</v>
      </c>
      <c r="H137" s="391">
        <v>1</v>
      </c>
      <c r="I137" s="392">
        <v>22.4482</v>
      </c>
      <c r="J137" s="392">
        <v>22.44</v>
      </c>
    </row>
    <row r="138" spans="1:10" x14ac:dyDescent="0.25">
      <c r="A138" s="390" t="s">
        <v>64</v>
      </c>
      <c r="B138" s="390" t="s">
        <v>823</v>
      </c>
      <c r="C138" s="390" t="s">
        <v>92</v>
      </c>
      <c r="D138" s="390" t="s">
        <v>145</v>
      </c>
      <c r="E138" s="433" t="s">
        <v>144</v>
      </c>
      <c r="F138" s="433"/>
      <c r="G138" s="390" t="s">
        <v>190</v>
      </c>
      <c r="H138" s="391">
        <v>1.1000000000000001</v>
      </c>
      <c r="I138" s="392">
        <v>19.578600000000002</v>
      </c>
      <c r="J138" s="392">
        <v>21.53</v>
      </c>
    </row>
    <row r="139" spans="1:10" ht="30" x14ac:dyDescent="0.25">
      <c r="A139" s="393"/>
      <c r="B139" s="393"/>
      <c r="C139" s="393"/>
      <c r="D139" s="393"/>
      <c r="E139" s="393" t="s">
        <v>59</v>
      </c>
      <c r="F139" s="394">
        <v>11.19</v>
      </c>
      <c r="G139" s="393" t="s">
        <v>58</v>
      </c>
      <c r="H139" s="394">
        <v>30.18</v>
      </c>
      <c r="I139" s="393" t="s">
        <v>57</v>
      </c>
      <c r="J139" s="394">
        <v>41.37</v>
      </c>
    </row>
    <row r="140" spans="1:10" x14ac:dyDescent="0.25">
      <c r="A140" s="393"/>
      <c r="B140" s="393"/>
      <c r="C140" s="393"/>
      <c r="D140" s="393"/>
      <c r="E140" s="393" t="s">
        <v>56</v>
      </c>
      <c r="F140" s="394">
        <v>79.03</v>
      </c>
      <c r="G140" s="393"/>
      <c r="H140" s="434" t="s">
        <v>55</v>
      </c>
      <c r="I140" s="434"/>
      <c r="J140" s="394">
        <v>449.21</v>
      </c>
    </row>
    <row r="141" spans="1:10" ht="32.25" thickBot="1" x14ac:dyDescent="0.3">
      <c r="A141" s="395"/>
      <c r="B141" s="395"/>
      <c r="C141" s="395"/>
      <c r="D141" s="395"/>
      <c r="E141" s="395"/>
      <c r="F141" s="395"/>
      <c r="G141" s="395" t="s">
        <v>54</v>
      </c>
      <c r="H141" s="396" t="s">
        <v>870</v>
      </c>
      <c r="I141" s="395" t="s">
        <v>53</v>
      </c>
      <c r="J141" s="397">
        <v>15722.35</v>
      </c>
    </row>
    <row r="142" spans="1:10" ht="15.75" thickTop="1" x14ac:dyDescent="0.25">
      <c r="A142" s="398"/>
      <c r="B142" s="398"/>
      <c r="C142" s="398"/>
      <c r="D142" s="398"/>
      <c r="E142" s="398"/>
      <c r="F142" s="398"/>
      <c r="G142" s="398"/>
      <c r="H142" s="398"/>
      <c r="I142" s="398"/>
      <c r="J142" s="398"/>
    </row>
    <row r="143" spans="1:10" ht="15.75" x14ac:dyDescent="0.25">
      <c r="A143" s="386" t="s">
        <v>495</v>
      </c>
      <c r="B143" s="386" t="s">
        <v>43</v>
      </c>
      <c r="C143" s="386" t="s">
        <v>79</v>
      </c>
      <c r="D143" s="386" t="s">
        <v>52</v>
      </c>
      <c r="E143" s="435" t="s">
        <v>78</v>
      </c>
      <c r="F143" s="435"/>
      <c r="G143" s="386" t="s">
        <v>77</v>
      </c>
      <c r="H143" s="386" t="s">
        <v>76</v>
      </c>
      <c r="I143" s="386" t="s">
        <v>75</v>
      </c>
      <c r="J143" s="386" t="s">
        <v>51</v>
      </c>
    </row>
    <row r="144" spans="1:10" x14ac:dyDescent="0.25">
      <c r="A144" s="387" t="s">
        <v>74</v>
      </c>
      <c r="B144" s="387" t="s">
        <v>496</v>
      </c>
      <c r="C144" s="387" t="s">
        <v>92</v>
      </c>
      <c r="D144" s="387" t="s">
        <v>732</v>
      </c>
      <c r="E144" s="436" t="s">
        <v>109</v>
      </c>
      <c r="F144" s="436"/>
      <c r="G144" s="387" t="s">
        <v>60</v>
      </c>
      <c r="H144" s="388">
        <v>1</v>
      </c>
      <c r="I144" s="389">
        <v>6.39</v>
      </c>
      <c r="J144" s="389">
        <v>6.39</v>
      </c>
    </row>
    <row r="145" spans="1:10" ht="15.75" customHeight="1" x14ac:dyDescent="0.25">
      <c r="A145" s="435" t="s">
        <v>39</v>
      </c>
      <c r="B145" s="435" t="s">
        <v>43</v>
      </c>
      <c r="C145" s="435" t="s">
        <v>79</v>
      </c>
      <c r="D145" s="435" t="s">
        <v>138</v>
      </c>
      <c r="E145" s="435" t="s">
        <v>139</v>
      </c>
      <c r="F145" s="435" t="s">
        <v>140</v>
      </c>
      <c r="G145" s="435"/>
      <c r="H145" s="435" t="s">
        <v>141</v>
      </c>
      <c r="I145" s="435"/>
      <c r="J145" s="435" t="s">
        <v>827</v>
      </c>
    </row>
    <row r="146" spans="1:10" ht="31.5" x14ac:dyDescent="0.25">
      <c r="A146" s="435"/>
      <c r="B146" s="435"/>
      <c r="C146" s="435"/>
      <c r="D146" s="435"/>
      <c r="E146" s="435"/>
      <c r="F146" s="386" t="s">
        <v>142</v>
      </c>
      <c r="G146" s="386" t="s">
        <v>143</v>
      </c>
      <c r="H146" s="386" t="s">
        <v>142</v>
      </c>
      <c r="I146" s="386" t="s">
        <v>143</v>
      </c>
      <c r="J146" s="435"/>
    </row>
    <row r="147" spans="1:10" ht="45" x14ac:dyDescent="0.25">
      <c r="A147" s="390" t="s">
        <v>64</v>
      </c>
      <c r="B147" s="390" t="s">
        <v>871</v>
      </c>
      <c r="C147" s="390" t="s">
        <v>92</v>
      </c>
      <c r="D147" s="390" t="s">
        <v>872</v>
      </c>
      <c r="E147" s="391">
        <v>1</v>
      </c>
      <c r="F147" s="392">
        <v>1</v>
      </c>
      <c r="G147" s="392">
        <v>0</v>
      </c>
      <c r="H147" s="402">
        <v>144.40960000000001</v>
      </c>
      <c r="I147" s="402">
        <v>71.961200000000005</v>
      </c>
      <c r="J147" s="402">
        <v>144.40960000000001</v>
      </c>
    </row>
    <row r="148" spans="1:10" ht="15.75" customHeight="1" x14ac:dyDescent="0.25">
      <c r="A148" s="431"/>
      <c r="B148" s="431"/>
      <c r="C148" s="431"/>
      <c r="D148" s="431"/>
      <c r="E148" s="431"/>
      <c r="F148" s="431" t="s">
        <v>834</v>
      </c>
      <c r="G148" s="431"/>
      <c r="H148" s="431"/>
      <c r="I148" s="431"/>
      <c r="J148" s="395">
        <v>144.40960000000001</v>
      </c>
    </row>
    <row r="149" spans="1:10" ht="31.5" x14ac:dyDescent="0.25">
      <c r="A149" s="386" t="s">
        <v>42</v>
      </c>
      <c r="B149" s="386" t="s">
        <v>43</v>
      </c>
      <c r="C149" s="386" t="s">
        <v>79</v>
      </c>
      <c r="D149" s="386" t="s">
        <v>144</v>
      </c>
      <c r="E149" s="386" t="s">
        <v>139</v>
      </c>
      <c r="F149" s="435" t="s">
        <v>141</v>
      </c>
      <c r="G149" s="435"/>
      <c r="H149" s="435"/>
      <c r="I149" s="435"/>
      <c r="J149" s="386" t="s">
        <v>827</v>
      </c>
    </row>
    <row r="150" spans="1:10" x14ac:dyDescent="0.25">
      <c r="A150" s="390" t="s">
        <v>64</v>
      </c>
      <c r="B150" s="390" t="s">
        <v>823</v>
      </c>
      <c r="C150" s="390" t="s">
        <v>92</v>
      </c>
      <c r="D150" s="390" t="s">
        <v>145</v>
      </c>
      <c r="E150" s="391">
        <v>1</v>
      </c>
      <c r="F150" s="390"/>
      <c r="G150" s="390"/>
      <c r="H150" s="390"/>
      <c r="I150" s="402" t="s">
        <v>835</v>
      </c>
      <c r="J150" s="402" t="s">
        <v>835</v>
      </c>
    </row>
    <row r="151" spans="1:10" ht="15.75" customHeight="1" x14ac:dyDescent="0.25">
      <c r="A151" s="431"/>
      <c r="B151" s="431"/>
      <c r="C151" s="431"/>
      <c r="D151" s="431"/>
      <c r="E151" s="431"/>
      <c r="F151" s="431" t="s">
        <v>837</v>
      </c>
      <c r="G151" s="431"/>
      <c r="H151" s="431"/>
      <c r="I151" s="431"/>
      <c r="J151" s="403">
        <v>0</v>
      </c>
    </row>
    <row r="152" spans="1:10" ht="15.75" customHeight="1" x14ac:dyDescent="0.25">
      <c r="A152" s="431"/>
      <c r="B152" s="431"/>
      <c r="C152" s="431"/>
      <c r="D152" s="431"/>
      <c r="E152" s="431"/>
      <c r="F152" s="431" t="s">
        <v>838</v>
      </c>
      <c r="G152" s="431"/>
      <c r="H152" s="431"/>
      <c r="I152" s="431"/>
      <c r="J152" s="395">
        <v>19.578600000000002</v>
      </c>
    </row>
    <row r="153" spans="1:10" ht="15.75" customHeight="1" x14ac:dyDescent="0.25">
      <c r="A153" s="431"/>
      <c r="B153" s="431"/>
      <c r="C153" s="431"/>
      <c r="D153" s="431"/>
      <c r="E153" s="431"/>
      <c r="F153" s="431" t="s">
        <v>839</v>
      </c>
      <c r="G153" s="431"/>
      <c r="H153" s="431"/>
      <c r="I153" s="431"/>
      <c r="J153" s="395">
        <v>163.98820000000001</v>
      </c>
    </row>
    <row r="154" spans="1:10" ht="15.75" customHeight="1" x14ac:dyDescent="0.25">
      <c r="A154" s="431"/>
      <c r="B154" s="431"/>
      <c r="C154" s="431"/>
      <c r="D154" s="431"/>
      <c r="E154" s="431"/>
      <c r="F154" s="431" t="s">
        <v>840</v>
      </c>
      <c r="G154" s="431"/>
      <c r="H154" s="431"/>
      <c r="I154" s="431"/>
      <c r="J154" s="395">
        <v>26</v>
      </c>
    </row>
    <row r="155" spans="1:10" ht="15.75" customHeight="1" x14ac:dyDescent="0.25">
      <c r="A155" s="431"/>
      <c r="B155" s="431"/>
      <c r="C155" s="431"/>
      <c r="D155" s="431"/>
      <c r="E155" s="431"/>
      <c r="F155" s="431" t="s">
        <v>841</v>
      </c>
      <c r="G155" s="431"/>
      <c r="H155" s="431"/>
      <c r="I155" s="431"/>
      <c r="J155" s="395">
        <v>6.3071999999999999</v>
      </c>
    </row>
    <row r="156" spans="1:10" ht="15.75" customHeight="1" x14ac:dyDescent="0.25">
      <c r="A156" s="431"/>
      <c r="B156" s="431"/>
      <c r="C156" s="431"/>
      <c r="D156" s="431"/>
      <c r="E156" s="431"/>
      <c r="F156" s="431" t="s">
        <v>842</v>
      </c>
      <c r="G156" s="431"/>
      <c r="H156" s="431"/>
      <c r="I156" s="431"/>
      <c r="J156" s="395">
        <v>7.9899999999999999E-2</v>
      </c>
    </row>
    <row r="157" spans="1:10" ht="15.75" customHeight="1" x14ac:dyDescent="0.25">
      <c r="A157" s="431"/>
      <c r="B157" s="431"/>
      <c r="C157" s="431"/>
      <c r="D157" s="431"/>
      <c r="E157" s="431"/>
      <c r="F157" s="431" t="s">
        <v>843</v>
      </c>
      <c r="G157" s="431"/>
      <c r="H157" s="431"/>
      <c r="I157" s="431"/>
      <c r="J157" s="395">
        <v>0</v>
      </c>
    </row>
    <row r="158" spans="1:10" ht="30" x14ac:dyDescent="0.25">
      <c r="A158" s="393"/>
      <c r="B158" s="393"/>
      <c r="C158" s="393"/>
      <c r="D158" s="393"/>
      <c r="E158" s="393" t="s">
        <v>59</v>
      </c>
      <c r="F158" s="394">
        <v>0</v>
      </c>
      <c r="G158" s="393" t="s">
        <v>58</v>
      </c>
      <c r="H158" s="394">
        <v>0.75</v>
      </c>
      <c r="I158" s="393" t="s">
        <v>57</v>
      </c>
      <c r="J158" s="394">
        <v>0.75302307692307691</v>
      </c>
    </row>
    <row r="159" spans="1:10" x14ac:dyDescent="0.25">
      <c r="A159" s="393"/>
      <c r="B159" s="393"/>
      <c r="C159" s="393"/>
      <c r="D159" s="393"/>
      <c r="E159" s="393" t="s">
        <v>56</v>
      </c>
      <c r="F159" s="394">
        <v>1.36</v>
      </c>
      <c r="G159" s="393"/>
      <c r="H159" s="434" t="s">
        <v>55</v>
      </c>
      <c r="I159" s="434"/>
      <c r="J159" s="394">
        <v>7.75</v>
      </c>
    </row>
    <row r="160" spans="1:10" ht="32.25" thickBot="1" x14ac:dyDescent="0.3">
      <c r="A160" s="395"/>
      <c r="B160" s="395"/>
      <c r="C160" s="395"/>
      <c r="D160" s="395"/>
      <c r="E160" s="395"/>
      <c r="F160" s="395"/>
      <c r="G160" s="395" t="s">
        <v>54</v>
      </c>
      <c r="H160" s="396" t="s">
        <v>873</v>
      </c>
      <c r="I160" s="395" t="s">
        <v>53</v>
      </c>
      <c r="J160" s="397">
        <v>195516.22</v>
      </c>
    </row>
    <row r="161" spans="1:10" ht="15.75" thickTop="1" x14ac:dyDescent="0.25">
      <c r="A161" s="398"/>
      <c r="B161" s="398"/>
      <c r="C161" s="398"/>
      <c r="D161" s="398"/>
      <c r="E161" s="398"/>
      <c r="F161" s="398"/>
      <c r="G161" s="398"/>
      <c r="H161" s="398"/>
      <c r="I161" s="398"/>
      <c r="J161" s="398"/>
    </row>
    <row r="162" spans="1:10" ht="15.75" x14ac:dyDescent="0.25">
      <c r="A162" s="386" t="s">
        <v>497</v>
      </c>
      <c r="B162" s="386" t="s">
        <v>43</v>
      </c>
      <c r="C162" s="386" t="s">
        <v>79</v>
      </c>
      <c r="D162" s="386" t="s">
        <v>52</v>
      </c>
      <c r="E162" s="435" t="s">
        <v>78</v>
      </c>
      <c r="F162" s="435"/>
      <c r="G162" s="386" t="s">
        <v>77</v>
      </c>
      <c r="H162" s="386" t="s">
        <v>76</v>
      </c>
      <c r="I162" s="386" t="s">
        <v>75</v>
      </c>
      <c r="J162" s="386" t="s">
        <v>51</v>
      </c>
    </row>
    <row r="163" spans="1:10" x14ac:dyDescent="0.25">
      <c r="A163" s="387" t="s">
        <v>74</v>
      </c>
      <c r="B163" s="387" t="s">
        <v>498</v>
      </c>
      <c r="C163" s="387" t="s">
        <v>92</v>
      </c>
      <c r="D163" s="387" t="s">
        <v>733</v>
      </c>
      <c r="E163" s="436" t="s">
        <v>109</v>
      </c>
      <c r="F163" s="436"/>
      <c r="G163" s="387" t="s">
        <v>60</v>
      </c>
      <c r="H163" s="388">
        <v>1</v>
      </c>
      <c r="I163" s="389">
        <v>66.09</v>
      </c>
      <c r="J163" s="389">
        <v>66.09</v>
      </c>
    </row>
    <row r="164" spans="1:10" ht="31.5" x14ac:dyDescent="0.25">
      <c r="A164" s="386" t="s">
        <v>42</v>
      </c>
      <c r="B164" s="386" t="s">
        <v>43</v>
      </c>
      <c r="C164" s="386" t="s">
        <v>79</v>
      </c>
      <c r="D164" s="386" t="s">
        <v>144</v>
      </c>
      <c r="E164" s="386" t="s">
        <v>139</v>
      </c>
      <c r="F164" s="435" t="s">
        <v>141</v>
      </c>
      <c r="G164" s="435"/>
      <c r="H164" s="435"/>
      <c r="I164" s="435"/>
      <c r="J164" s="386" t="s">
        <v>827</v>
      </c>
    </row>
    <row r="165" spans="1:10" x14ac:dyDescent="0.25">
      <c r="A165" s="390" t="s">
        <v>64</v>
      </c>
      <c r="B165" s="390" t="s">
        <v>823</v>
      </c>
      <c r="C165" s="390" t="s">
        <v>92</v>
      </c>
      <c r="D165" s="390" t="s">
        <v>145</v>
      </c>
      <c r="E165" s="391">
        <v>1</v>
      </c>
      <c r="F165" s="390"/>
      <c r="G165" s="390"/>
      <c r="H165" s="390"/>
      <c r="I165" s="402" t="s">
        <v>835</v>
      </c>
      <c r="J165" s="402" t="s">
        <v>835</v>
      </c>
    </row>
    <row r="166" spans="1:10" ht="15.75" customHeight="1" x14ac:dyDescent="0.25">
      <c r="A166" s="431"/>
      <c r="B166" s="431"/>
      <c r="C166" s="431"/>
      <c r="D166" s="431"/>
      <c r="E166" s="431"/>
      <c r="F166" s="431" t="s">
        <v>837</v>
      </c>
      <c r="G166" s="431"/>
      <c r="H166" s="431"/>
      <c r="I166" s="431"/>
      <c r="J166" s="403">
        <v>0</v>
      </c>
    </row>
    <row r="167" spans="1:10" ht="15.75" customHeight="1" x14ac:dyDescent="0.25">
      <c r="A167" s="431"/>
      <c r="B167" s="431"/>
      <c r="C167" s="431"/>
      <c r="D167" s="431"/>
      <c r="E167" s="431"/>
      <c r="F167" s="431" t="s">
        <v>838</v>
      </c>
      <c r="G167" s="431"/>
      <c r="H167" s="431"/>
      <c r="I167" s="431"/>
      <c r="J167" s="395">
        <v>19.578600000000002</v>
      </c>
    </row>
    <row r="168" spans="1:10" ht="15.75" customHeight="1" x14ac:dyDescent="0.25">
      <c r="A168" s="431"/>
      <c r="B168" s="431"/>
      <c r="C168" s="431"/>
      <c r="D168" s="431"/>
      <c r="E168" s="431"/>
      <c r="F168" s="431" t="s">
        <v>839</v>
      </c>
      <c r="G168" s="431"/>
      <c r="H168" s="431"/>
      <c r="I168" s="431"/>
      <c r="J168" s="395">
        <v>19.578600000000002</v>
      </c>
    </row>
    <row r="169" spans="1:10" ht="15.75" customHeight="1" x14ac:dyDescent="0.25">
      <c r="A169" s="431"/>
      <c r="B169" s="431"/>
      <c r="C169" s="431"/>
      <c r="D169" s="431"/>
      <c r="E169" s="431"/>
      <c r="F169" s="431" t="s">
        <v>840</v>
      </c>
      <c r="G169" s="431"/>
      <c r="H169" s="431"/>
      <c r="I169" s="431"/>
      <c r="J169" s="395">
        <v>0.3</v>
      </c>
    </row>
    <row r="170" spans="1:10" ht="15.75" customHeight="1" x14ac:dyDescent="0.25">
      <c r="A170" s="431"/>
      <c r="B170" s="431"/>
      <c r="C170" s="431"/>
      <c r="D170" s="431"/>
      <c r="E170" s="431"/>
      <c r="F170" s="431" t="s">
        <v>841</v>
      </c>
      <c r="G170" s="431"/>
      <c r="H170" s="431"/>
      <c r="I170" s="431"/>
      <c r="J170" s="395">
        <v>65.262</v>
      </c>
    </row>
    <row r="171" spans="1:10" ht="15.75" customHeight="1" x14ac:dyDescent="0.25">
      <c r="A171" s="431"/>
      <c r="B171" s="431"/>
      <c r="C171" s="431"/>
      <c r="D171" s="431"/>
      <c r="E171" s="431"/>
      <c r="F171" s="431" t="s">
        <v>842</v>
      </c>
      <c r="G171" s="431"/>
      <c r="H171" s="431"/>
      <c r="I171" s="431"/>
      <c r="J171" s="395">
        <v>0.82689999999999997</v>
      </c>
    </row>
    <row r="172" spans="1:10" ht="15.75" customHeight="1" x14ac:dyDescent="0.25">
      <c r="A172" s="431"/>
      <c r="B172" s="431"/>
      <c r="C172" s="431"/>
      <c r="D172" s="431"/>
      <c r="E172" s="431"/>
      <c r="F172" s="431" t="s">
        <v>843</v>
      </c>
      <c r="G172" s="431"/>
      <c r="H172" s="431"/>
      <c r="I172" s="431"/>
      <c r="J172" s="395">
        <v>0</v>
      </c>
    </row>
    <row r="173" spans="1:10" ht="30" x14ac:dyDescent="0.25">
      <c r="A173" s="393"/>
      <c r="B173" s="393"/>
      <c r="C173" s="393"/>
      <c r="D173" s="393"/>
      <c r="E173" s="393" t="s">
        <v>59</v>
      </c>
      <c r="F173" s="394">
        <v>0</v>
      </c>
      <c r="G173" s="393" t="s">
        <v>58</v>
      </c>
      <c r="H173" s="394">
        <v>65.260000000000005</v>
      </c>
      <c r="I173" s="393" t="s">
        <v>57</v>
      </c>
      <c r="J173" s="394">
        <v>65.262</v>
      </c>
    </row>
    <row r="174" spans="1:10" x14ac:dyDescent="0.25">
      <c r="A174" s="393"/>
      <c r="B174" s="393"/>
      <c r="C174" s="393"/>
      <c r="D174" s="393"/>
      <c r="E174" s="393" t="s">
        <v>56</v>
      </c>
      <c r="F174" s="394">
        <v>14.11</v>
      </c>
      <c r="G174" s="393"/>
      <c r="H174" s="434" t="s">
        <v>55</v>
      </c>
      <c r="I174" s="434"/>
      <c r="J174" s="394">
        <v>80.2</v>
      </c>
    </row>
    <row r="175" spans="1:10" ht="32.25" thickBot="1" x14ac:dyDescent="0.3">
      <c r="A175" s="395"/>
      <c r="B175" s="395"/>
      <c r="C175" s="395"/>
      <c r="D175" s="395"/>
      <c r="E175" s="395"/>
      <c r="F175" s="395"/>
      <c r="G175" s="395" t="s">
        <v>54</v>
      </c>
      <c r="H175" s="396" t="s">
        <v>874</v>
      </c>
      <c r="I175" s="395" t="s">
        <v>53</v>
      </c>
      <c r="J175" s="397">
        <v>94595.9</v>
      </c>
    </row>
    <row r="176" spans="1:10" ht="15.75" thickTop="1" x14ac:dyDescent="0.25">
      <c r="A176" s="398"/>
      <c r="B176" s="398"/>
      <c r="C176" s="398"/>
      <c r="D176" s="398"/>
      <c r="E176" s="398"/>
      <c r="F176" s="398"/>
      <c r="G176" s="398"/>
      <c r="H176" s="398"/>
      <c r="I176" s="398"/>
      <c r="J176" s="398"/>
    </row>
    <row r="177" spans="1:10" ht="15.75" x14ac:dyDescent="0.25">
      <c r="A177" s="386" t="s">
        <v>499</v>
      </c>
      <c r="B177" s="386" t="s">
        <v>43</v>
      </c>
      <c r="C177" s="386" t="s">
        <v>79</v>
      </c>
      <c r="D177" s="386" t="s">
        <v>52</v>
      </c>
      <c r="E177" s="435" t="s">
        <v>78</v>
      </c>
      <c r="F177" s="435"/>
      <c r="G177" s="386" t="s">
        <v>77</v>
      </c>
      <c r="H177" s="386" t="s">
        <v>76</v>
      </c>
      <c r="I177" s="386" t="s">
        <v>75</v>
      </c>
      <c r="J177" s="386" t="s">
        <v>51</v>
      </c>
    </row>
    <row r="178" spans="1:10" x14ac:dyDescent="0.25">
      <c r="A178" s="387" t="s">
        <v>74</v>
      </c>
      <c r="B178" s="387" t="s">
        <v>500</v>
      </c>
      <c r="C178" s="387" t="s">
        <v>92</v>
      </c>
      <c r="D178" s="387" t="s">
        <v>734</v>
      </c>
      <c r="E178" s="436" t="s">
        <v>109</v>
      </c>
      <c r="F178" s="436"/>
      <c r="G178" s="387" t="s">
        <v>98</v>
      </c>
      <c r="H178" s="388">
        <v>1</v>
      </c>
      <c r="I178" s="389">
        <v>2.38</v>
      </c>
      <c r="J178" s="389">
        <v>2.38</v>
      </c>
    </row>
    <row r="179" spans="1:10" ht="15.75" customHeight="1" x14ac:dyDescent="0.25">
      <c r="A179" s="435" t="s">
        <v>39</v>
      </c>
      <c r="B179" s="435" t="s">
        <v>43</v>
      </c>
      <c r="C179" s="435" t="s">
        <v>79</v>
      </c>
      <c r="D179" s="435" t="s">
        <v>138</v>
      </c>
      <c r="E179" s="435" t="s">
        <v>139</v>
      </c>
      <c r="F179" s="435" t="s">
        <v>140</v>
      </c>
      <c r="G179" s="435"/>
      <c r="H179" s="435" t="s">
        <v>141</v>
      </c>
      <c r="I179" s="435"/>
      <c r="J179" s="435" t="s">
        <v>827</v>
      </c>
    </row>
    <row r="180" spans="1:10" ht="31.5" x14ac:dyDescent="0.25">
      <c r="A180" s="435"/>
      <c r="B180" s="435"/>
      <c r="C180" s="435"/>
      <c r="D180" s="435"/>
      <c r="E180" s="435"/>
      <c r="F180" s="386" t="s">
        <v>142</v>
      </c>
      <c r="G180" s="386" t="s">
        <v>143</v>
      </c>
      <c r="H180" s="386" t="s">
        <v>142</v>
      </c>
      <c r="I180" s="386" t="s">
        <v>143</v>
      </c>
      <c r="J180" s="435"/>
    </row>
    <row r="181" spans="1:10" x14ac:dyDescent="0.25">
      <c r="A181" s="390" t="s">
        <v>64</v>
      </c>
      <c r="B181" s="390" t="s">
        <v>875</v>
      </c>
      <c r="C181" s="390" t="s">
        <v>92</v>
      </c>
      <c r="D181" s="390" t="s">
        <v>876</v>
      </c>
      <c r="E181" s="391">
        <v>1</v>
      </c>
      <c r="F181" s="392">
        <v>1</v>
      </c>
      <c r="G181" s="392">
        <v>0</v>
      </c>
      <c r="H181" s="402">
        <v>9.6631</v>
      </c>
      <c r="I181" s="402">
        <v>1.0568</v>
      </c>
      <c r="J181" s="402">
        <v>9.6631</v>
      </c>
    </row>
    <row r="182" spans="1:10" ht="15.75" customHeight="1" x14ac:dyDescent="0.25">
      <c r="A182" s="431"/>
      <c r="B182" s="431"/>
      <c r="C182" s="431"/>
      <c r="D182" s="431"/>
      <c r="E182" s="431"/>
      <c r="F182" s="431" t="s">
        <v>834</v>
      </c>
      <c r="G182" s="431"/>
      <c r="H182" s="431"/>
      <c r="I182" s="431"/>
      <c r="J182" s="395">
        <v>9.6631</v>
      </c>
    </row>
    <row r="183" spans="1:10" ht="31.5" x14ac:dyDescent="0.25">
      <c r="A183" s="386" t="s">
        <v>42</v>
      </c>
      <c r="B183" s="386" t="s">
        <v>43</v>
      </c>
      <c r="C183" s="386" t="s">
        <v>79</v>
      </c>
      <c r="D183" s="386" t="s">
        <v>144</v>
      </c>
      <c r="E183" s="386" t="s">
        <v>139</v>
      </c>
      <c r="F183" s="435" t="s">
        <v>141</v>
      </c>
      <c r="G183" s="435"/>
      <c r="H183" s="435"/>
      <c r="I183" s="435"/>
      <c r="J183" s="386" t="s">
        <v>827</v>
      </c>
    </row>
    <row r="184" spans="1:10" x14ac:dyDescent="0.25">
      <c r="A184" s="390" t="s">
        <v>64</v>
      </c>
      <c r="B184" s="390" t="s">
        <v>823</v>
      </c>
      <c r="C184" s="390" t="s">
        <v>92</v>
      </c>
      <c r="D184" s="390" t="s">
        <v>145</v>
      </c>
      <c r="E184" s="391">
        <v>2</v>
      </c>
      <c r="F184" s="390"/>
      <c r="G184" s="390"/>
      <c r="H184" s="390"/>
      <c r="I184" s="402" t="s">
        <v>835</v>
      </c>
      <c r="J184" s="402" t="s">
        <v>877</v>
      </c>
    </row>
    <row r="185" spans="1:10" ht="15.75" customHeight="1" x14ac:dyDescent="0.25">
      <c r="A185" s="431"/>
      <c r="B185" s="431"/>
      <c r="C185" s="431"/>
      <c r="D185" s="431"/>
      <c r="E185" s="431"/>
      <c r="F185" s="431" t="s">
        <v>837</v>
      </c>
      <c r="G185" s="431"/>
      <c r="H185" s="431"/>
      <c r="I185" s="431"/>
      <c r="J185" s="403">
        <v>0</v>
      </c>
    </row>
    <row r="186" spans="1:10" ht="15.75" customHeight="1" x14ac:dyDescent="0.25">
      <c r="A186" s="431"/>
      <c r="B186" s="431"/>
      <c r="C186" s="431"/>
      <c r="D186" s="431"/>
      <c r="E186" s="431"/>
      <c r="F186" s="431" t="s">
        <v>838</v>
      </c>
      <c r="G186" s="431"/>
      <c r="H186" s="431"/>
      <c r="I186" s="431"/>
      <c r="J186" s="395">
        <v>39.157200000000003</v>
      </c>
    </row>
    <row r="187" spans="1:10" ht="15.75" customHeight="1" x14ac:dyDescent="0.25">
      <c r="A187" s="431"/>
      <c r="B187" s="431"/>
      <c r="C187" s="431"/>
      <c r="D187" s="431"/>
      <c r="E187" s="431"/>
      <c r="F187" s="431" t="s">
        <v>839</v>
      </c>
      <c r="G187" s="431"/>
      <c r="H187" s="431"/>
      <c r="I187" s="431"/>
      <c r="J187" s="395">
        <v>48.820300000000003</v>
      </c>
    </row>
    <row r="188" spans="1:10" ht="15.75" customHeight="1" x14ac:dyDescent="0.25">
      <c r="A188" s="431"/>
      <c r="B188" s="431"/>
      <c r="C188" s="431"/>
      <c r="D188" s="431"/>
      <c r="E188" s="431"/>
      <c r="F188" s="431" t="s">
        <v>840</v>
      </c>
      <c r="G188" s="431"/>
      <c r="H188" s="431"/>
      <c r="I188" s="431"/>
      <c r="J188" s="395">
        <v>20.75</v>
      </c>
    </row>
    <row r="189" spans="1:10" ht="15.75" customHeight="1" x14ac:dyDescent="0.25">
      <c r="A189" s="431"/>
      <c r="B189" s="431"/>
      <c r="C189" s="431"/>
      <c r="D189" s="431"/>
      <c r="E189" s="431"/>
      <c r="F189" s="431" t="s">
        <v>841</v>
      </c>
      <c r="G189" s="431"/>
      <c r="H189" s="431"/>
      <c r="I189" s="431"/>
      <c r="J189" s="395">
        <v>2.3527999999999998</v>
      </c>
    </row>
    <row r="190" spans="1:10" ht="15.75" customHeight="1" x14ac:dyDescent="0.25">
      <c r="A190" s="431"/>
      <c r="B190" s="431"/>
      <c r="C190" s="431"/>
      <c r="D190" s="431"/>
      <c r="E190" s="431"/>
      <c r="F190" s="431" t="s">
        <v>842</v>
      </c>
      <c r="G190" s="431"/>
      <c r="H190" s="431"/>
      <c r="I190" s="431"/>
      <c r="J190" s="395">
        <v>2.98E-2</v>
      </c>
    </row>
    <row r="191" spans="1:10" ht="15.75" customHeight="1" x14ac:dyDescent="0.25">
      <c r="A191" s="431"/>
      <c r="B191" s="431"/>
      <c r="C191" s="431"/>
      <c r="D191" s="431"/>
      <c r="E191" s="431"/>
      <c r="F191" s="431" t="s">
        <v>843</v>
      </c>
      <c r="G191" s="431"/>
      <c r="H191" s="431"/>
      <c r="I191" s="431"/>
      <c r="J191" s="395">
        <v>0</v>
      </c>
    </row>
    <row r="192" spans="1:10" ht="30" x14ac:dyDescent="0.25">
      <c r="A192" s="393"/>
      <c r="B192" s="393"/>
      <c r="C192" s="393"/>
      <c r="D192" s="393"/>
      <c r="E192" s="393" t="s">
        <v>59</v>
      </c>
      <c r="F192" s="394">
        <v>0</v>
      </c>
      <c r="G192" s="393" t="s">
        <v>58</v>
      </c>
      <c r="H192" s="394">
        <v>1.89</v>
      </c>
      <c r="I192" s="393" t="s">
        <v>57</v>
      </c>
      <c r="J192" s="394">
        <v>1.8870939759036145</v>
      </c>
    </row>
    <row r="193" spans="1:10" x14ac:dyDescent="0.25">
      <c r="A193" s="393"/>
      <c r="B193" s="393"/>
      <c r="C193" s="393"/>
      <c r="D193" s="393"/>
      <c r="E193" s="393" t="s">
        <v>56</v>
      </c>
      <c r="F193" s="394">
        <v>0.5</v>
      </c>
      <c r="G193" s="393"/>
      <c r="H193" s="434" t="s">
        <v>55</v>
      </c>
      <c r="I193" s="434"/>
      <c r="J193" s="394">
        <v>2.88</v>
      </c>
    </row>
    <row r="194" spans="1:10" ht="32.25" thickBot="1" x14ac:dyDescent="0.3">
      <c r="A194" s="395"/>
      <c r="B194" s="395"/>
      <c r="C194" s="395"/>
      <c r="D194" s="395"/>
      <c r="E194" s="395"/>
      <c r="F194" s="395"/>
      <c r="G194" s="395" t="s">
        <v>54</v>
      </c>
      <c r="H194" s="396" t="s">
        <v>878</v>
      </c>
      <c r="I194" s="395" t="s">
        <v>53</v>
      </c>
      <c r="J194" s="397">
        <v>35058.49</v>
      </c>
    </row>
    <row r="195" spans="1:10" ht="15.75" thickTop="1" x14ac:dyDescent="0.25">
      <c r="A195" s="398"/>
      <c r="B195" s="398"/>
      <c r="C195" s="398"/>
      <c r="D195" s="398"/>
      <c r="E195" s="398"/>
      <c r="F195" s="398"/>
      <c r="G195" s="398"/>
      <c r="H195" s="398"/>
      <c r="I195" s="398"/>
      <c r="J195" s="398"/>
    </row>
    <row r="196" spans="1:10" ht="15.75" x14ac:dyDescent="0.25">
      <c r="A196" s="386" t="s">
        <v>501</v>
      </c>
      <c r="B196" s="386" t="s">
        <v>43</v>
      </c>
      <c r="C196" s="386" t="s">
        <v>79</v>
      </c>
      <c r="D196" s="386" t="s">
        <v>52</v>
      </c>
      <c r="E196" s="435" t="s">
        <v>78</v>
      </c>
      <c r="F196" s="435"/>
      <c r="G196" s="386" t="s">
        <v>77</v>
      </c>
      <c r="H196" s="386" t="s">
        <v>76</v>
      </c>
      <c r="I196" s="386" t="s">
        <v>75</v>
      </c>
      <c r="J196" s="386" t="s">
        <v>51</v>
      </c>
    </row>
    <row r="197" spans="1:10" ht="30" x14ac:dyDescent="0.25">
      <c r="A197" s="387" t="s">
        <v>74</v>
      </c>
      <c r="B197" s="387" t="s">
        <v>502</v>
      </c>
      <c r="C197" s="387" t="s">
        <v>92</v>
      </c>
      <c r="D197" s="387" t="s">
        <v>735</v>
      </c>
      <c r="E197" s="436" t="s">
        <v>109</v>
      </c>
      <c r="F197" s="436"/>
      <c r="G197" s="387" t="s">
        <v>60</v>
      </c>
      <c r="H197" s="388">
        <v>1</v>
      </c>
      <c r="I197" s="389">
        <v>21.64</v>
      </c>
      <c r="J197" s="389">
        <v>21.64</v>
      </c>
    </row>
    <row r="198" spans="1:10" ht="15.75" customHeight="1" x14ac:dyDescent="0.25">
      <c r="A198" s="435" t="s">
        <v>39</v>
      </c>
      <c r="B198" s="435" t="s">
        <v>43</v>
      </c>
      <c r="C198" s="435" t="s">
        <v>79</v>
      </c>
      <c r="D198" s="435" t="s">
        <v>138</v>
      </c>
      <c r="E198" s="435" t="s">
        <v>139</v>
      </c>
      <c r="F198" s="435" t="s">
        <v>140</v>
      </c>
      <c r="G198" s="435"/>
      <c r="H198" s="435" t="s">
        <v>141</v>
      </c>
      <c r="I198" s="435"/>
      <c r="J198" s="435" t="s">
        <v>827</v>
      </c>
    </row>
    <row r="199" spans="1:10" ht="31.5" x14ac:dyDescent="0.25">
      <c r="A199" s="435"/>
      <c r="B199" s="435"/>
      <c r="C199" s="435"/>
      <c r="D199" s="435"/>
      <c r="E199" s="435"/>
      <c r="F199" s="386" t="s">
        <v>142</v>
      </c>
      <c r="G199" s="386" t="s">
        <v>143</v>
      </c>
      <c r="H199" s="386" t="s">
        <v>142</v>
      </c>
      <c r="I199" s="386" t="s">
        <v>143</v>
      </c>
      <c r="J199" s="435"/>
    </row>
    <row r="200" spans="1:10" x14ac:dyDescent="0.25">
      <c r="A200" s="390" t="s">
        <v>64</v>
      </c>
      <c r="B200" s="390" t="s">
        <v>879</v>
      </c>
      <c r="C200" s="390" t="s">
        <v>92</v>
      </c>
      <c r="D200" s="390" t="s">
        <v>880</v>
      </c>
      <c r="E200" s="391">
        <v>4.4269999999999997E-2</v>
      </c>
      <c r="F200" s="392">
        <v>1</v>
      </c>
      <c r="G200" s="392">
        <v>0</v>
      </c>
      <c r="H200" s="402">
        <v>18.311299999999999</v>
      </c>
      <c r="I200" s="402">
        <v>4.6318999999999999</v>
      </c>
      <c r="J200" s="402">
        <v>0.81059999999999999</v>
      </c>
    </row>
    <row r="201" spans="1:10" x14ac:dyDescent="0.25">
      <c r="A201" s="390" t="s">
        <v>64</v>
      </c>
      <c r="B201" s="390" t="s">
        <v>881</v>
      </c>
      <c r="C201" s="390" t="s">
        <v>92</v>
      </c>
      <c r="D201" s="390" t="s">
        <v>882</v>
      </c>
      <c r="E201" s="391">
        <v>4.4269999999999997E-2</v>
      </c>
      <c r="F201" s="392">
        <v>1</v>
      </c>
      <c r="G201" s="392">
        <v>0</v>
      </c>
      <c r="H201" s="402">
        <v>26.741700000000002</v>
      </c>
      <c r="I201" s="402">
        <v>26.384</v>
      </c>
      <c r="J201" s="402">
        <v>1.1839</v>
      </c>
    </row>
    <row r="202" spans="1:10" ht="15.75" customHeight="1" x14ac:dyDescent="0.25">
      <c r="A202" s="431"/>
      <c r="B202" s="431"/>
      <c r="C202" s="431"/>
      <c r="D202" s="431"/>
      <c r="E202" s="431"/>
      <c r="F202" s="431" t="s">
        <v>834</v>
      </c>
      <c r="G202" s="431"/>
      <c r="H202" s="431"/>
      <c r="I202" s="431"/>
      <c r="J202" s="395">
        <v>1.9944999999999999</v>
      </c>
    </row>
    <row r="203" spans="1:10" ht="31.5" x14ac:dyDescent="0.25">
      <c r="A203" s="386" t="s">
        <v>42</v>
      </c>
      <c r="B203" s="386" t="s">
        <v>43</v>
      </c>
      <c r="C203" s="386" t="s">
        <v>79</v>
      </c>
      <c r="D203" s="386" t="s">
        <v>144</v>
      </c>
      <c r="E203" s="386" t="s">
        <v>139</v>
      </c>
      <c r="F203" s="435" t="s">
        <v>141</v>
      </c>
      <c r="G203" s="435"/>
      <c r="H203" s="435"/>
      <c r="I203" s="435"/>
      <c r="J203" s="386" t="s">
        <v>827</v>
      </c>
    </row>
    <row r="204" spans="1:10" x14ac:dyDescent="0.25">
      <c r="A204" s="390" t="s">
        <v>64</v>
      </c>
      <c r="B204" s="390" t="s">
        <v>817</v>
      </c>
      <c r="C204" s="390" t="s">
        <v>92</v>
      </c>
      <c r="D204" s="390" t="s">
        <v>818</v>
      </c>
      <c r="E204" s="391">
        <v>0.25</v>
      </c>
      <c r="F204" s="390"/>
      <c r="G204" s="390"/>
      <c r="H204" s="390"/>
      <c r="I204" s="402" t="s">
        <v>883</v>
      </c>
      <c r="J204" s="402" t="s">
        <v>884</v>
      </c>
    </row>
    <row r="205" spans="1:10" x14ac:dyDescent="0.25">
      <c r="A205" s="390" t="s">
        <v>64</v>
      </c>
      <c r="B205" s="390" t="s">
        <v>885</v>
      </c>
      <c r="C205" s="390" t="s">
        <v>92</v>
      </c>
      <c r="D205" s="390" t="s">
        <v>886</v>
      </c>
      <c r="E205" s="391">
        <v>0.25</v>
      </c>
      <c r="F205" s="390"/>
      <c r="G205" s="390"/>
      <c r="H205" s="390"/>
      <c r="I205" s="402" t="s">
        <v>887</v>
      </c>
      <c r="J205" s="402" t="s">
        <v>888</v>
      </c>
    </row>
    <row r="206" spans="1:10" ht="15.75" customHeight="1" x14ac:dyDescent="0.25">
      <c r="A206" s="431"/>
      <c r="B206" s="431"/>
      <c r="C206" s="431"/>
      <c r="D206" s="431"/>
      <c r="E206" s="431"/>
      <c r="F206" s="431" t="s">
        <v>837</v>
      </c>
      <c r="G206" s="431"/>
      <c r="H206" s="431"/>
      <c r="I206" s="431"/>
      <c r="J206" s="403">
        <v>0</v>
      </c>
    </row>
    <row r="207" spans="1:10" ht="15.75" customHeight="1" x14ac:dyDescent="0.25">
      <c r="A207" s="431"/>
      <c r="B207" s="431"/>
      <c r="C207" s="431"/>
      <c r="D207" s="431"/>
      <c r="E207" s="431"/>
      <c r="F207" s="431" t="s">
        <v>838</v>
      </c>
      <c r="G207" s="431"/>
      <c r="H207" s="431"/>
      <c r="I207" s="431"/>
      <c r="J207" s="395">
        <v>11.4255</v>
      </c>
    </row>
    <row r="208" spans="1:10" ht="15.75" customHeight="1" x14ac:dyDescent="0.25">
      <c r="A208" s="431"/>
      <c r="B208" s="431"/>
      <c r="C208" s="431"/>
      <c r="D208" s="431"/>
      <c r="E208" s="431"/>
      <c r="F208" s="431" t="s">
        <v>839</v>
      </c>
      <c r="G208" s="431"/>
      <c r="H208" s="431"/>
      <c r="I208" s="431"/>
      <c r="J208" s="395">
        <v>13.42</v>
      </c>
    </row>
    <row r="209" spans="1:10" ht="15.75" customHeight="1" x14ac:dyDescent="0.25">
      <c r="A209" s="431"/>
      <c r="B209" s="431"/>
      <c r="C209" s="431"/>
      <c r="D209" s="431"/>
      <c r="E209" s="431"/>
      <c r="F209" s="431" t="s">
        <v>840</v>
      </c>
      <c r="G209" s="431"/>
      <c r="H209" s="431"/>
      <c r="I209" s="431"/>
      <c r="J209" s="395">
        <v>1</v>
      </c>
    </row>
    <row r="210" spans="1:10" ht="15.75" customHeight="1" x14ac:dyDescent="0.25">
      <c r="A210" s="431"/>
      <c r="B210" s="431"/>
      <c r="C210" s="431"/>
      <c r="D210" s="431"/>
      <c r="E210" s="431"/>
      <c r="F210" s="431" t="s">
        <v>841</v>
      </c>
      <c r="G210" s="431"/>
      <c r="H210" s="431"/>
      <c r="I210" s="431"/>
      <c r="J210" s="395">
        <v>13.42</v>
      </c>
    </row>
    <row r="211" spans="1:10" ht="15.75" customHeight="1" x14ac:dyDescent="0.25">
      <c r="A211" s="431"/>
      <c r="B211" s="431"/>
      <c r="C211" s="431"/>
      <c r="D211" s="431"/>
      <c r="E211" s="431"/>
      <c r="F211" s="431" t="s">
        <v>842</v>
      </c>
      <c r="G211" s="431"/>
      <c r="H211" s="431"/>
      <c r="I211" s="431"/>
      <c r="J211" s="395">
        <v>0</v>
      </c>
    </row>
    <row r="212" spans="1:10" ht="15.75" customHeight="1" x14ac:dyDescent="0.25">
      <c r="A212" s="431"/>
      <c r="B212" s="431"/>
      <c r="C212" s="431"/>
      <c r="D212" s="431"/>
      <c r="E212" s="431"/>
      <c r="F212" s="431" t="s">
        <v>843</v>
      </c>
      <c r="G212" s="431"/>
      <c r="H212" s="431"/>
      <c r="I212" s="431"/>
      <c r="J212" s="395">
        <v>0</v>
      </c>
    </row>
    <row r="213" spans="1:10" ht="31.5" x14ac:dyDescent="0.25">
      <c r="A213" s="435" t="s">
        <v>844</v>
      </c>
      <c r="B213" s="435" t="s">
        <v>43</v>
      </c>
      <c r="C213" s="435" t="s">
        <v>79</v>
      </c>
      <c r="D213" s="435" t="s">
        <v>845</v>
      </c>
      <c r="E213" s="435" t="s">
        <v>139</v>
      </c>
      <c r="F213" s="386" t="s">
        <v>147</v>
      </c>
      <c r="G213" s="386" t="s">
        <v>148</v>
      </c>
      <c r="H213" s="386"/>
      <c r="I213" s="386"/>
      <c r="J213" s="386" t="s">
        <v>141</v>
      </c>
    </row>
    <row r="214" spans="1:10" x14ac:dyDescent="0.25">
      <c r="A214" s="390" t="s">
        <v>64</v>
      </c>
      <c r="B214" s="390" t="s">
        <v>889</v>
      </c>
      <c r="C214" s="390" t="s">
        <v>92</v>
      </c>
      <c r="D214" s="390" t="s">
        <v>890</v>
      </c>
      <c r="E214" s="391">
        <v>0.49907000000000001</v>
      </c>
      <c r="F214" s="390" t="s">
        <v>182</v>
      </c>
      <c r="G214" s="440" t="s">
        <v>891</v>
      </c>
      <c r="H214" s="440"/>
      <c r="I214" s="433"/>
      <c r="J214" s="402" t="s">
        <v>892</v>
      </c>
    </row>
    <row r="215" spans="1:10" x14ac:dyDescent="0.25">
      <c r="A215" s="390" t="s">
        <v>64</v>
      </c>
      <c r="B215" s="390" t="s">
        <v>893</v>
      </c>
      <c r="C215" s="390" t="s">
        <v>92</v>
      </c>
      <c r="D215" s="390" t="s">
        <v>894</v>
      </c>
      <c r="E215" s="391">
        <v>0.21389</v>
      </c>
      <c r="F215" s="390" t="s">
        <v>182</v>
      </c>
      <c r="G215" s="440" t="s">
        <v>895</v>
      </c>
      <c r="H215" s="440"/>
      <c r="I215" s="433"/>
      <c r="J215" s="402" t="s">
        <v>896</v>
      </c>
    </row>
    <row r="216" spans="1:10" x14ac:dyDescent="0.25">
      <c r="A216" s="390" t="s">
        <v>64</v>
      </c>
      <c r="B216" s="390" t="s">
        <v>897</v>
      </c>
      <c r="C216" s="390" t="s">
        <v>92</v>
      </c>
      <c r="D216" s="390" t="s">
        <v>898</v>
      </c>
      <c r="E216" s="391">
        <v>0.32083</v>
      </c>
      <c r="F216" s="390" t="s">
        <v>182</v>
      </c>
      <c r="G216" s="440" t="s">
        <v>899</v>
      </c>
      <c r="H216" s="440"/>
      <c r="I216" s="433"/>
      <c r="J216" s="402" t="s">
        <v>900</v>
      </c>
    </row>
    <row r="217" spans="1:10" x14ac:dyDescent="0.25">
      <c r="A217" s="390" t="s">
        <v>64</v>
      </c>
      <c r="B217" s="390" t="s">
        <v>901</v>
      </c>
      <c r="C217" s="390" t="s">
        <v>92</v>
      </c>
      <c r="D217" s="390" t="s">
        <v>902</v>
      </c>
      <c r="E217" s="391">
        <v>2.6460000000000001E-2</v>
      </c>
      <c r="F217" s="390" t="s">
        <v>41</v>
      </c>
      <c r="G217" s="440" t="s">
        <v>903</v>
      </c>
      <c r="H217" s="440"/>
      <c r="I217" s="433"/>
      <c r="J217" s="402" t="s">
        <v>904</v>
      </c>
    </row>
    <row r="218" spans="1:10" x14ac:dyDescent="0.25">
      <c r="A218" s="390" t="s">
        <v>64</v>
      </c>
      <c r="B218" s="390" t="s">
        <v>905</v>
      </c>
      <c r="C218" s="390" t="s">
        <v>92</v>
      </c>
      <c r="D218" s="390" t="s">
        <v>906</v>
      </c>
      <c r="E218" s="391">
        <v>3.5650000000000001E-2</v>
      </c>
      <c r="F218" s="390" t="s">
        <v>182</v>
      </c>
      <c r="G218" s="440" t="s">
        <v>907</v>
      </c>
      <c r="H218" s="440"/>
      <c r="I218" s="433"/>
      <c r="J218" s="402" t="s">
        <v>908</v>
      </c>
    </row>
    <row r="219" spans="1:10" ht="15.75" customHeight="1" x14ac:dyDescent="0.25">
      <c r="A219" s="431"/>
      <c r="B219" s="431"/>
      <c r="C219" s="431"/>
      <c r="D219" s="431"/>
      <c r="E219" s="431"/>
      <c r="F219" s="431" t="s">
        <v>850</v>
      </c>
      <c r="G219" s="431"/>
      <c r="H219" s="431"/>
      <c r="I219" s="431"/>
      <c r="J219" s="395">
        <v>8.0175999999999998</v>
      </c>
    </row>
    <row r="220" spans="1:10" ht="31.5" x14ac:dyDescent="0.25">
      <c r="A220" s="386" t="s">
        <v>150</v>
      </c>
      <c r="B220" s="386" t="s">
        <v>151</v>
      </c>
      <c r="C220" s="386" t="s">
        <v>79</v>
      </c>
      <c r="D220" s="386" t="s">
        <v>52</v>
      </c>
      <c r="E220" s="386" t="s">
        <v>851</v>
      </c>
      <c r="F220" s="386" t="s">
        <v>139</v>
      </c>
      <c r="G220" s="386" t="s">
        <v>147</v>
      </c>
      <c r="H220" s="435" t="s">
        <v>148</v>
      </c>
      <c r="I220" s="435"/>
      <c r="J220" s="386" t="s">
        <v>141</v>
      </c>
    </row>
    <row r="221" spans="1:10" ht="30" x14ac:dyDescent="0.25">
      <c r="A221" s="399" t="s">
        <v>74</v>
      </c>
      <c r="B221" s="399" t="s">
        <v>909</v>
      </c>
      <c r="C221" s="399" t="s">
        <v>92</v>
      </c>
      <c r="D221" s="399" t="s">
        <v>910</v>
      </c>
      <c r="E221" s="399" t="s">
        <v>911</v>
      </c>
      <c r="F221" s="400">
        <v>1.6000000000000001E-3</v>
      </c>
      <c r="G221" s="399" t="s">
        <v>152</v>
      </c>
      <c r="H221" s="438">
        <v>31.09</v>
      </c>
      <c r="I221" s="437"/>
      <c r="J221" s="404">
        <v>4.9700000000000001E-2</v>
      </c>
    </row>
    <row r="222" spans="1:10" ht="30" x14ac:dyDescent="0.25">
      <c r="A222" s="399" t="s">
        <v>74</v>
      </c>
      <c r="B222" s="399" t="s">
        <v>909</v>
      </c>
      <c r="C222" s="399" t="s">
        <v>92</v>
      </c>
      <c r="D222" s="399" t="s">
        <v>910</v>
      </c>
      <c r="E222" s="399" t="s">
        <v>912</v>
      </c>
      <c r="F222" s="400">
        <v>8.0000000000000004E-4</v>
      </c>
      <c r="G222" s="399" t="s">
        <v>152</v>
      </c>
      <c r="H222" s="438">
        <v>31.09</v>
      </c>
      <c r="I222" s="437"/>
      <c r="J222" s="404">
        <v>2.4899999999999999E-2</v>
      </c>
    </row>
    <row r="223" spans="1:10" ht="30" x14ac:dyDescent="0.25">
      <c r="A223" s="399" t="s">
        <v>74</v>
      </c>
      <c r="B223" s="399" t="s">
        <v>909</v>
      </c>
      <c r="C223" s="399" t="s">
        <v>92</v>
      </c>
      <c r="D223" s="399" t="s">
        <v>910</v>
      </c>
      <c r="E223" s="399" t="s">
        <v>913</v>
      </c>
      <c r="F223" s="400">
        <v>3.0000000000000001E-5</v>
      </c>
      <c r="G223" s="399" t="s">
        <v>152</v>
      </c>
      <c r="H223" s="438">
        <v>31.09</v>
      </c>
      <c r="I223" s="437"/>
      <c r="J223" s="404">
        <v>8.9999999999999998E-4</v>
      </c>
    </row>
    <row r="224" spans="1:10" ht="30" x14ac:dyDescent="0.25">
      <c r="A224" s="399" t="s">
        <v>74</v>
      </c>
      <c r="B224" s="399" t="s">
        <v>909</v>
      </c>
      <c r="C224" s="399" t="s">
        <v>92</v>
      </c>
      <c r="D224" s="399" t="s">
        <v>910</v>
      </c>
      <c r="E224" s="399" t="s">
        <v>914</v>
      </c>
      <c r="F224" s="400">
        <v>1.2999999999999999E-4</v>
      </c>
      <c r="G224" s="399" t="s">
        <v>152</v>
      </c>
      <c r="H224" s="438">
        <v>31.09</v>
      </c>
      <c r="I224" s="437"/>
      <c r="J224" s="404">
        <v>4.0000000000000001E-3</v>
      </c>
    </row>
    <row r="225" spans="1:10" ht="30" x14ac:dyDescent="0.25">
      <c r="A225" s="399" t="s">
        <v>74</v>
      </c>
      <c r="B225" s="399" t="s">
        <v>909</v>
      </c>
      <c r="C225" s="399" t="s">
        <v>92</v>
      </c>
      <c r="D225" s="399" t="s">
        <v>910</v>
      </c>
      <c r="E225" s="399" t="s">
        <v>915</v>
      </c>
      <c r="F225" s="400">
        <v>3.9199999999999999E-3</v>
      </c>
      <c r="G225" s="399" t="s">
        <v>152</v>
      </c>
      <c r="H225" s="438">
        <v>31.09</v>
      </c>
      <c r="I225" s="437"/>
      <c r="J225" s="404">
        <v>0.12189999999999999</v>
      </c>
    </row>
    <row r="226" spans="1:10" ht="15.75" customHeight="1" x14ac:dyDescent="0.25">
      <c r="A226" s="431"/>
      <c r="B226" s="431"/>
      <c r="C226" s="431"/>
      <c r="D226" s="431"/>
      <c r="E226" s="431"/>
      <c r="F226" s="431" t="s">
        <v>855</v>
      </c>
      <c r="G226" s="431"/>
      <c r="H226" s="431"/>
      <c r="I226" s="431"/>
      <c r="J226" s="395">
        <v>0.2014</v>
      </c>
    </row>
    <row r="227" spans="1:10" ht="47.25" customHeight="1" x14ac:dyDescent="0.25">
      <c r="A227" s="386" t="s">
        <v>153</v>
      </c>
      <c r="B227" s="386" t="s">
        <v>154</v>
      </c>
      <c r="C227" s="386" t="s">
        <v>79</v>
      </c>
      <c r="D227" s="386" t="s">
        <v>52</v>
      </c>
      <c r="E227" s="386" t="s">
        <v>139</v>
      </c>
      <c r="F227" s="435" t="s">
        <v>155</v>
      </c>
      <c r="G227" s="435"/>
      <c r="H227" s="435"/>
      <c r="I227" s="435"/>
      <c r="J227" s="386" t="s">
        <v>141</v>
      </c>
    </row>
    <row r="228" spans="1:10" ht="15.75" x14ac:dyDescent="0.25">
      <c r="A228" s="386"/>
      <c r="B228" s="386"/>
      <c r="C228" s="386"/>
      <c r="D228" s="386"/>
      <c r="E228" s="386"/>
      <c r="F228" s="386" t="s">
        <v>156</v>
      </c>
      <c r="G228" s="386" t="s">
        <v>157</v>
      </c>
      <c r="H228" s="386" t="s">
        <v>158</v>
      </c>
      <c r="I228" s="386" t="s">
        <v>916</v>
      </c>
      <c r="J228" s="386"/>
    </row>
    <row r="229" spans="1:10" ht="60" x14ac:dyDescent="0.25">
      <c r="A229" s="399" t="s">
        <v>64</v>
      </c>
      <c r="B229" s="399" t="s">
        <v>914</v>
      </c>
      <c r="C229" s="399" t="s">
        <v>92</v>
      </c>
      <c r="D229" s="399" t="s">
        <v>906</v>
      </c>
      <c r="E229" s="400">
        <v>1.2999999999999999E-4</v>
      </c>
      <c r="F229" s="399" t="s">
        <v>917</v>
      </c>
      <c r="G229" s="399" t="s">
        <v>918</v>
      </c>
      <c r="H229" s="399" t="s">
        <v>919</v>
      </c>
      <c r="I229" s="399" t="s">
        <v>920</v>
      </c>
      <c r="J229" s="404">
        <v>0</v>
      </c>
    </row>
    <row r="230" spans="1:10" ht="60" x14ac:dyDescent="0.25">
      <c r="A230" s="399" t="s">
        <v>64</v>
      </c>
      <c r="B230" s="399" t="s">
        <v>911</v>
      </c>
      <c r="C230" s="399" t="s">
        <v>92</v>
      </c>
      <c r="D230" s="399" t="s">
        <v>894</v>
      </c>
      <c r="E230" s="400">
        <v>1.6000000000000001E-3</v>
      </c>
      <c r="F230" s="399" t="s">
        <v>917</v>
      </c>
      <c r="G230" s="399" t="s">
        <v>918</v>
      </c>
      <c r="H230" s="399" t="s">
        <v>919</v>
      </c>
      <c r="I230" s="399" t="s">
        <v>920</v>
      </c>
      <c r="J230" s="404">
        <v>0</v>
      </c>
    </row>
    <row r="231" spans="1:10" ht="60" x14ac:dyDescent="0.25">
      <c r="A231" s="399" t="s">
        <v>64</v>
      </c>
      <c r="B231" s="399" t="s">
        <v>913</v>
      </c>
      <c r="C231" s="399" t="s">
        <v>92</v>
      </c>
      <c r="D231" s="399" t="s">
        <v>902</v>
      </c>
      <c r="E231" s="400">
        <v>3.0000000000000001E-5</v>
      </c>
      <c r="F231" s="399" t="s">
        <v>917</v>
      </c>
      <c r="G231" s="399" t="s">
        <v>918</v>
      </c>
      <c r="H231" s="399" t="s">
        <v>919</v>
      </c>
      <c r="I231" s="399" t="s">
        <v>920</v>
      </c>
      <c r="J231" s="404">
        <v>0</v>
      </c>
    </row>
    <row r="232" spans="1:10" ht="60" x14ac:dyDescent="0.25">
      <c r="A232" s="399" t="s">
        <v>64</v>
      </c>
      <c r="B232" s="399" t="s">
        <v>912</v>
      </c>
      <c r="C232" s="399" t="s">
        <v>92</v>
      </c>
      <c r="D232" s="399" t="s">
        <v>898</v>
      </c>
      <c r="E232" s="400">
        <v>8.0000000000000004E-4</v>
      </c>
      <c r="F232" s="399" t="s">
        <v>917</v>
      </c>
      <c r="G232" s="399" t="s">
        <v>918</v>
      </c>
      <c r="H232" s="399" t="s">
        <v>919</v>
      </c>
      <c r="I232" s="399" t="s">
        <v>920</v>
      </c>
      <c r="J232" s="404">
        <v>0</v>
      </c>
    </row>
    <row r="233" spans="1:10" ht="60" x14ac:dyDescent="0.25">
      <c r="A233" s="399" t="s">
        <v>64</v>
      </c>
      <c r="B233" s="399" t="s">
        <v>915</v>
      </c>
      <c r="C233" s="399" t="s">
        <v>92</v>
      </c>
      <c r="D233" s="399" t="s">
        <v>890</v>
      </c>
      <c r="E233" s="400">
        <v>3.9199999999999999E-3</v>
      </c>
      <c r="F233" s="399" t="s">
        <v>917</v>
      </c>
      <c r="G233" s="399" t="s">
        <v>918</v>
      </c>
      <c r="H233" s="399" t="s">
        <v>919</v>
      </c>
      <c r="I233" s="399" t="s">
        <v>920</v>
      </c>
      <c r="J233" s="404">
        <v>0</v>
      </c>
    </row>
    <row r="234" spans="1:10" ht="15.75" customHeight="1" x14ac:dyDescent="0.25">
      <c r="A234" s="431"/>
      <c r="B234" s="431"/>
      <c r="C234" s="431"/>
      <c r="D234" s="431"/>
      <c r="E234" s="431"/>
      <c r="F234" s="431" t="s">
        <v>921</v>
      </c>
      <c r="G234" s="431"/>
      <c r="H234" s="431"/>
      <c r="I234" s="431"/>
      <c r="J234" s="395">
        <v>0</v>
      </c>
    </row>
    <row r="235" spans="1:10" ht="30" x14ac:dyDescent="0.25">
      <c r="A235" s="393"/>
      <c r="B235" s="393"/>
      <c r="C235" s="393"/>
      <c r="D235" s="393"/>
      <c r="E235" s="393" t="s">
        <v>59</v>
      </c>
      <c r="F235" s="394">
        <v>0</v>
      </c>
      <c r="G235" s="393" t="s">
        <v>58</v>
      </c>
      <c r="H235" s="394">
        <v>11.49</v>
      </c>
      <c r="I235" s="393" t="s">
        <v>57</v>
      </c>
      <c r="J235" s="394">
        <v>11.489791889189188</v>
      </c>
    </row>
    <row r="236" spans="1:10" x14ac:dyDescent="0.25">
      <c r="A236" s="393"/>
      <c r="B236" s="393"/>
      <c r="C236" s="393"/>
      <c r="D236" s="393"/>
      <c r="E236" s="393" t="s">
        <v>56</v>
      </c>
      <c r="F236" s="394">
        <v>4.62</v>
      </c>
      <c r="G236" s="393"/>
      <c r="H236" s="434" t="s">
        <v>55</v>
      </c>
      <c r="I236" s="434"/>
      <c r="J236" s="394">
        <v>26.26</v>
      </c>
    </row>
    <row r="237" spans="1:10" ht="32.25" thickBot="1" x14ac:dyDescent="0.3">
      <c r="A237" s="395"/>
      <c r="B237" s="395"/>
      <c r="C237" s="395"/>
      <c r="D237" s="395"/>
      <c r="E237" s="395"/>
      <c r="F237" s="395"/>
      <c r="G237" s="395" t="s">
        <v>54</v>
      </c>
      <c r="H237" s="396" t="s">
        <v>922</v>
      </c>
      <c r="I237" s="395" t="s">
        <v>53</v>
      </c>
      <c r="J237" s="397">
        <v>714418</v>
      </c>
    </row>
    <row r="238" spans="1:10" ht="15.75" thickTop="1" x14ac:dyDescent="0.25">
      <c r="A238" s="398"/>
      <c r="B238" s="398"/>
      <c r="C238" s="398"/>
      <c r="D238" s="398"/>
      <c r="E238" s="398"/>
      <c r="F238" s="398"/>
      <c r="G238" s="398"/>
      <c r="H238" s="398"/>
      <c r="I238" s="398"/>
      <c r="J238" s="398"/>
    </row>
    <row r="239" spans="1:10" ht="15.75" x14ac:dyDescent="0.25">
      <c r="A239" s="386" t="s">
        <v>503</v>
      </c>
      <c r="B239" s="386" t="s">
        <v>43</v>
      </c>
      <c r="C239" s="386" t="s">
        <v>79</v>
      </c>
      <c r="D239" s="386" t="s">
        <v>52</v>
      </c>
      <c r="E239" s="435" t="s">
        <v>78</v>
      </c>
      <c r="F239" s="435"/>
      <c r="G239" s="386" t="s">
        <v>77</v>
      </c>
      <c r="H239" s="386" t="s">
        <v>76</v>
      </c>
      <c r="I239" s="386" t="s">
        <v>75</v>
      </c>
      <c r="J239" s="386" t="s">
        <v>51</v>
      </c>
    </row>
    <row r="240" spans="1:10" x14ac:dyDescent="0.25">
      <c r="A240" s="387" t="s">
        <v>74</v>
      </c>
      <c r="B240" s="387" t="s">
        <v>504</v>
      </c>
      <c r="C240" s="387" t="s">
        <v>92</v>
      </c>
      <c r="D240" s="387" t="s">
        <v>736</v>
      </c>
      <c r="E240" s="436" t="s">
        <v>109</v>
      </c>
      <c r="F240" s="436"/>
      <c r="G240" s="387" t="s">
        <v>60</v>
      </c>
      <c r="H240" s="388">
        <v>1</v>
      </c>
      <c r="I240" s="389">
        <v>15.69</v>
      </c>
      <c r="J240" s="389">
        <v>15.69</v>
      </c>
    </row>
    <row r="241" spans="1:10" ht="15.75" customHeight="1" x14ac:dyDescent="0.25">
      <c r="A241" s="435" t="s">
        <v>39</v>
      </c>
      <c r="B241" s="435" t="s">
        <v>43</v>
      </c>
      <c r="C241" s="435" t="s">
        <v>79</v>
      </c>
      <c r="D241" s="435" t="s">
        <v>138</v>
      </c>
      <c r="E241" s="435" t="s">
        <v>139</v>
      </c>
      <c r="F241" s="435" t="s">
        <v>140</v>
      </c>
      <c r="G241" s="435"/>
      <c r="H241" s="435" t="s">
        <v>141</v>
      </c>
      <c r="I241" s="435"/>
      <c r="J241" s="435" t="s">
        <v>827</v>
      </c>
    </row>
    <row r="242" spans="1:10" ht="31.5" x14ac:dyDescent="0.25">
      <c r="A242" s="435"/>
      <c r="B242" s="435"/>
      <c r="C242" s="435"/>
      <c r="D242" s="435"/>
      <c r="E242" s="435"/>
      <c r="F242" s="386" t="s">
        <v>142</v>
      </c>
      <c r="G242" s="386" t="s">
        <v>143</v>
      </c>
      <c r="H242" s="386" t="s">
        <v>142</v>
      </c>
      <c r="I242" s="386" t="s">
        <v>143</v>
      </c>
      <c r="J242" s="435"/>
    </row>
    <row r="243" spans="1:10" x14ac:dyDescent="0.25">
      <c r="A243" s="390" t="s">
        <v>64</v>
      </c>
      <c r="B243" s="390" t="s">
        <v>875</v>
      </c>
      <c r="C243" s="390" t="s">
        <v>92</v>
      </c>
      <c r="D243" s="390" t="s">
        <v>876</v>
      </c>
      <c r="E243" s="391">
        <v>1</v>
      </c>
      <c r="F243" s="392">
        <v>1</v>
      </c>
      <c r="G243" s="392">
        <v>0</v>
      </c>
      <c r="H243" s="402">
        <v>9.6631</v>
      </c>
      <c r="I243" s="402">
        <v>1.0568</v>
      </c>
      <c r="J243" s="402">
        <v>9.6631</v>
      </c>
    </row>
    <row r="244" spans="1:10" ht="15.75" customHeight="1" x14ac:dyDescent="0.25">
      <c r="A244" s="431"/>
      <c r="B244" s="431"/>
      <c r="C244" s="431"/>
      <c r="D244" s="431"/>
      <c r="E244" s="431"/>
      <c r="F244" s="431" t="s">
        <v>834</v>
      </c>
      <c r="G244" s="431"/>
      <c r="H244" s="431"/>
      <c r="I244" s="431"/>
      <c r="J244" s="395">
        <v>9.6631</v>
      </c>
    </row>
    <row r="245" spans="1:10" ht="31.5" x14ac:dyDescent="0.25">
      <c r="A245" s="386" t="s">
        <v>42</v>
      </c>
      <c r="B245" s="386" t="s">
        <v>43</v>
      </c>
      <c r="C245" s="386" t="s">
        <v>79</v>
      </c>
      <c r="D245" s="386" t="s">
        <v>144</v>
      </c>
      <c r="E245" s="386" t="s">
        <v>139</v>
      </c>
      <c r="F245" s="435" t="s">
        <v>141</v>
      </c>
      <c r="G245" s="435"/>
      <c r="H245" s="435"/>
      <c r="I245" s="435"/>
      <c r="J245" s="386" t="s">
        <v>827</v>
      </c>
    </row>
    <row r="246" spans="1:10" x14ac:dyDescent="0.25">
      <c r="A246" s="390" t="s">
        <v>64</v>
      </c>
      <c r="B246" s="390" t="s">
        <v>823</v>
      </c>
      <c r="C246" s="390" t="s">
        <v>92</v>
      </c>
      <c r="D246" s="390" t="s">
        <v>145</v>
      </c>
      <c r="E246" s="391">
        <v>2</v>
      </c>
      <c r="F246" s="390"/>
      <c r="G246" s="390"/>
      <c r="H246" s="390"/>
      <c r="I246" s="402" t="s">
        <v>835</v>
      </c>
      <c r="J246" s="402" t="s">
        <v>877</v>
      </c>
    </row>
    <row r="247" spans="1:10" ht="15.75" customHeight="1" x14ac:dyDescent="0.25">
      <c r="A247" s="431"/>
      <c r="B247" s="431"/>
      <c r="C247" s="431"/>
      <c r="D247" s="431"/>
      <c r="E247" s="431"/>
      <c r="F247" s="431" t="s">
        <v>837</v>
      </c>
      <c r="G247" s="431"/>
      <c r="H247" s="431"/>
      <c r="I247" s="431"/>
      <c r="J247" s="403">
        <v>0</v>
      </c>
    </row>
    <row r="248" spans="1:10" ht="15.75" customHeight="1" x14ac:dyDescent="0.25">
      <c r="A248" s="431"/>
      <c r="B248" s="431"/>
      <c r="C248" s="431"/>
      <c r="D248" s="431"/>
      <c r="E248" s="431"/>
      <c r="F248" s="431" t="s">
        <v>838</v>
      </c>
      <c r="G248" s="431"/>
      <c r="H248" s="431"/>
      <c r="I248" s="431"/>
      <c r="J248" s="395">
        <v>39.157200000000003</v>
      </c>
    </row>
    <row r="249" spans="1:10" ht="15.75" customHeight="1" x14ac:dyDescent="0.25">
      <c r="A249" s="431"/>
      <c r="B249" s="431"/>
      <c r="C249" s="431"/>
      <c r="D249" s="431"/>
      <c r="E249" s="431"/>
      <c r="F249" s="431" t="s">
        <v>839</v>
      </c>
      <c r="G249" s="431"/>
      <c r="H249" s="431"/>
      <c r="I249" s="431"/>
      <c r="J249" s="395">
        <v>48.820300000000003</v>
      </c>
    </row>
    <row r="250" spans="1:10" ht="15.75" customHeight="1" x14ac:dyDescent="0.25">
      <c r="A250" s="431"/>
      <c r="B250" s="431"/>
      <c r="C250" s="431"/>
      <c r="D250" s="431"/>
      <c r="E250" s="431"/>
      <c r="F250" s="431" t="s">
        <v>840</v>
      </c>
      <c r="G250" s="431"/>
      <c r="H250" s="431"/>
      <c r="I250" s="431"/>
      <c r="J250" s="395">
        <v>3.1124999999999998</v>
      </c>
    </row>
    <row r="251" spans="1:10" ht="15.75" customHeight="1" x14ac:dyDescent="0.25">
      <c r="A251" s="431"/>
      <c r="B251" s="431"/>
      <c r="C251" s="431"/>
      <c r="D251" s="431"/>
      <c r="E251" s="431"/>
      <c r="F251" s="431" t="s">
        <v>841</v>
      </c>
      <c r="G251" s="431"/>
      <c r="H251" s="431"/>
      <c r="I251" s="431"/>
      <c r="J251" s="395">
        <v>15.6852</v>
      </c>
    </row>
    <row r="252" spans="1:10" ht="15.75" customHeight="1" x14ac:dyDescent="0.25">
      <c r="A252" s="431"/>
      <c r="B252" s="431"/>
      <c r="C252" s="431"/>
      <c r="D252" s="431"/>
      <c r="E252" s="431"/>
      <c r="F252" s="431" t="s">
        <v>842</v>
      </c>
      <c r="G252" s="431"/>
      <c r="H252" s="431"/>
      <c r="I252" s="431"/>
      <c r="J252" s="395">
        <v>0</v>
      </c>
    </row>
    <row r="253" spans="1:10" ht="15.75" customHeight="1" x14ac:dyDescent="0.25">
      <c r="A253" s="431"/>
      <c r="B253" s="431"/>
      <c r="C253" s="431"/>
      <c r="D253" s="431"/>
      <c r="E253" s="431"/>
      <c r="F253" s="431" t="s">
        <v>843</v>
      </c>
      <c r="G253" s="431"/>
      <c r="H253" s="431"/>
      <c r="I253" s="431"/>
      <c r="J253" s="395">
        <v>0</v>
      </c>
    </row>
    <row r="254" spans="1:10" ht="30" x14ac:dyDescent="0.25">
      <c r="A254" s="393"/>
      <c r="B254" s="393"/>
      <c r="C254" s="393"/>
      <c r="D254" s="393"/>
      <c r="E254" s="393" t="s">
        <v>59</v>
      </c>
      <c r="F254" s="394">
        <v>0</v>
      </c>
      <c r="G254" s="393" t="s">
        <v>58</v>
      </c>
      <c r="H254" s="394">
        <v>12.58</v>
      </c>
      <c r="I254" s="393" t="s">
        <v>57</v>
      </c>
      <c r="J254" s="394">
        <v>12.580626506024096</v>
      </c>
    </row>
    <row r="255" spans="1:10" x14ac:dyDescent="0.25">
      <c r="A255" s="393"/>
      <c r="B255" s="393"/>
      <c r="C255" s="393"/>
      <c r="D255" s="393"/>
      <c r="E255" s="393" t="s">
        <v>56</v>
      </c>
      <c r="F255" s="394">
        <v>3.34</v>
      </c>
      <c r="G255" s="393"/>
      <c r="H255" s="434" t="s">
        <v>55</v>
      </c>
      <c r="I255" s="434"/>
      <c r="J255" s="394">
        <v>19.03</v>
      </c>
    </row>
    <row r="256" spans="1:10" ht="32.25" thickBot="1" x14ac:dyDescent="0.3">
      <c r="A256" s="395"/>
      <c r="B256" s="395"/>
      <c r="C256" s="395"/>
      <c r="D256" s="395"/>
      <c r="E256" s="395"/>
      <c r="F256" s="395"/>
      <c r="G256" s="395" t="s">
        <v>54</v>
      </c>
      <c r="H256" s="396" t="s">
        <v>923</v>
      </c>
      <c r="I256" s="395" t="s">
        <v>53</v>
      </c>
      <c r="J256" s="397">
        <v>268828.43</v>
      </c>
    </row>
    <row r="257" spans="1:10" ht="15.75" thickTop="1" x14ac:dyDescent="0.25">
      <c r="A257" s="398"/>
      <c r="B257" s="398"/>
      <c r="C257" s="398"/>
      <c r="D257" s="398"/>
      <c r="E257" s="398"/>
      <c r="F257" s="398"/>
      <c r="G257" s="398"/>
      <c r="H257" s="398"/>
      <c r="I257" s="398"/>
      <c r="J257" s="398"/>
    </row>
    <row r="258" spans="1:10" ht="15.75" x14ac:dyDescent="0.25">
      <c r="A258" s="386" t="s">
        <v>505</v>
      </c>
      <c r="B258" s="386" t="s">
        <v>43</v>
      </c>
      <c r="C258" s="386" t="s">
        <v>79</v>
      </c>
      <c r="D258" s="386" t="s">
        <v>52</v>
      </c>
      <c r="E258" s="435" t="s">
        <v>78</v>
      </c>
      <c r="F258" s="435"/>
      <c r="G258" s="386" t="s">
        <v>77</v>
      </c>
      <c r="H258" s="386" t="s">
        <v>76</v>
      </c>
      <c r="I258" s="386" t="s">
        <v>75</v>
      </c>
      <c r="J258" s="386" t="s">
        <v>51</v>
      </c>
    </row>
    <row r="259" spans="1:10" ht="30" customHeight="1" x14ac:dyDescent="0.25">
      <c r="A259" s="387" t="s">
        <v>74</v>
      </c>
      <c r="B259" s="387" t="s">
        <v>506</v>
      </c>
      <c r="C259" s="387" t="s">
        <v>63</v>
      </c>
      <c r="D259" s="387" t="s">
        <v>385</v>
      </c>
      <c r="E259" s="436" t="s">
        <v>191</v>
      </c>
      <c r="F259" s="436"/>
      <c r="G259" s="387" t="s">
        <v>60</v>
      </c>
      <c r="H259" s="388">
        <v>1</v>
      </c>
      <c r="I259" s="389">
        <v>89.53</v>
      </c>
      <c r="J259" s="389">
        <v>89.53</v>
      </c>
    </row>
    <row r="260" spans="1:10" ht="75" customHeight="1" x14ac:dyDescent="0.25">
      <c r="A260" s="399" t="s">
        <v>70</v>
      </c>
      <c r="B260" s="399" t="s">
        <v>314</v>
      </c>
      <c r="C260" s="399" t="s">
        <v>63</v>
      </c>
      <c r="D260" s="399" t="s">
        <v>235</v>
      </c>
      <c r="E260" s="437" t="s">
        <v>81</v>
      </c>
      <c r="F260" s="437"/>
      <c r="G260" s="399" t="s">
        <v>82</v>
      </c>
      <c r="H260" s="400">
        <v>5.4000000000000003E-3</v>
      </c>
      <c r="I260" s="401">
        <v>311.82</v>
      </c>
      <c r="J260" s="401">
        <v>1.68</v>
      </c>
    </row>
    <row r="261" spans="1:10" ht="45" customHeight="1" x14ac:dyDescent="0.25">
      <c r="A261" s="399" t="s">
        <v>70</v>
      </c>
      <c r="B261" s="399" t="s">
        <v>316</v>
      </c>
      <c r="C261" s="399" t="s">
        <v>63</v>
      </c>
      <c r="D261" s="399" t="s">
        <v>207</v>
      </c>
      <c r="E261" s="437" t="s">
        <v>81</v>
      </c>
      <c r="F261" s="437"/>
      <c r="G261" s="399" t="s">
        <v>82</v>
      </c>
      <c r="H261" s="400">
        <v>0.19620000000000001</v>
      </c>
      <c r="I261" s="401">
        <v>30.03</v>
      </c>
      <c r="J261" s="401">
        <v>5.89</v>
      </c>
    </row>
    <row r="262" spans="1:10" ht="30" customHeight="1" x14ac:dyDescent="0.25">
      <c r="A262" s="399" t="s">
        <v>70</v>
      </c>
      <c r="B262" s="399" t="s">
        <v>274</v>
      </c>
      <c r="C262" s="399" t="s">
        <v>63</v>
      </c>
      <c r="D262" s="399" t="s">
        <v>69</v>
      </c>
      <c r="E262" s="437" t="s">
        <v>68</v>
      </c>
      <c r="F262" s="437"/>
      <c r="G262" s="399" t="s">
        <v>67</v>
      </c>
      <c r="H262" s="400">
        <v>0.78659999999999997</v>
      </c>
      <c r="I262" s="401">
        <v>20.28</v>
      </c>
      <c r="J262" s="401">
        <v>15.95</v>
      </c>
    </row>
    <row r="263" spans="1:10" ht="75" customHeight="1" x14ac:dyDescent="0.25">
      <c r="A263" s="399" t="s">
        <v>70</v>
      </c>
      <c r="B263" s="399" t="s">
        <v>315</v>
      </c>
      <c r="C263" s="399" t="s">
        <v>63</v>
      </c>
      <c r="D263" s="399" t="s">
        <v>236</v>
      </c>
      <c r="E263" s="437" t="s">
        <v>81</v>
      </c>
      <c r="F263" s="437"/>
      <c r="G263" s="399" t="s">
        <v>80</v>
      </c>
      <c r="H263" s="400">
        <v>5.9999999999999995E-4</v>
      </c>
      <c r="I263" s="401">
        <v>68.209999999999994</v>
      </c>
      <c r="J263" s="401">
        <v>0.04</v>
      </c>
    </row>
    <row r="264" spans="1:10" ht="30" x14ac:dyDescent="0.25">
      <c r="A264" s="390" t="s">
        <v>64</v>
      </c>
      <c r="B264" s="390" t="s">
        <v>924</v>
      </c>
      <c r="C264" s="390" t="s">
        <v>63</v>
      </c>
      <c r="D264" s="390" t="s">
        <v>925</v>
      </c>
      <c r="E264" s="433" t="s">
        <v>61</v>
      </c>
      <c r="F264" s="433"/>
      <c r="G264" s="390" t="s">
        <v>21</v>
      </c>
      <c r="H264" s="391">
        <v>1.3889</v>
      </c>
      <c r="I264" s="392">
        <v>47.5</v>
      </c>
      <c r="J264" s="392">
        <v>65.97</v>
      </c>
    </row>
    <row r="265" spans="1:10" ht="30" x14ac:dyDescent="0.25">
      <c r="A265" s="393"/>
      <c r="B265" s="393"/>
      <c r="C265" s="393"/>
      <c r="D265" s="393"/>
      <c r="E265" s="393" t="s">
        <v>59</v>
      </c>
      <c r="F265" s="394">
        <v>6.71</v>
      </c>
      <c r="G265" s="393" t="s">
        <v>58</v>
      </c>
      <c r="H265" s="394">
        <v>7.75</v>
      </c>
      <c r="I265" s="393" t="s">
        <v>57</v>
      </c>
      <c r="J265" s="394">
        <v>14.46</v>
      </c>
    </row>
    <row r="266" spans="1:10" x14ac:dyDescent="0.25">
      <c r="A266" s="393"/>
      <c r="B266" s="393"/>
      <c r="C266" s="393"/>
      <c r="D266" s="393"/>
      <c r="E266" s="393" t="s">
        <v>56</v>
      </c>
      <c r="F266" s="394">
        <v>19.11</v>
      </c>
      <c r="G266" s="393"/>
      <c r="H266" s="434" t="s">
        <v>55</v>
      </c>
      <c r="I266" s="434"/>
      <c r="J266" s="394">
        <v>108.64</v>
      </c>
    </row>
    <row r="267" spans="1:10" ht="32.25" thickBot="1" x14ac:dyDescent="0.3">
      <c r="A267" s="395"/>
      <c r="B267" s="395"/>
      <c r="C267" s="395"/>
      <c r="D267" s="395"/>
      <c r="E267" s="395"/>
      <c r="F267" s="395"/>
      <c r="G267" s="395" t="s">
        <v>54</v>
      </c>
      <c r="H267" s="396" t="s">
        <v>926</v>
      </c>
      <c r="I267" s="395" t="s">
        <v>53</v>
      </c>
      <c r="J267" s="397">
        <v>921131.4</v>
      </c>
    </row>
    <row r="268" spans="1:10" ht="15.75" thickTop="1" x14ac:dyDescent="0.25">
      <c r="A268" s="398"/>
      <c r="B268" s="398"/>
      <c r="C268" s="398"/>
      <c r="D268" s="398"/>
      <c r="E268" s="398"/>
      <c r="F268" s="398"/>
      <c r="G268" s="398"/>
      <c r="H268" s="398"/>
      <c r="I268" s="398"/>
      <c r="J268" s="398"/>
    </row>
    <row r="269" spans="1:10" ht="15.75" x14ac:dyDescent="0.25">
      <c r="A269" s="386" t="s">
        <v>507</v>
      </c>
      <c r="B269" s="386" t="s">
        <v>43</v>
      </c>
      <c r="C269" s="386" t="s">
        <v>79</v>
      </c>
      <c r="D269" s="386" t="s">
        <v>52</v>
      </c>
      <c r="E269" s="435" t="s">
        <v>78</v>
      </c>
      <c r="F269" s="435"/>
      <c r="G269" s="386" t="s">
        <v>77</v>
      </c>
      <c r="H269" s="386" t="s">
        <v>76</v>
      </c>
      <c r="I269" s="386" t="s">
        <v>75</v>
      </c>
      <c r="J269" s="386" t="s">
        <v>51</v>
      </c>
    </row>
    <row r="270" spans="1:10" ht="30" x14ac:dyDescent="0.25">
      <c r="A270" s="387" t="s">
        <v>74</v>
      </c>
      <c r="B270" s="387" t="s">
        <v>508</v>
      </c>
      <c r="C270" s="387" t="s">
        <v>92</v>
      </c>
      <c r="D270" s="387" t="s">
        <v>737</v>
      </c>
      <c r="E270" s="436" t="s">
        <v>109</v>
      </c>
      <c r="F270" s="436"/>
      <c r="G270" s="387" t="s">
        <v>182</v>
      </c>
      <c r="H270" s="388">
        <v>1</v>
      </c>
      <c r="I270" s="389">
        <v>528.66</v>
      </c>
      <c r="J270" s="389">
        <v>528.66</v>
      </c>
    </row>
    <row r="271" spans="1:10" ht="15.75" customHeight="1" x14ac:dyDescent="0.25">
      <c r="A271" s="435" t="s">
        <v>39</v>
      </c>
      <c r="B271" s="435" t="s">
        <v>43</v>
      </c>
      <c r="C271" s="435" t="s">
        <v>79</v>
      </c>
      <c r="D271" s="435" t="s">
        <v>138</v>
      </c>
      <c r="E271" s="435" t="s">
        <v>139</v>
      </c>
      <c r="F271" s="435" t="s">
        <v>140</v>
      </c>
      <c r="G271" s="435"/>
      <c r="H271" s="435" t="s">
        <v>141</v>
      </c>
      <c r="I271" s="435"/>
      <c r="J271" s="435" t="s">
        <v>827</v>
      </c>
    </row>
    <row r="272" spans="1:10" ht="31.5" x14ac:dyDescent="0.25">
      <c r="A272" s="435"/>
      <c r="B272" s="435"/>
      <c r="C272" s="435"/>
      <c r="D272" s="435"/>
      <c r="E272" s="435"/>
      <c r="F272" s="386" t="s">
        <v>142</v>
      </c>
      <c r="G272" s="386" t="s">
        <v>143</v>
      </c>
      <c r="H272" s="386" t="s">
        <v>142</v>
      </c>
      <c r="I272" s="386" t="s">
        <v>143</v>
      </c>
      <c r="J272" s="435"/>
    </row>
    <row r="273" spans="1:10" ht="30" x14ac:dyDescent="0.25">
      <c r="A273" s="390" t="s">
        <v>64</v>
      </c>
      <c r="B273" s="390" t="s">
        <v>927</v>
      </c>
      <c r="C273" s="390" t="s">
        <v>92</v>
      </c>
      <c r="D273" s="390" t="s">
        <v>928</v>
      </c>
      <c r="E273" s="391">
        <v>1</v>
      </c>
      <c r="F273" s="392">
        <v>1</v>
      </c>
      <c r="G273" s="392">
        <v>0</v>
      </c>
      <c r="H273" s="402">
        <v>302.83670000000001</v>
      </c>
      <c r="I273" s="402">
        <v>112.7124</v>
      </c>
      <c r="J273" s="402">
        <v>302.83670000000001</v>
      </c>
    </row>
    <row r="274" spans="1:10" ht="15.75" customHeight="1" x14ac:dyDescent="0.25">
      <c r="A274" s="431"/>
      <c r="B274" s="431"/>
      <c r="C274" s="431"/>
      <c r="D274" s="431"/>
      <c r="E274" s="431"/>
      <c r="F274" s="431" t="s">
        <v>834</v>
      </c>
      <c r="G274" s="431"/>
      <c r="H274" s="431"/>
      <c r="I274" s="431"/>
      <c r="J274" s="395">
        <v>302.83670000000001</v>
      </c>
    </row>
    <row r="275" spans="1:10" ht="31.5" x14ac:dyDescent="0.25">
      <c r="A275" s="386" t="s">
        <v>42</v>
      </c>
      <c r="B275" s="386" t="s">
        <v>43</v>
      </c>
      <c r="C275" s="386" t="s">
        <v>79</v>
      </c>
      <c r="D275" s="386" t="s">
        <v>144</v>
      </c>
      <c r="E275" s="386" t="s">
        <v>139</v>
      </c>
      <c r="F275" s="435" t="s">
        <v>141</v>
      </c>
      <c r="G275" s="435"/>
      <c r="H275" s="435"/>
      <c r="I275" s="435"/>
      <c r="J275" s="386" t="s">
        <v>827</v>
      </c>
    </row>
    <row r="276" spans="1:10" x14ac:dyDescent="0.25">
      <c r="A276" s="390" t="s">
        <v>64</v>
      </c>
      <c r="B276" s="390" t="s">
        <v>823</v>
      </c>
      <c r="C276" s="390" t="s">
        <v>92</v>
      </c>
      <c r="D276" s="390" t="s">
        <v>145</v>
      </c>
      <c r="E276" s="391">
        <v>3</v>
      </c>
      <c r="F276" s="390"/>
      <c r="G276" s="390"/>
      <c r="H276" s="390"/>
      <c r="I276" s="402" t="s">
        <v>835</v>
      </c>
      <c r="J276" s="402" t="s">
        <v>929</v>
      </c>
    </row>
    <row r="277" spans="1:10" ht="15.75" customHeight="1" x14ac:dyDescent="0.25">
      <c r="A277" s="431"/>
      <c r="B277" s="431"/>
      <c r="C277" s="431"/>
      <c r="D277" s="431"/>
      <c r="E277" s="431"/>
      <c r="F277" s="431" t="s">
        <v>837</v>
      </c>
      <c r="G277" s="431"/>
      <c r="H277" s="431"/>
      <c r="I277" s="431"/>
      <c r="J277" s="403">
        <v>0</v>
      </c>
    </row>
    <row r="278" spans="1:10" ht="15.75" customHeight="1" x14ac:dyDescent="0.25">
      <c r="A278" s="431"/>
      <c r="B278" s="431"/>
      <c r="C278" s="431"/>
      <c r="D278" s="431"/>
      <c r="E278" s="431"/>
      <c r="F278" s="431" t="s">
        <v>838</v>
      </c>
      <c r="G278" s="431"/>
      <c r="H278" s="431"/>
      <c r="I278" s="431"/>
      <c r="J278" s="395">
        <v>58.735799999999998</v>
      </c>
    </row>
    <row r="279" spans="1:10" ht="15.75" customHeight="1" x14ac:dyDescent="0.25">
      <c r="A279" s="431"/>
      <c r="B279" s="431"/>
      <c r="C279" s="431"/>
      <c r="D279" s="431"/>
      <c r="E279" s="431"/>
      <c r="F279" s="431" t="s">
        <v>839</v>
      </c>
      <c r="G279" s="431"/>
      <c r="H279" s="431"/>
      <c r="I279" s="431"/>
      <c r="J279" s="395">
        <v>361.57249999999999</v>
      </c>
    </row>
    <row r="280" spans="1:10" ht="15.75" customHeight="1" x14ac:dyDescent="0.25">
      <c r="A280" s="431"/>
      <c r="B280" s="431"/>
      <c r="C280" s="431"/>
      <c r="D280" s="431"/>
      <c r="E280" s="431"/>
      <c r="F280" s="431" t="s">
        <v>840</v>
      </c>
      <c r="G280" s="431"/>
      <c r="H280" s="431"/>
      <c r="I280" s="431"/>
      <c r="J280" s="395">
        <v>4.1500000000000004</v>
      </c>
    </row>
    <row r="281" spans="1:10" ht="15.75" customHeight="1" x14ac:dyDescent="0.25">
      <c r="A281" s="431"/>
      <c r="B281" s="431"/>
      <c r="C281" s="431"/>
      <c r="D281" s="431"/>
      <c r="E281" s="431"/>
      <c r="F281" s="431" t="s">
        <v>841</v>
      </c>
      <c r="G281" s="431"/>
      <c r="H281" s="431"/>
      <c r="I281" s="431"/>
      <c r="J281" s="395">
        <v>87.125900000000001</v>
      </c>
    </row>
    <row r="282" spans="1:10" ht="15.75" customHeight="1" x14ac:dyDescent="0.25">
      <c r="A282" s="431"/>
      <c r="B282" s="431"/>
      <c r="C282" s="431"/>
      <c r="D282" s="431"/>
      <c r="E282" s="431"/>
      <c r="F282" s="431" t="s">
        <v>842</v>
      </c>
      <c r="G282" s="431"/>
      <c r="H282" s="431"/>
      <c r="I282" s="431"/>
      <c r="J282" s="395">
        <v>0</v>
      </c>
    </row>
    <row r="283" spans="1:10" ht="15.75" customHeight="1" x14ac:dyDescent="0.25">
      <c r="A283" s="431"/>
      <c r="B283" s="431"/>
      <c r="C283" s="431"/>
      <c r="D283" s="431"/>
      <c r="E283" s="431"/>
      <c r="F283" s="431" t="s">
        <v>843</v>
      </c>
      <c r="G283" s="431"/>
      <c r="H283" s="431"/>
      <c r="I283" s="431"/>
      <c r="J283" s="395">
        <v>0</v>
      </c>
    </row>
    <row r="284" spans="1:10" ht="31.5" x14ac:dyDescent="0.25">
      <c r="A284" s="435" t="s">
        <v>844</v>
      </c>
      <c r="B284" s="435" t="s">
        <v>43</v>
      </c>
      <c r="C284" s="435" t="s">
        <v>79</v>
      </c>
      <c r="D284" s="435" t="s">
        <v>845</v>
      </c>
      <c r="E284" s="435" t="s">
        <v>139</v>
      </c>
      <c r="F284" s="386" t="s">
        <v>147</v>
      </c>
      <c r="G284" s="386" t="s">
        <v>148</v>
      </c>
      <c r="H284" s="386"/>
      <c r="I284" s="386"/>
      <c r="J284" s="386" t="s">
        <v>141</v>
      </c>
    </row>
    <row r="285" spans="1:10" x14ac:dyDescent="0.25">
      <c r="A285" s="390" t="s">
        <v>64</v>
      </c>
      <c r="B285" s="390" t="s">
        <v>930</v>
      </c>
      <c r="C285" s="390" t="s">
        <v>92</v>
      </c>
      <c r="D285" s="390" t="s">
        <v>931</v>
      </c>
      <c r="E285" s="391">
        <v>1</v>
      </c>
      <c r="F285" s="390" t="s">
        <v>182</v>
      </c>
      <c r="G285" s="440" t="s">
        <v>932</v>
      </c>
      <c r="H285" s="440"/>
      <c r="I285" s="433"/>
      <c r="J285" s="402" t="s">
        <v>932</v>
      </c>
    </row>
    <row r="286" spans="1:10" ht="15.75" customHeight="1" x14ac:dyDescent="0.25">
      <c r="A286" s="431"/>
      <c r="B286" s="431"/>
      <c r="C286" s="431"/>
      <c r="D286" s="431"/>
      <c r="E286" s="431"/>
      <c r="F286" s="431" t="s">
        <v>850</v>
      </c>
      <c r="G286" s="431"/>
      <c r="H286" s="431"/>
      <c r="I286" s="431"/>
      <c r="J286" s="395">
        <v>264.14999999999998</v>
      </c>
    </row>
    <row r="287" spans="1:10" ht="31.5" x14ac:dyDescent="0.25">
      <c r="A287" s="435" t="s">
        <v>146</v>
      </c>
      <c r="B287" s="435" t="s">
        <v>43</v>
      </c>
      <c r="C287" s="435" t="s">
        <v>79</v>
      </c>
      <c r="D287" s="435" t="s">
        <v>933</v>
      </c>
      <c r="E287" s="435" t="s">
        <v>139</v>
      </c>
      <c r="F287" s="386" t="s">
        <v>147</v>
      </c>
      <c r="G287" s="386" t="s">
        <v>148</v>
      </c>
      <c r="H287" s="386"/>
      <c r="I287" s="386"/>
      <c r="J287" s="386" t="s">
        <v>141</v>
      </c>
    </row>
    <row r="288" spans="1:10" ht="30" x14ac:dyDescent="0.25">
      <c r="A288" s="399" t="s">
        <v>74</v>
      </c>
      <c r="B288" s="399" t="s">
        <v>934</v>
      </c>
      <c r="C288" s="399" t="s">
        <v>92</v>
      </c>
      <c r="D288" s="399" t="s">
        <v>935</v>
      </c>
      <c r="E288" s="400">
        <v>0.308</v>
      </c>
      <c r="F288" s="399" t="s">
        <v>60</v>
      </c>
      <c r="G288" s="438" t="s">
        <v>936</v>
      </c>
      <c r="H288" s="438"/>
      <c r="I288" s="437"/>
      <c r="J288" s="404" t="s">
        <v>937</v>
      </c>
    </row>
    <row r="289" spans="1:10" ht="30" x14ac:dyDescent="0.25">
      <c r="A289" s="399" t="s">
        <v>74</v>
      </c>
      <c r="B289" s="399" t="s">
        <v>938</v>
      </c>
      <c r="C289" s="399" t="s">
        <v>92</v>
      </c>
      <c r="D289" s="399" t="s">
        <v>939</v>
      </c>
      <c r="E289" s="400">
        <v>5.4999999999999997E-3</v>
      </c>
      <c r="F289" s="399" t="s">
        <v>60</v>
      </c>
      <c r="G289" s="438" t="s">
        <v>940</v>
      </c>
      <c r="H289" s="438"/>
      <c r="I289" s="437"/>
      <c r="J289" s="404" t="s">
        <v>941</v>
      </c>
    </row>
    <row r="290" spans="1:10" ht="30" x14ac:dyDescent="0.25">
      <c r="A290" s="399" t="s">
        <v>74</v>
      </c>
      <c r="B290" s="399" t="s">
        <v>863</v>
      </c>
      <c r="C290" s="399" t="s">
        <v>92</v>
      </c>
      <c r="D290" s="399" t="s">
        <v>229</v>
      </c>
      <c r="E290" s="400">
        <v>0.7</v>
      </c>
      <c r="F290" s="399" t="s">
        <v>98</v>
      </c>
      <c r="G290" s="438" t="s">
        <v>942</v>
      </c>
      <c r="H290" s="438"/>
      <c r="I290" s="437"/>
      <c r="J290" s="404" t="s">
        <v>943</v>
      </c>
    </row>
    <row r="291" spans="1:10" ht="15.75" customHeight="1" x14ac:dyDescent="0.25">
      <c r="A291" s="431"/>
      <c r="B291" s="431"/>
      <c r="C291" s="431"/>
      <c r="D291" s="431"/>
      <c r="E291" s="431"/>
      <c r="F291" s="431" t="s">
        <v>944</v>
      </c>
      <c r="G291" s="431"/>
      <c r="H291" s="431"/>
      <c r="I291" s="431"/>
      <c r="J291" s="395">
        <v>177.38659999999999</v>
      </c>
    </row>
    <row r="292" spans="1:10" ht="47.25" customHeight="1" x14ac:dyDescent="0.25">
      <c r="A292" s="386" t="s">
        <v>153</v>
      </c>
      <c r="B292" s="386" t="s">
        <v>154</v>
      </c>
      <c r="C292" s="386" t="s">
        <v>79</v>
      </c>
      <c r="D292" s="386" t="s">
        <v>52</v>
      </c>
      <c r="E292" s="386" t="s">
        <v>139</v>
      </c>
      <c r="F292" s="435" t="s">
        <v>155</v>
      </c>
      <c r="G292" s="435"/>
      <c r="H292" s="435"/>
      <c r="I292" s="435"/>
      <c r="J292" s="386" t="s">
        <v>141</v>
      </c>
    </row>
    <row r="293" spans="1:10" ht="15.75" x14ac:dyDescent="0.25">
      <c r="A293" s="386"/>
      <c r="B293" s="386"/>
      <c r="C293" s="386"/>
      <c r="D293" s="386"/>
      <c r="E293" s="386"/>
      <c r="F293" s="386" t="s">
        <v>156</v>
      </c>
      <c r="G293" s="386" t="s">
        <v>157</v>
      </c>
      <c r="H293" s="386" t="s">
        <v>158</v>
      </c>
      <c r="I293" s="386" t="s">
        <v>916</v>
      </c>
      <c r="J293" s="386"/>
    </row>
    <row r="294" spans="1:10" ht="60" x14ac:dyDescent="0.25">
      <c r="A294" s="399" t="s">
        <v>64</v>
      </c>
      <c r="B294" s="399" t="s">
        <v>945</v>
      </c>
      <c r="C294" s="399" t="s">
        <v>92</v>
      </c>
      <c r="D294" s="399" t="s">
        <v>931</v>
      </c>
      <c r="E294" s="400">
        <v>0.54461999999999999</v>
      </c>
      <c r="F294" s="399" t="s">
        <v>946</v>
      </c>
      <c r="G294" s="399" t="s">
        <v>947</v>
      </c>
      <c r="H294" s="399" t="s">
        <v>948</v>
      </c>
      <c r="I294" s="399" t="s">
        <v>920</v>
      </c>
      <c r="J294" s="404">
        <v>0</v>
      </c>
    </row>
    <row r="295" spans="1:10" ht="15.75" customHeight="1" x14ac:dyDescent="0.25">
      <c r="A295" s="431"/>
      <c r="B295" s="431"/>
      <c r="C295" s="431"/>
      <c r="D295" s="431"/>
      <c r="E295" s="431"/>
      <c r="F295" s="431" t="s">
        <v>921</v>
      </c>
      <c r="G295" s="431"/>
      <c r="H295" s="431"/>
      <c r="I295" s="431"/>
      <c r="J295" s="395">
        <v>0</v>
      </c>
    </row>
    <row r="296" spans="1:10" ht="30" x14ac:dyDescent="0.25">
      <c r="A296" s="393"/>
      <c r="B296" s="393"/>
      <c r="C296" s="393"/>
      <c r="D296" s="393"/>
      <c r="E296" s="393" t="s">
        <v>59</v>
      </c>
      <c r="F296" s="394">
        <v>0</v>
      </c>
      <c r="G296" s="393" t="s">
        <v>58</v>
      </c>
      <c r="H296" s="394">
        <v>58.08</v>
      </c>
      <c r="I296" s="393" t="s">
        <v>57</v>
      </c>
      <c r="J296" s="394">
        <v>58.079455500947375</v>
      </c>
    </row>
    <row r="297" spans="1:10" x14ac:dyDescent="0.25">
      <c r="A297" s="393"/>
      <c r="B297" s="393"/>
      <c r="C297" s="393"/>
      <c r="D297" s="393"/>
      <c r="E297" s="393" t="s">
        <v>56</v>
      </c>
      <c r="F297" s="394">
        <v>112.86</v>
      </c>
      <c r="G297" s="393"/>
      <c r="H297" s="434" t="s">
        <v>55</v>
      </c>
      <c r="I297" s="434"/>
      <c r="J297" s="394">
        <v>641.52</v>
      </c>
    </row>
    <row r="298" spans="1:10" ht="32.25" thickBot="1" x14ac:dyDescent="0.3">
      <c r="A298" s="395"/>
      <c r="B298" s="395"/>
      <c r="C298" s="395"/>
      <c r="D298" s="395"/>
      <c r="E298" s="395"/>
      <c r="F298" s="395"/>
      <c r="G298" s="395" t="s">
        <v>54</v>
      </c>
      <c r="H298" s="396" t="s">
        <v>949</v>
      </c>
      <c r="I298" s="395" t="s">
        <v>53</v>
      </c>
      <c r="J298" s="397">
        <v>384912</v>
      </c>
    </row>
    <row r="299" spans="1:10" ht="15.75" thickTop="1" x14ac:dyDescent="0.25">
      <c r="A299" s="398"/>
      <c r="B299" s="398"/>
      <c r="C299" s="398"/>
      <c r="D299" s="398"/>
      <c r="E299" s="398"/>
      <c r="F299" s="398"/>
      <c r="G299" s="398"/>
      <c r="H299" s="398"/>
      <c r="I299" s="398"/>
      <c r="J299" s="398"/>
    </row>
    <row r="300" spans="1:10" ht="15.75" x14ac:dyDescent="0.25">
      <c r="A300" s="386" t="s">
        <v>509</v>
      </c>
      <c r="B300" s="386" t="s">
        <v>43</v>
      </c>
      <c r="C300" s="386" t="s">
        <v>79</v>
      </c>
      <c r="D300" s="386" t="s">
        <v>52</v>
      </c>
      <c r="E300" s="435" t="s">
        <v>78</v>
      </c>
      <c r="F300" s="435"/>
      <c r="G300" s="386" t="s">
        <v>77</v>
      </c>
      <c r="H300" s="386" t="s">
        <v>76</v>
      </c>
      <c r="I300" s="386" t="s">
        <v>75</v>
      </c>
      <c r="J300" s="386" t="s">
        <v>51</v>
      </c>
    </row>
    <row r="301" spans="1:10" ht="30" x14ac:dyDescent="0.25">
      <c r="A301" s="387" t="s">
        <v>74</v>
      </c>
      <c r="B301" s="387" t="s">
        <v>510</v>
      </c>
      <c r="C301" s="387" t="s">
        <v>92</v>
      </c>
      <c r="D301" s="387" t="s">
        <v>738</v>
      </c>
      <c r="E301" s="436" t="s">
        <v>109</v>
      </c>
      <c r="F301" s="436"/>
      <c r="G301" s="387" t="s">
        <v>182</v>
      </c>
      <c r="H301" s="388">
        <v>1</v>
      </c>
      <c r="I301" s="389">
        <v>675.95</v>
      </c>
      <c r="J301" s="389">
        <v>675.95</v>
      </c>
    </row>
    <row r="302" spans="1:10" ht="15.75" customHeight="1" x14ac:dyDescent="0.25">
      <c r="A302" s="435" t="s">
        <v>39</v>
      </c>
      <c r="B302" s="435" t="s">
        <v>43</v>
      </c>
      <c r="C302" s="435" t="s">
        <v>79</v>
      </c>
      <c r="D302" s="435" t="s">
        <v>138</v>
      </c>
      <c r="E302" s="435" t="s">
        <v>139</v>
      </c>
      <c r="F302" s="435" t="s">
        <v>140</v>
      </c>
      <c r="G302" s="435"/>
      <c r="H302" s="435" t="s">
        <v>141</v>
      </c>
      <c r="I302" s="435"/>
      <c r="J302" s="435" t="s">
        <v>827</v>
      </c>
    </row>
    <row r="303" spans="1:10" ht="31.5" x14ac:dyDescent="0.25">
      <c r="A303" s="435"/>
      <c r="B303" s="435"/>
      <c r="C303" s="435"/>
      <c r="D303" s="435"/>
      <c r="E303" s="435"/>
      <c r="F303" s="386" t="s">
        <v>142</v>
      </c>
      <c r="G303" s="386" t="s">
        <v>143</v>
      </c>
      <c r="H303" s="386" t="s">
        <v>142</v>
      </c>
      <c r="I303" s="386" t="s">
        <v>143</v>
      </c>
      <c r="J303" s="435"/>
    </row>
    <row r="304" spans="1:10" ht="30" x14ac:dyDescent="0.25">
      <c r="A304" s="390" t="s">
        <v>64</v>
      </c>
      <c r="B304" s="390" t="s">
        <v>927</v>
      </c>
      <c r="C304" s="390" t="s">
        <v>92</v>
      </c>
      <c r="D304" s="390" t="s">
        <v>928</v>
      </c>
      <c r="E304" s="391">
        <v>1</v>
      </c>
      <c r="F304" s="392">
        <v>1</v>
      </c>
      <c r="G304" s="392">
        <v>0</v>
      </c>
      <c r="H304" s="402">
        <v>302.83670000000001</v>
      </c>
      <c r="I304" s="402">
        <v>112.7124</v>
      </c>
      <c r="J304" s="402">
        <v>302.83670000000001</v>
      </c>
    </row>
    <row r="305" spans="1:10" ht="15.75" customHeight="1" x14ac:dyDescent="0.25">
      <c r="A305" s="431"/>
      <c r="B305" s="431"/>
      <c r="C305" s="431"/>
      <c r="D305" s="431"/>
      <c r="E305" s="431"/>
      <c r="F305" s="431" t="s">
        <v>834</v>
      </c>
      <c r="G305" s="431"/>
      <c r="H305" s="431"/>
      <c r="I305" s="431"/>
      <c r="J305" s="395">
        <v>302.83670000000001</v>
      </c>
    </row>
    <row r="306" spans="1:10" ht="31.5" x14ac:dyDescent="0.25">
      <c r="A306" s="386" t="s">
        <v>42</v>
      </c>
      <c r="B306" s="386" t="s">
        <v>43</v>
      </c>
      <c r="C306" s="386" t="s">
        <v>79</v>
      </c>
      <c r="D306" s="386" t="s">
        <v>144</v>
      </c>
      <c r="E306" s="386" t="s">
        <v>139</v>
      </c>
      <c r="F306" s="435" t="s">
        <v>141</v>
      </c>
      <c r="G306" s="435"/>
      <c r="H306" s="435"/>
      <c r="I306" s="435"/>
      <c r="J306" s="386" t="s">
        <v>827</v>
      </c>
    </row>
    <row r="307" spans="1:10" x14ac:dyDescent="0.25">
      <c r="A307" s="390" t="s">
        <v>64</v>
      </c>
      <c r="B307" s="390" t="s">
        <v>823</v>
      </c>
      <c r="C307" s="390" t="s">
        <v>92</v>
      </c>
      <c r="D307" s="390" t="s">
        <v>145</v>
      </c>
      <c r="E307" s="391">
        <v>3</v>
      </c>
      <c r="F307" s="390"/>
      <c r="G307" s="390"/>
      <c r="H307" s="390"/>
      <c r="I307" s="402" t="s">
        <v>835</v>
      </c>
      <c r="J307" s="402" t="s">
        <v>929</v>
      </c>
    </row>
    <row r="308" spans="1:10" ht="15.75" customHeight="1" x14ac:dyDescent="0.25">
      <c r="A308" s="431"/>
      <c r="B308" s="431"/>
      <c r="C308" s="431"/>
      <c r="D308" s="431"/>
      <c r="E308" s="431"/>
      <c r="F308" s="431" t="s">
        <v>837</v>
      </c>
      <c r="G308" s="431"/>
      <c r="H308" s="431"/>
      <c r="I308" s="431"/>
      <c r="J308" s="403">
        <v>0</v>
      </c>
    </row>
    <row r="309" spans="1:10" ht="15.75" customHeight="1" x14ac:dyDescent="0.25">
      <c r="A309" s="431"/>
      <c r="B309" s="431"/>
      <c r="C309" s="431"/>
      <c r="D309" s="431"/>
      <c r="E309" s="431"/>
      <c r="F309" s="431" t="s">
        <v>838</v>
      </c>
      <c r="G309" s="431"/>
      <c r="H309" s="431"/>
      <c r="I309" s="431"/>
      <c r="J309" s="395">
        <v>58.735799999999998</v>
      </c>
    </row>
    <row r="310" spans="1:10" ht="15.75" customHeight="1" x14ac:dyDescent="0.25">
      <c r="A310" s="431"/>
      <c r="B310" s="431"/>
      <c r="C310" s="431"/>
      <c r="D310" s="431"/>
      <c r="E310" s="431"/>
      <c r="F310" s="431" t="s">
        <v>839</v>
      </c>
      <c r="G310" s="431"/>
      <c r="H310" s="431"/>
      <c r="I310" s="431"/>
      <c r="J310" s="395">
        <v>361.57249999999999</v>
      </c>
    </row>
    <row r="311" spans="1:10" ht="15.75" customHeight="1" x14ac:dyDescent="0.25">
      <c r="A311" s="431"/>
      <c r="B311" s="431"/>
      <c r="C311" s="431"/>
      <c r="D311" s="431"/>
      <c r="E311" s="431"/>
      <c r="F311" s="431" t="s">
        <v>840</v>
      </c>
      <c r="G311" s="431"/>
      <c r="H311" s="431"/>
      <c r="I311" s="431"/>
      <c r="J311" s="395">
        <v>3.1124999999999998</v>
      </c>
    </row>
    <row r="312" spans="1:10" ht="15.75" customHeight="1" x14ac:dyDescent="0.25">
      <c r="A312" s="431"/>
      <c r="B312" s="431"/>
      <c r="C312" s="431"/>
      <c r="D312" s="431"/>
      <c r="E312" s="431"/>
      <c r="F312" s="431" t="s">
        <v>841</v>
      </c>
      <c r="G312" s="431"/>
      <c r="H312" s="431"/>
      <c r="I312" s="431"/>
      <c r="J312" s="395">
        <v>116.1679</v>
      </c>
    </row>
    <row r="313" spans="1:10" ht="15.75" customHeight="1" x14ac:dyDescent="0.25">
      <c r="A313" s="431"/>
      <c r="B313" s="431"/>
      <c r="C313" s="431"/>
      <c r="D313" s="431"/>
      <c r="E313" s="431"/>
      <c r="F313" s="431" t="s">
        <v>842</v>
      </c>
      <c r="G313" s="431"/>
      <c r="H313" s="431"/>
      <c r="I313" s="431"/>
      <c r="J313" s="395">
        <v>0</v>
      </c>
    </row>
    <row r="314" spans="1:10" ht="15.75" customHeight="1" x14ac:dyDescent="0.25">
      <c r="A314" s="431"/>
      <c r="B314" s="431"/>
      <c r="C314" s="431"/>
      <c r="D314" s="431"/>
      <c r="E314" s="431"/>
      <c r="F314" s="431" t="s">
        <v>843</v>
      </c>
      <c r="G314" s="431"/>
      <c r="H314" s="431"/>
      <c r="I314" s="431"/>
      <c r="J314" s="395">
        <v>0</v>
      </c>
    </row>
    <row r="315" spans="1:10" ht="31.5" x14ac:dyDescent="0.25">
      <c r="A315" s="435" t="s">
        <v>844</v>
      </c>
      <c r="B315" s="435" t="s">
        <v>43</v>
      </c>
      <c r="C315" s="435" t="s">
        <v>79</v>
      </c>
      <c r="D315" s="435" t="s">
        <v>845</v>
      </c>
      <c r="E315" s="435" t="s">
        <v>139</v>
      </c>
      <c r="F315" s="386" t="s">
        <v>147</v>
      </c>
      <c r="G315" s="386" t="s">
        <v>148</v>
      </c>
      <c r="H315" s="386"/>
      <c r="I315" s="386"/>
      <c r="J315" s="386" t="s">
        <v>141</v>
      </c>
    </row>
    <row r="316" spans="1:10" x14ac:dyDescent="0.25">
      <c r="A316" s="390" t="s">
        <v>64</v>
      </c>
      <c r="B316" s="390" t="s">
        <v>950</v>
      </c>
      <c r="C316" s="390" t="s">
        <v>92</v>
      </c>
      <c r="D316" s="390" t="s">
        <v>951</v>
      </c>
      <c r="E316" s="391">
        <v>1</v>
      </c>
      <c r="F316" s="390" t="s">
        <v>182</v>
      </c>
      <c r="G316" s="440" t="s">
        <v>952</v>
      </c>
      <c r="H316" s="440"/>
      <c r="I316" s="433"/>
      <c r="J316" s="402" t="s">
        <v>952</v>
      </c>
    </row>
    <row r="317" spans="1:10" ht="15.75" customHeight="1" x14ac:dyDescent="0.25">
      <c r="A317" s="431"/>
      <c r="B317" s="431"/>
      <c r="C317" s="431"/>
      <c r="D317" s="431"/>
      <c r="E317" s="431"/>
      <c r="F317" s="431" t="s">
        <v>850</v>
      </c>
      <c r="G317" s="431"/>
      <c r="H317" s="431"/>
      <c r="I317" s="431"/>
      <c r="J317" s="395">
        <v>337.0752</v>
      </c>
    </row>
    <row r="318" spans="1:10" ht="31.5" x14ac:dyDescent="0.25">
      <c r="A318" s="435" t="s">
        <v>146</v>
      </c>
      <c r="B318" s="435" t="s">
        <v>43</v>
      </c>
      <c r="C318" s="435" t="s">
        <v>79</v>
      </c>
      <c r="D318" s="435" t="s">
        <v>933</v>
      </c>
      <c r="E318" s="435" t="s">
        <v>139</v>
      </c>
      <c r="F318" s="386" t="s">
        <v>147</v>
      </c>
      <c r="G318" s="386" t="s">
        <v>148</v>
      </c>
      <c r="H318" s="386"/>
      <c r="I318" s="386"/>
      <c r="J318" s="386" t="s">
        <v>141</v>
      </c>
    </row>
    <row r="319" spans="1:10" ht="30" x14ac:dyDescent="0.25">
      <c r="A319" s="399" t="s">
        <v>74</v>
      </c>
      <c r="B319" s="399" t="s">
        <v>938</v>
      </c>
      <c r="C319" s="399" t="s">
        <v>92</v>
      </c>
      <c r="D319" s="399" t="s">
        <v>939</v>
      </c>
      <c r="E319" s="400">
        <v>7.3499999999999998E-3</v>
      </c>
      <c r="F319" s="399" t="s">
        <v>60</v>
      </c>
      <c r="G319" s="438" t="s">
        <v>940</v>
      </c>
      <c r="H319" s="438"/>
      <c r="I319" s="437"/>
      <c r="J319" s="404" t="s">
        <v>953</v>
      </c>
    </row>
    <row r="320" spans="1:10" ht="30" x14ac:dyDescent="0.25">
      <c r="A320" s="399" t="s">
        <v>74</v>
      </c>
      <c r="B320" s="399" t="s">
        <v>863</v>
      </c>
      <c r="C320" s="399" t="s">
        <v>92</v>
      </c>
      <c r="D320" s="399" t="s">
        <v>229</v>
      </c>
      <c r="E320" s="400">
        <v>0.8</v>
      </c>
      <c r="F320" s="399" t="s">
        <v>98</v>
      </c>
      <c r="G320" s="438" t="s">
        <v>942</v>
      </c>
      <c r="H320" s="438"/>
      <c r="I320" s="437"/>
      <c r="J320" s="404" t="s">
        <v>954</v>
      </c>
    </row>
    <row r="321" spans="1:10" ht="30" x14ac:dyDescent="0.25">
      <c r="A321" s="399" t="s">
        <v>74</v>
      </c>
      <c r="B321" s="399" t="s">
        <v>934</v>
      </c>
      <c r="C321" s="399" t="s">
        <v>92</v>
      </c>
      <c r="D321" s="399" t="s">
        <v>935</v>
      </c>
      <c r="E321" s="400">
        <v>0.40200000000000002</v>
      </c>
      <c r="F321" s="399" t="s">
        <v>60</v>
      </c>
      <c r="G321" s="438" t="s">
        <v>936</v>
      </c>
      <c r="H321" s="438"/>
      <c r="I321" s="437"/>
      <c r="J321" s="404" t="s">
        <v>955</v>
      </c>
    </row>
    <row r="322" spans="1:10" ht="15.75" customHeight="1" x14ac:dyDescent="0.25">
      <c r="A322" s="431"/>
      <c r="B322" s="431"/>
      <c r="C322" s="431"/>
      <c r="D322" s="431"/>
      <c r="E322" s="431"/>
      <c r="F322" s="431" t="s">
        <v>944</v>
      </c>
      <c r="G322" s="431"/>
      <c r="H322" s="431"/>
      <c r="I322" s="431"/>
      <c r="J322" s="395">
        <v>222.7107</v>
      </c>
    </row>
    <row r="323" spans="1:10" ht="47.25" customHeight="1" x14ac:dyDescent="0.25">
      <c r="A323" s="386" t="s">
        <v>153</v>
      </c>
      <c r="B323" s="386" t="s">
        <v>154</v>
      </c>
      <c r="C323" s="386" t="s">
        <v>79</v>
      </c>
      <c r="D323" s="386" t="s">
        <v>52</v>
      </c>
      <c r="E323" s="386" t="s">
        <v>139</v>
      </c>
      <c r="F323" s="435" t="s">
        <v>155</v>
      </c>
      <c r="G323" s="435"/>
      <c r="H323" s="435"/>
      <c r="I323" s="435"/>
      <c r="J323" s="386" t="s">
        <v>141</v>
      </c>
    </row>
    <row r="324" spans="1:10" ht="15.75" x14ac:dyDescent="0.25">
      <c r="A324" s="386"/>
      <c r="B324" s="386"/>
      <c r="C324" s="386"/>
      <c r="D324" s="386"/>
      <c r="E324" s="386"/>
      <c r="F324" s="386" t="s">
        <v>156</v>
      </c>
      <c r="G324" s="386" t="s">
        <v>157</v>
      </c>
      <c r="H324" s="386" t="s">
        <v>158</v>
      </c>
      <c r="I324" s="386" t="s">
        <v>916</v>
      </c>
      <c r="J324" s="386"/>
    </row>
    <row r="325" spans="1:10" ht="60" x14ac:dyDescent="0.25">
      <c r="A325" s="399" t="s">
        <v>64</v>
      </c>
      <c r="B325" s="399" t="s">
        <v>956</v>
      </c>
      <c r="C325" s="399" t="s">
        <v>92</v>
      </c>
      <c r="D325" s="399" t="s">
        <v>951</v>
      </c>
      <c r="E325" s="400">
        <v>0.78666999999999998</v>
      </c>
      <c r="F325" s="399" t="s">
        <v>946</v>
      </c>
      <c r="G325" s="399" t="s">
        <v>947</v>
      </c>
      <c r="H325" s="399" t="s">
        <v>948</v>
      </c>
      <c r="I325" s="399" t="s">
        <v>920</v>
      </c>
      <c r="J325" s="404">
        <v>0</v>
      </c>
    </row>
    <row r="326" spans="1:10" ht="15.75" customHeight="1" x14ac:dyDescent="0.25">
      <c r="A326" s="431"/>
      <c r="B326" s="431"/>
      <c r="C326" s="431"/>
      <c r="D326" s="431"/>
      <c r="E326" s="431"/>
      <c r="F326" s="431" t="s">
        <v>921</v>
      </c>
      <c r="G326" s="431"/>
      <c r="H326" s="431"/>
      <c r="I326" s="431"/>
      <c r="J326" s="395">
        <v>0</v>
      </c>
    </row>
    <row r="327" spans="1:10" ht="30" x14ac:dyDescent="0.25">
      <c r="A327" s="393"/>
      <c r="B327" s="393"/>
      <c r="C327" s="393"/>
      <c r="D327" s="393"/>
      <c r="E327" s="393" t="s">
        <v>59</v>
      </c>
      <c r="F327" s="394">
        <v>0</v>
      </c>
      <c r="G327" s="393" t="s">
        <v>58</v>
      </c>
      <c r="H327" s="394">
        <v>71.52</v>
      </c>
      <c r="I327" s="393" t="s">
        <v>57</v>
      </c>
      <c r="J327" s="394">
        <v>71.523238116882908</v>
      </c>
    </row>
    <row r="328" spans="1:10" x14ac:dyDescent="0.25">
      <c r="A328" s="393"/>
      <c r="B328" s="393"/>
      <c r="C328" s="393"/>
      <c r="D328" s="393"/>
      <c r="E328" s="393" t="s">
        <v>56</v>
      </c>
      <c r="F328" s="394">
        <v>144.31</v>
      </c>
      <c r="G328" s="393"/>
      <c r="H328" s="434" t="s">
        <v>55</v>
      </c>
      <c r="I328" s="434"/>
      <c r="J328" s="394">
        <v>820.26</v>
      </c>
    </row>
    <row r="329" spans="1:10" ht="32.25" thickBot="1" x14ac:dyDescent="0.3">
      <c r="A329" s="395"/>
      <c r="B329" s="395"/>
      <c r="C329" s="395"/>
      <c r="D329" s="395"/>
      <c r="E329" s="395"/>
      <c r="F329" s="395"/>
      <c r="G329" s="395" t="s">
        <v>54</v>
      </c>
      <c r="H329" s="396" t="s">
        <v>957</v>
      </c>
      <c r="I329" s="395" t="s">
        <v>53</v>
      </c>
      <c r="J329" s="397">
        <v>164052</v>
      </c>
    </row>
    <row r="330" spans="1:10" ht="15.75" thickTop="1" x14ac:dyDescent="0.25">
      <c r="A330" s="398"/>
      <c r="B330" s="398"/>
      <c r="C330" s="398"/>
      <c r="D330" s="398"/>
      <c r="E330" s="398"/>
      <c r="F330" s="398"/>
      <c r="G330" s="398"/>
      <c r="H330" s="398"/>
      <c r="I330" s="398"/>
      <c r="J330" s="398"/>
    </row>
    <row r="331" spans="1:10" ht="15.75" x14ac:dyDescent="0.25">
      <c r="A331" s="386" t="s">
        <v>511</v>
      </c>
      <c r="B331" s="386" t="s">
        <v>43</v>
      </c>
      <c r="C331" s="386" t="s">
        <v>79</v>
      </c>
      <c r="D331" s="386" t="s">
        <v>52</v>
      </c>
      <c r="E331" s="435" t="s">
        <v>78</v>
      </c>
      <c r="F331" s="435"/>
      <c r="G331" s="386" t="s">
        <v>77</v>
      </c>
      <c r="H331" s="386" t="s">
        <v>76</v>
      </c>
      <c r="I331" s="386" t="s">
        <v>75</v>
      </c>
      <c r="J331" s="386" t="s">
        <v>51</v>
      </c>
    </row>
    <row r="332" spans="1:10" ht="30" x14ac:dyDescent="0.25">
      <c r="A332" s="387" t="s">
        <v>74</v>
      </c>
      <c r="B332" s="387" t="s">
        <v>512</v>
      </c>
      <c r="C332" s="387" t="s">
        <v>92</v>
      </c>
      <c r="D332" s="387" t="s">
        <v>739</v>
      </c>
      <c r="E332" s="436" t="s">
        <v>109</v>
      </c>
      <c r="F332" s="436"/>
      <c r="G332" s="387" t="s">
        <v>182</v>
      </c>
      <c r="H332" s="388">
        <v>1</v>
      </c>
      <c r="I332" s="389">
        <v>874.76</v>
      </c>
      <c r="J332" s="389">
        <v>874.76</v>
      </c>
    </row>
    <row r="333" spans="1:10" ht="15.75" customHeight="1" x14ac:dyDescent="0.25">
      <c r="A333" s="435" t="s">
        <v>39</v>
      </c>
      <c r="B333" s="435" t="s">
        <v>43</v>
      </c>
      <c r="C333" s="435" t="s">
        <v>79</v>
      </c>
      <c r="D333" s="435" t="s">
        <v>138</v>
      </c>
      <c r="E333" s="435" t="s">
        <v>139</v>
      </c>
      <c r="F333" s="435" t="s">
        <v>140</v>
      </c>
      <c r="G333" s="435"/>
      <c r="H333" s="435" t="s">
        <v>141</v>
      </c>
      <c r="I333" s="435"/>
      <c r="J333" s="435" t="s">
        <v>827</v>
      </c>
    </row>
    <row r="334" spans="1:10" ht="31.5" x14ac:dyDescent="0.25">
      <c r="A334" s="435"/>
      <c r="B334" s="435"/>
      <c r="C334" s="435"/>
      <c r="D334" s="435"/>
      <c r="E334" s="435"/>
      <c r="F334" s="386" t="s">
        <v>142</v>
      </c>
      <c r="G334" s="386" t="s">
        <v>143</v>
      </c>
      <c r="H334" s="386" t="s">
        <v>142</v>
      </c>
      <c r="I334" s="386" t="s">
        <v>143</v>
      </c>
      <c r="J334" s="435"/>
    </row>
    <row r="335" spans="1:10" ht="30" x14ac:dyDescent="0.25">
      <c r="A335" s="390" t="s">
        <v>64</v>
      </c>
      <c r="B335" s="390" t="s">
        <v>927</v>
      </c>
      <c r="C335" s="390" t="s">
        <v>92</v>
      </c>
      <c r="D335" s="390" t="s">
        <v>928</v>
      </c>
      <c r="E335" s="391">
        <v>1</v>
      </c>
      <c r="F335" s="392">
        <v>1</v>
      </c>
      <c r="G335" s="392">
        <v>0</v>
      </c>
      <c r="H335" s="402">
        <v>302.83670000000001</v>
      </c>
      <c r="I335" s="402">
        <v>112.7124</v>
      </c>
      <c r="J335" s="402">
        <v>302.83670000000001</v>
      </c>
    </row>
    <row r="336" spans="1:10" ht="15.75" customHeight="1" x14ac:dyDescent="0.25">
      <c r="A336" s="431"/>
      <c r="B336" s="431"/>
      <c r="C336" s="431"/>
      <c r="D336" s="431"/>
      <c r="E336" s="431"/>
      <c r="F336" s="431" t="s">
        <v>834</v>
      </c>
      <c r="G336" s="431"/>
      <c r="H336" s="431"/>
      <c r="I336" s="431"/>
      <c r="J336" s="395">
        <v>302.83670000000001</v>
      </c>
    </row>
    <row r="337" spans="1:10" ht="31.5" x14ac:dyDescent="0.25">
      <c r="A337" s="386" t="s">
        <v>42</v>
      </c>
      <c r="B337" s="386" t="s">
        <v>43</v>
      </c>
      <c r="C337" s="386" t="s">
        <v>79</v>
      </c>
      <c r="D337" s="386" t="s">
        <v>144</v>
      </c>
      <c r="E337" s="386" t="s">
        <v>139</v>
      </c>
      <c r="F337" s="435" t="s">
        <v>141</v>
      </c>
      <c r="G337" s="435"/>
      <c r="H337" s="435"/>
      <c r="I337" s="435"/>
      <c r="J337" s="386" t="s">
        <v>827</v>
      </c>
    </row>
    <row r="338" spans="1:10" x14ac:dyDescent="0.25">
      <c r="A338" s="390" t="s">
        <v>64</v>
      </c>
      <c r="B338" s="390" t="s">
        <v>823</v>
      </c>
      <c r="C338" s="390" t="s">
        <v>92</v>
      </c>
      <c r="D338" s="390" t="s">
        <v>145</v>
      </c>
      <c r="E338" s="391">
        <v>3</v>
      </c>
      <c r="F338" s="390"/>
      <c r="G338" s="390"/>
      <c r="H338" s="390"/>
      <c r="I338" s="402" t="s">
        <v>835</v>
      </c>
      <c r="J338" s="402" t="s">
        <v>929</v>
      </c>
    </row>
    <row r="339" spans="1:10" ht="15.75" customHeight="1" x14ac:dyDescent="0.25">
      <c r="A339" s="431"/>
      <c r="B339" s="431"/>
      <c r="C339" s="431"/>
      <c r="D339" s="431"/>
      <c r="E339" s="431"/>
      <c r="F339" s="431" t="s">
        <v>837</v>
      </c>
      <c r="G339" s="431"/>
      <c r="H339" s="431"/>
      <c r="I339" s="431"/>
      <c r="J339" s="403">
        <v>0</v>
      </c>
    </row>
    <row r="340" spans="1:10" ht="15.75" customHeight="1" x14ac:dyDescent="0.25">
      <c r="A340" s="431"/>
      <c r="B340" s="431"/>
      <c r="C340" s="431"/>
      <c r="D340" s="431"/>
      <c r="E340" s="431"/>
      <c r="F340" s="431" t="s">
        <v>838</v>
      </c>
      <c r="G340" s="431"/>
      <c r="H340" s="431"/>
      <c r="I340" s="431"/>
      <c r="J340" s="395">
        <v>58.735799999999998</v>
      </c>
    </row>
    <row r="341" spans="1:10" ht="15.75" customHeight="1" x14ac:dyDescent="0.25">
      <c r="A341" s="431"/>
      <c r="B341" s="431"/>
      <c r="C341" s="431"/>
      <c r="D341" s="431"/>
      <c r="E341" s="431"/>
      <c r="F341" s="431" t="s">
        <v>839</v>
      </c>
      <c r="G341" s="431"/>
      <c r="H341" s="431"/>
      <c r="I341" s="431"/>
      <c r="J341" s="395">
        <v>361.57249999999999</v>
      </c>
    </row>
    <row r="342" spans="1:10" ht="15.75" customHeight="1" x14ac:dyDescent="0.25">
      <c r="A342" s="431"/>
      <c r="B342" s="431"/>
      <c r="C342" s="431"/>
      <c r="D342" s="431"/>
      <c r="E342" s="431"/>
      <c r="F342" s="431" t="s">
        <v>840</v>
      </c>
      <c r="G342" s="431"/>
      <c r="H342" s="431"/>
      <c r="I342" s="431"/>
      <c r="J342" s="395">
        <v>2.4900000000000002</v>
      </c>
    </row>
    <row r="343" spans="1:10" ht="15.75" customHeight="1" x14ac:dyDescent="0.25">
      <c r="A343" s="431"/>
      <c r="B343" s="431"/>
      <c r="C343" s="431"/>
      <c r="D343" s="431"/>
      <c r="E343" s="431"/>
      <c r="F343" s="431" t="s">
        <v>841</v>
      </c>
      <c r="G343" s="431"/>
      <c r="H343" s="431"/>
      <c r="I343" s="431"/>
      <c r="J343" s="395">
        <v>145.2098</v>
      </c>
    </row>
    <row r="344" spans="1:10" ht="15.75" customHeight="1" x14ac:dyDescent="0.25">
      <c r="A344" s="431"/>
      <c r="B344" s="431"/>
      <c r="C344" s="431"/>
      <c r="D344" s="431"/>
      <c r="E344" s="431"/>
      <c r="F344" s="431" t="s">
        <v>842</v>
      </c>
      <c r="G344" s="431"/>
      <c r="H344" s="431"/>
      <c r="I344" s="431"/>
      <c r="J344" s="395">
        <v>0</v>
      </c>
    </row>
    <row r="345" spans="1:10" ht="15.75" customHeight="1" x14ac:dyDescent="0.25">
      <c r="A345" s="431"/>
      <c r="B345" s="431"/>
      <c r="C345" s="431"/>
      <c r="D345" s="431"/>
      <c r="E345" s="431"/>
      <c r="F345" s="431" t="s">
        <v>843</v>
      </c>
      <c r="G345" s="431"/>
      <c r="H345" s="431"/>
      <c r="I345" s="431"/>
      <c r="J345" s="395">
        <v>0</v>
      </c>
    </row>
    <row r="346" spans="1:10" ht="31.5" x14ac:dyDescent="0.25">
      <c r="A346" s="435" t="s">
        <v>844</v>
      </c>
      <c r="B346" s="435" t="s">
        <v>43</v>
      </c>
      <c r="C346" s="435" t="s">
        <v>79</v>
      </c>
      <c r="D346" s="435" t="s">
        <v>845</v>
      </c>
      <c r="E346" s="435" t="s">
        <v>139</v>
      </c>
      <c r="F346" s="386" t="s">
        <v>147</v>
      </c>
      <c r="G346" s="386" t="s">
        <v>148</v>
      </c>
      <c r="H346" s="386"/>
      <c r="I346" s="386"/>
      <c r="J346" s="386" t="s">
        <v>141</v>
      </c>
    </row>
    <row r="347" spans="1:10" x14ac:dyDescent="0.25">
      <c r="A347" s="390" t="s">
        <v>64</v>
      </c>
      <c r="B347" s="390" t="s">
        <v>958</v>
      </c>
      <c r="C347" s="390" t="s">
        <v>92</v>
      </c>
      <c r="D347" s="390" t="s">
        <v>959</v>
      </c>
      <c r="E347" s="391">
        <v>1</v>
      </c>
      <c r="F347" s="390" t="s">
        <v>182</v>
      </c>
      <c r="G347" s="440" t="s">
        <v>960</v>
      </c>
      <c r="H347" s="440"/>
      <c r="I347" s="433"/>
      <c r="J347" s="402" t="s">
        <v>960</v>
      </c>
    </row>
    <row r="348" spans="1:10" ht="15.75" customHeight="1" x14ac:dyDescent="0.25">
      <c r="A348" s="431"/>
      <c r="B348" s="431"/>
      <c r="C348" s="431"/>
      <c r="D348" s="431"/>
      <c r="E348" s="431"/>
      <c r="F348" s="431" t="s">
        <v>850</v>
      </c>
      <c r="G348" s="431"/>
      <c r="H348" s="431"/>
      <c r="I348" s="431"/>
      <c r="J348" s="395">
        <v>458.91</v>
      </c>
    </row>
    <row r="349" spans="1:10" ht="31.5" x14ac:dyDescent="0.25">
      <c r="A349" s="435" t="s">
        <v>146</v>
      </c>
      <c r="B349" s="435" t="s">
        <v>43</v>
      </c>
      <c r="C349" s="435" t="s">
        <v>79</v>
      </c>
      <c r="D349" s="435" t="s">
        <v>933</v>
      </c>
      <c r="E349" s="435" t="s">
        <v>139</v>
      </c>
      <c r="F349" s="386" t="s">
        <v>147</v>
      </c>
      <c r="G349" s="386" t="s">
        <v>148</v>
      </c>
      <c r="H349" s="386"/>
      <c r="I349" s="386"/>
      <c r="J349" s="386" t="s">
        <v>141</v>
      </c>
    </row>
    <row r="350" spans="1:10" ht="30" x14ac:dyDescent="0.25">
      <c r="A350" s="399" t="s">
        <v>74</v>
      </c>
      <c r="B350" s="399" t="s">
        <v>934</v>
      </c>
      <c r="C350" s="399" t="s">
        <v>92</v>
      </c>
      <c r="D350" s="399" t="s">
        <v>935</v>
      </c>
      <c r="E350" s="400">
        <v>0.499</v>
      </c>
      <c r="F350" s="399" t="s">
        <v>60</v>
      </c>
      <c r="G350" s="438" t="s">
        <v>936</v>
      </c>
      <c r="H350" s="438"/>
      <c r="I350" s="437"/>
      <c r="J350" s="404" t="s">
        <v>961</v>
      </c>
    </row>
    <row r="351" spans="1:10" ht="30" x14ac:dyDescent="0.25">
      <c r="A351" s="399" t="s">
        <v>74</v>
      </c>
      <c r="B351" s="399" t="s">
        <v>863</v>
      </c>
      <c r="C351" s="399" t="s">
        <v>92</v>
      </c>
      <c r="D351" s="399" t="s">
        <v>229</v>
      </c>
      <c r="E351" s="400">
        <v>0.9</v>
      </c>
      <c r="F351" s="399" t="s">
        <v>98</v>
      </c>
      <c r="G351" s="438" t="s">
        <v>942</v>
      </c>
      <c r="H351" s="438"/>
      <c r="I351" s="437"/>
      <c r="J351" s="404" t="s">
        <v>962</v>
      </c>
    </row>
    <row r="352" spans="1:10" ht="30" x14ac:dyDescent="0.25">
      <c r="A352" s="399" t="s">
        <v>74</v>
      </c>
      <c r="B352" s="399" t="s">
        <v>938</v>
      </c>
      <c r="C352" s="399" t="s">
        <v>92</v>
      </c>
      <c r="D352" s="399" t="s">
        <v>939</v>
      </c>
      <c r="E352" s="400">
        <v>1.252E-2</v>
      </c>
      <c r="F352" s="399" t="s">
        <v>60</v>
      </c>
      <c r="G352" s="438" t="s">
        <v>940</v>
      </c>
      <c r="H352" s="438"/>
      <c r="I352" s="437"/>
      <c r="J352" s="404" t="s">
        <v>963</v>
      </c>
    </row>
    <row r="353" spans="1:10" ht="15.75" customHeight="1" x14ac:dyDescent="0.25">
      <c r="A353" s="431"/>
      <c r="B353" s="431"/>
      <c r="C353" s="431"/>
      <c r="D353" s="431"/>
      <c r="E353" s="431"/>
      <c r="F353" s="431" t="s">
        <v>944</v>
      </c>
      <c r="G353" s="431"/>
      <c r="H353" s="431"/>
      <c r="I353" s="431"/>
      <c r="J353" s="395">
        <v>270.64150000000001</v>
      </c>
    </row>
    <row r="354" spans="1:10" ht="47.25" customHeight="1" x14ac:dyDescent="0.25">
      <c r="A354" s="386" t="s">
        <v>153</v>
      </c>
      <c r="B354" s="386" t="s">
        <v>154</v>
      </c>
      <c r="C354" s="386" t="s">
        <v>79</v>
      </c>
      <c r="D354" s="386" t="s">
        <v>52</v>
      </c>
      <c r="E354" s="386" t="s">
        <v>139</v>
      </c>
      <c r="F354" s="435" t="s">
        <v>155</v>
      </c>
      <c r="G354" s="435"/>
      <c r="H354" s="435"/>
      <c r="I354" s="435"/>
      <c r="J354" s="386" t="s">
        <v>141</v>
      </c>
    </row>
    <row r="355" spans="1:10" ht="15.75" x14ac:dyDescent="0.25">
      <c r="A355" s="386"/>
      <c r="B355" s="386"/>
      <c r="C355" s="386"/>
      <c r="D355" s="386"/>
      <c r="E355" s="386"/>
      <c r="F355" s="386" t="s">
        <v>156</v>
      </c>
      <c r="G355" s="386" t="s">
        <v>157</v>
      </c>
      <c r="H355" s="386" t="s">
        <v>158</v>
      </c>
      <c r="I355" s="386" t="s">
        <v>916</v>
      </c>
      <c r="J355" s="386"/>
    </row>
    <row r="356" spans="1:10" ht="60" x14ac:dyDescent="0.25">
      <c r="A356" s="399" t="s">
        <v>64</v>
      </c>
      <c r="B356" s="399" t="s">
        <v>964</v>
      </c>
      <c r="C356" s="399" t="s">
        <v>92</v>
      </c>
      <c r="D356" s="399" t="s">
        <v>959</v>
      </c>
      <c r="E356" s="400">
        <v>1.18</v>
      </c>
      <c r="F356" s="399" t="s">
        <v>946</v>
      </c>
      <c r="G356" s="399" t="s">
        <v>947</v>
      </c>
      <c r="H356" s="399" t="s">
        <v>948</v>
      </c>
      <c r="I356" s="399" t="s">
        <v>920</v>
      </c>
      <c r="J356" s="404">
        <v>0</v>
      </c>
    </row>
    <row r="357" spans="1:10" ht="15.75" customHeight="1" x14ac:dyDescent="0.25">
      <c r="A357" s="431"/>
      <c r="B357" s="431"/>
      <c r="C357" s="431"/>
      <c r="D357" s="431"/>
      <c r="E357" s="431"/>
      <c r="F357" s="431" t="s">
        <v>921</v>
      </c>
      <c r="G357" s="431"/>
      <c r="H357" s="431"/>
      <c r="I357" s="431"/>
      <c r="J357" s="395">
        <v>0</v>
      </c>
    </row>
    <row r="358" spans="1:10" ht="30" x14ac:dyDescent="0.25">
      <c r="A358" s="393"/>
      <c r="B358" s="393"/>
      <c r="C358" s="393"/>
      <c r="D358" s="393"/>
      <c r="E358" s="393" t="s">
        <v>59</v>
      </c>
      <c r="F358" s="394">
        <v>0</v>
      </c>
      <c r="G358" s="393" t="s">
        <v>58</v>
      </c>
      <c r="H358" s="394">
        <v>85.28</v>
      </c>
      <c r="I358" s="393" t="s">
        <v>57</v>
      </c>
      <c r="J358" s="394">
        <v>85.28291875571523</v>
      </c>
    </row>
    <row r="359" spans="1:10" x14ac:dyDescent="0.25">
      <c r="A359" s="393"/>
      <c r="B359" s="393"/>
      <c r="C359" s="393"/>
      <c r="D359" s="393"/>
      <c r="E359" s="393" t="s">
        <v>56</v>
      </c>
      <c r="F359" s="394">
        <v>186.76</v>
      </c>
      <c r="G359" s="393"/>
      <c r="H359" s="434" t="s">
        <v>55</v>
      </c>
      <c r="I359" s="434"/>
      <c r="J359" s="394">
        <v>1061.52</v>
      </c>
    </row>
    <row r="360" spans="1:10" ht="32.25" thickBot="1" x14ac:dyDescent="0.3">
      <c r="A360" s="395"/>
      <c r="B360" s="395"/>
      <c r="C360" s="395"/>
      <c r="D360" s="395"/>
      <c r="E360" s="395"/>
      <c r="F360" s="395"/>
      <c r="G360" s="395" t="s">
        <v>54</v>
      </c>
      <c r="H360" s="396" t="s">
        <v>108</v>
      </c>
      <c r="I360" s="395" t="s">
        <v>53</v>
      </c>
      <c r="J360" s="397">
        <v>106152</v>
      </c>
    </row>
    <row r="361" spans="1:10" ht="15.75" thickTop="1" x14ac:dyDescent="0.25">
      <c r="A361" s="398"/>
      <c r="B361" s="398"/>
      <c r="C361" s="398"/>
      <c r="D361" s="398"/>
      <c r="E361" s="398"/>
      <c r="F361" s="398"/>
      <c r="G361" s="398"/>
      <c r="H361" s="398"/>
      <c r="I361" s="398"/>
      <c r="J361" s="398"/>
    </row>
    <row r="362" spans="1:10" ht="15.75" x14ac:dyDescent="0.25">
      <c r="A362" s="386" t="s">
        <v>513</v>
      </c>
      <c r="B362" s="386" t="s">
        <v>43</v>
      </c>
      <c r="C362" s="386" t="s">
        <v>79</v>
      </c>
      <c r="D362" s="386" t="s">
        <v>52</v>
      </c>
      <c r="E362" s="435" t="s">
        <v>78</v>
      </c>
      <c r="F362" s="435"/>
      <c r="G362" s="386" t="s">
        <v>77</v>
      </c>
      <c r="H362" s="386" t="s">
        <v>76</v>
      </c>
      <c r="I362" s="386" t="s">
        <v>75</v>
      </c>
      <c r="J362" s="386" t="s">
        <v>51</v>
      </c>
    </row>
    <row r="363" spans="1:10" ht="30" x14ac:dyDescent="0.25">
      <c r="A363" s="387" t="s">
        <v>74</v>
      </c>
      <c r="B363" s="387" t="s">
        <v>514</v>
      </c>
      <c r="C363" s="387" t="s">
        <v>92</v>
      </c>
      <c r="D363" s="387" t="s">
        <v>740</v>
      </c>
      <c r="E363" s="436" t="s">
        <v>109</v>
      </c>
      <c r="F363" s="436"/>
      <c r="G363" s="387" t="s">
        <v>182</v>
      </c>
      <c r="H363" s="388">
        <v>1</v>
      </c>
      <c r="I363" s="389">
        <v>1408.07</v>
      </c>
      <c r="J363" s="389">
        <v>1408.07</v>
      </c>
    </row>
    <row r="364" spans="1:10" ht="15.75" customHeight="1" x14ac:dyDescent="0.25">
      <c r="A364" s="435" t="s">
        <v>39</v>
      </c>
      <c r="B364" s="435" t="s">
        <v>43</v>
      </c>
      <c r="C364" s="435" t="s">
        <v>79</v>
      </c>
      <c r="D364" s="435" t="s">
        <v>138</v>
      </c>
      <c r="E364" s="435" t="s">
        <v>139</v>
      </c>
      <c r="F364" s="435" t="s">
        <v>140</v>
      </c>
      <c r="G364" s="435"/>
      <c r="H364" s="435" t="s">
        <v>141</v>
      </c>
      <c r="I364" s="435"/>
      <c r="J364" s="435" t="s">
        <v>827</v>
      </c>
    </row>
    <row r="365" spans="1:10" ht="31.5" x14ac:dyDescent="0.25">
      <c r="A365" s="435"/>
      <c r="B365" s="435"/>
      <c r="C365" s="435"/>
      <c r="D365" s="435"/>
      <c r="E365" s="435"/>
      <c r="F365" s="386" t="s">
        <v>142</v>
      </c>
      <c r="G365" s="386" t="s">
        <v>143</v>
      </c>
      <c r="H365" s="386" t="s">
        <v>142</v>
      </c>
      <c r="I365" s="386" t="s">
        <v>143</v>
      </c>
      <c r="J365" s="435"/>
    </row>
    <row r="366" spans="1:10" ht="30" x14ac:dyDescent="0.25">
      <c r="A366" s="390" t="s">
        <v>64</v>
      </c>
      <c r="B366" s="390" t="s">
        <v>927</v>
      </c>
      <c r="C366" s="390" t="s">
        <v>92</v>
      </c>
      <c r="D366" s="390" t="s">
        <v>928</v>
      </c>
      <c r="E366" s="391">
        <v>1</v>
      </c>
      <c r="F366" s="392">
        <v>1</v>
      </c>
      <c r="G366" s="392">
        <v>0</v>
      </c>
      <c r="H366" s="402">
        <v>302.83670000000001</v>
      </c>
      <c r="I366" s="402">
        <v>112.7124</v>
      </c>
      <c r="J366" s="402">
        <v>302.83670000000001</v>
      </c>
    </row>
    <row r="367" spans="1:10" ht="15.75" customHeight="1" x14ac:dyDescent="0.25">
      <c r="A367" s="431"/>
      <c r="B367" s="431"/>
      <c r="C367" s="431"/>
      <c r="D367" s="431"/>
      <c r="E367" s="431"/>
      <c r="F367" s="431" t="s">
        <v>834</v>
      </c>
      <c r="G367" s="431"/>
      <c r="H367" s="431"/>
      <c r="I367" s="431"/>
      <c r="J367" s="395">
        <v>302.83670000000001</v>
      </c>
    </row>
    <row r="368" spans="1:10" ht="31.5" x14ac:dyDescent="0.25">
      <c r="A368" s="386" t="s">
        <v>42</v>
      </c>
      <c r="B368" s="386" t="s">
        <v>43</v>
      </c>
      <c r="C368" s="386" t="s">
        <v>79</v>
      </c>
      <c r="D368" s="386" t="s">
        <v>144</v>
      </c>
      <c r="E368" s="386" t="s">
        <v>139</v>
      </c>
      <c r="F368" s="435" t="s">
        <v>141</v>
      </c>
      <c r="G368" s="435"/>
      <c r="H368" s="435"/>
      <c r="I368" s="435"/>
      <c r="J368" s="386" t="s">
        <v>827</v>
      </c>
    </row>
    <row r="369" spans="1:10" x14ac:dyDescent="0.25">
      <c r="A369" s="390" t="s">
        <v>64</v>
      </c>
      <c r="B369" s="390" t="s">
        <v>823</v>
      </c>
      <c r="C369" s="390" t="s">
        <v>92</v>
      </c>
      <c r="D369" s="390" t="s">
        <v>145</v>
      </c>
      <c r="E369" s="391">
        <v>3</v>
      </c>
      <c r="F369" s="390"/>
      <c r="G369" s="390"/>
      <c r="H369" s="390"/>
      <c r="I369" s="402" t="s">
        <v>835</v>
      </c>
      <c r="J369" s="402" t="s">
        <v>929</v>
      </c>
    </row>
    <row r="370" spans="1:10" ht="15.75" customHeight="1" x14ac:dyDescent="0.25">
      <c r="A370" s="431"/>
      <c r="B370" s="431"/>
      <c r="C370" s="431"/>
      <c r="D370" s="431"/>
      <c r="E370" s="431"/>
      <c r="F370" s="431" t="s">
        <v>837</v>
      </c>
      <c r="G370" s="431"/>
      <c r="H370" s="431"/>
      <c r="I370" s="431"/>
      <c r="J370" s="403">
        <v>0</v>
      </c>
    </row>
    <row r="371" spans="1:10" ht="15.75" customHeight="1" x14ac:dyDescent="0.25">
      <c r="A371" s="431"/>
      <c r="B371" s="431"/>
      <c r="C371" s="431"/>
      <c r="D371" s="431"/>
      <c r="E371" s="431"/>
      <c r="F371" s="431" t="s">
        <v>838</v>
      </c>
      <c r="G371" s="431"/>
      <c r="H371" s="431"/>
      <c r="I371" s="431"/>
      <c r="J371" s="395">
        <v>58.735799999999998</v>
      </c>
    </row>
    <row r="372" spans="1:10" ht="15.75" customHeight="1" x14ac:dyDescent="0.25">
      <c r="A372" s="431"/>
      <c r="B372" s="431"/>
      <c r="C372" s="431"/>
      <c r="D372" s="431"/>
      <c r="E372" s="431"/>
      <c r="F372" s="431" t="s">
        <v>839</v>
      </c>
      <c r="G372" s="431"/>
      <c r="H372" s="431"/>
      <c r="I372" s="431"/>
      <c r="J372" s="395">
        <v>361.57249999999999</v>
      </c>
    </row>
    <row r="373" spans="1:10" ht="15.75" customHeight="1" x14ac:dyDescent="0.25">
      <c r="A373" s="431"/>
      <c r="B373" s="431"/>
      <c r="C373" s="431"/>
      <c r="D373" s="431"/>
      <c r="E373" s="431"/>
      <c r="F373" s="431" t="s">
        <v>840</v>
      </c>
      <c r="G373" s="431"/>
      <c r="H373" s="431"/>
      <c r="I373" s="431"/>
      <c r="J373" s="395">
        <v>1.9153800000000001</v>
      </c>
    </row>
    <row r="374" spans="1:10" ht="15.75" customHeight="1" x14ac:dyDescent="0.25">
      <c r="A374" s="431"/>
      <c r="B374" s="431"/>
      <c r="C374" s="431"/>
      <c r="D374" s="431"/>
      <c r="E374" s="431"/>
      <c r="F374" s="431" t="s">
        <v>841</v>
      </c>
      <c r="G374" s="431"/>
      <c r="H374" s="431"/>
      <c r="I374" s="431"/>
      <c r="J374" s="395">
        <v>188.7732</v>
      </c>
    </row>
    <row r="375" spans="1:10" ht="15.75" customHeight="1" x14ac:dyDescent="0.25">
      <c r="A375" s="431"/>
      <c r="B375" s="431"/>
      <c r="C375" s="431"/>
      <c r="D375" s="431"/>
      <c r="E375" s="431"/>
      <c r="F375" s="431" t="s">
        <v>842</v>
      </c>
      <c r="G375" s="431"/>
      <c r="H375" s="431"/>
      <c r="I375" s="431"/>
      <c r="J375" s="395">
        <v>0</v>
      </c>
    </row>
    <row r="376" spans="1:10" ht="15.75" customHeight="1" x14ac:dyDescent="0.25">
      <c r="A376" s="431"/>
      <c r="B376" s="431"/>
      <c r="C376" s="431"/>
      <c r="D376" s="431"/>
      <c r="E376" s="431"/>
      <c r="F376" s="431" t="s">
        <v>843</v>
      </c>
      <c r="G376" s="431"/>
      <c r="H376" s="431"/>
      <c r="I376" s="431"/>
      <c r="J376" s="395">
        <v>0</v>
      </c>
    </row>
    <row r="377" spans="1:10" ht="31.5" x14ac:dyDescent="0.25">
      <c r="A377" s="435" t="s">
        <v>844</v>
      </c>
      <c r="B377" s="435" t="s">
        <v>43</v>
      </c>
      <c r="C377" s="435" t="s">
        <v>79</v>
      </c>
      <c r="D377" s="435" t="s">
        <v>845</v>
      </c>
      <c r="E377" s="435" t="s">
        <v>139</v>
      </c>
      <c r="F377" s="386" t="s">
        <v>147</v>
      </c>
      <c r="G377" s="386" t="s">
        <v>148</v>
      </c>
      <c r="H377" s="386"/>
      <c r="I377" s="386"/>
      <c r="J377" s="386" t="s">
        <v>141</v>
      </c>
    </row>
    <row r="378" spans="1:10" x14ac:dyDescent="0.25">
      <c r="A378" s="390" t="s">
        <v>64</v>
      </c>
      <c r="B378" s="390" t="s">
        <v>965</v>
      </c>
      <c r="C378" s="390" t="s">
        <v>92</v>
      </c>
      <c r="D378" s="390" t="s">
        <v>966</v>
      </c>
      <c r="E378" s="391">
        <v>1</v>
      </c>
      <c r="F378" s="390" t="s">
        <v>182</v>
      </c>
      <c r="G378" s="440" t="s">
        <v>967</v>
      </c>
      <c r="H378" s="440"/>
      <c r="I378" s="433"/>
      <c r="J378" s="402" t="s">
        <v>967</v>
      </c>
    </row>
    <row r="379" spans="1:10" ht="15.75" customHeight="1" x14ac:dyDescent="0.25">
      <c r="A379" s="431"/>
      <c r="B379" s="431"/>
      <c r="C379" s="431"/>
      <c r="D379" s="431"/>
      <c r="E379" s="431"/>
      <c r="F379" s="431" t="s">
        <v>850</v>
      </c>
      <c r="G379" s="431"/>
      <c r="H379" s="431"/>
      <c r="I379" s="431"/>
      <c r="J379" s="395">
        <v>880.48159999999996</v>
      </c>
    </row>
    <row r="380" spans="1:10" ht="31.5" x14ac:dyDescent="0.25">
      <c r="A380" s="435" t="s">
        <v>146</v>
      </c>
      <c r="B380" s="435" t="s">
        <v>43</v>
      </c>
      <c r="C380" s="435" t="s">
        <v>79</v>
      </c>
      <c r="D380" s="435" t="s">
        <v>933</v>
      </c>
      <c r="E380" s="435" t="s">
        <v>139</v>
      </c>
      <c r="F380" s="386" t="s">
        <v>147</v>
      </c>
      <c r="G380" s="386" t="s">
        <v>148</v>
      </c>
      <c r="H380" s="386"/>
      <c r="I380" s="386"/>
      <c r="J380" s="386" t="s">
        <v>141</v>
      </c>
    </row>
    <row r="381" spans="1:10" ht="30" x14ac:dyDescent="0.25">
      <c r="A381" s="399" t="s">
        <v>74</v>
      </c>
      <c r="B381" s="399" t="s">
        <v>938</v>
      </c>
      <c r="C381" s="399" t="s">
        <v>92</v>
      </c>
      <c r="D381" s="399" t="s">
        <v>939</v>
      </c>
      <c r="E381" s="400">
        <v>2.1170000000000001E-2</v>
      </c>
      <c r="F381" s="399" t="s">
        <v>60</v>
      </c>
      <c r="G381" s="438" t="s">
        <v>940</v>
      </c>
      <c r="H381" s="438"/>
      <c r="I381" s="437"/>
      <c r="J381" s="404" t="s">
        <v>968</v>
      </c>
    </row>
    <row r="382" spans="1:10" ht="30" x14ac:dyDescent="0.25">
      <c r="A382" s="399" t="s">
        <v>74</v>
      </c>
      <c r="B382" s="399" t="s">
        <v>934</v>
      </c>
      <c r="C382" s="399" t="s">
        <v>92</v>
      </c>
      <c r="D382" s="399" t="s">
        <v>935</v>
      </c>
      <c r="E382" s="400">
        <v>0.64400000000000002</v>
      </c>
      <c r="F382" s="399" t="s">
        <v>60</v>
      </c>
      <c r="G382" s="438" t="s">
        <v>936</v>
      </c>
      <c r="H382" s="438"/>
      <c r="I382" s="437"/>
      <c r="J382" s="404" t="s">
        <v>969</v>
      </c>
    </row>
    <row r="383" spans="1:10" ht="30" x14ac:dyDescent="0.25">
      <c r="A383" s="399" t="s">
        <v>74</v>
      </c>
      <c r="B383" s="399" t="s">
        <v>863</v>
      </c>
      <c r="C383" s="399" t="s">
        <v>92</v>
      </c>
      <c r="D383" s="399" t="s">
        <v>229</v>
      </c>
      <c r="E383" s="400">
        <v>1</v>
      </c>
      <c r="F383" s="399" t="s">
        <v>98</v>
      </c>
      <c r="G383" s="438" t="s">
        <v>942</v>
      </c>
      <c r="H383" s="438"/>
      <c r="I383" s="437"/>
      <c r="J383" s="404" t="s">
        <v>942</v>
      </c>
    </row>
    <row r="384" spans="1:10" ht="15.75" customHeight="1" x14ac:dyDescent="0.25">
      <c r="A384" s="431"/>
      <c r="B384" s="431"/>
      <c r="C384" s="431"/>
      <c r="D384" s="431"/>
      <c r="E384" s="431"/>
      <c r="F384" s="431" t="s">
        <v>944</v>
      </c>
      <c r="G384" s="431"/>
      <c r="H384" s="431"/>
      <c r="I384" s="431"/>
      <c r="J384" s="395">
        <v>338.81900000000002</v>
      </c>
    </row>
    <row r="385" spans="1:10" ht="47.25" customHeight="1" x14ac:dyDescent="0.25">
      <c r="A385" s="386" t="s">
        <v>153</v>
      </c>
      <c r="B385" s="386" t="s">
        <v>154</v>
      </c>
      <c r="C385" s="386" t="s">
        <v>79</v>
      </c>
      <c r="D385" s="386" t="s">
        <v>52</v>
      </c>
      <c r="E385" s="386" t="s">
        <v>139</v>
      </c>
      <c r="F385" s="435" t="s">
        <v>155</v>
      </c>
      <c r="G385" s="435"/>
      <c r="H385" s="435"/>
      <c r="I385" s="435"/>
      <c r="J385" s="386" t="s">
        <v>141</v>
      </c>
    </row>
    <row r="386" spans="1:10" ht="15.75" x14ac:dyDescent="0.25">
      <c r="A386" s="386"/>
      <c r="B386" s="386"/>
      <c r="C386" s="386"/>
      <c r="D386" s="386"/>
      <c r="E386" s="386"/>
      <c r="F386" s="386" t="s">
        <v>156</v>
      </c>
      <c r="G386" s="386" t="s">
        <v>157</v>
      </c>
      <c r="H386" s="386" t="s">
        <v>158</v>
      </c>
      <c r="I386" s="386" t="s">
        <v>916</v>
      </c>
      <c r="J386" s="386"/>
    </row>
    <row r="387" spans="1:10" ht="60" x14ac:dyDescent="0.25">
      <c r="A387" s="399" t="s">
        <v>64</v>
      </c>
      <c r="B387" s="399" t="s">
        <v>970</v>
      </c>
      <c r="C387" s="399" t="s">
        <v>92</v>
      </c>
      <c r="D387" s="399" t="s">
        <v>966</v>
      </c>
      <c r="E387" s="400">
        <v>1.77</v>
      </c>
      <c r="F387" s="399" t="s">
        <v>946</v>
      </c>
      <c r="G387" s="399" t="s">
        <v>947</v>
      </c>
      <c r="H387" s="399" t="s">
        <v>948</v>
      </c>
      <c r="I387" s="399" t="s">
        <v>920</v>
      </c>
      <c r="J387" s="404">
        <v>0</v>
      </c>
    </row>
    <row r="388" spans="1:10" ht="15.75" customHeight="1" x14ac:dyDescent="0.25">
      <c r="A388" s="431"/>
      <c r="B388" s="431"/>
      <c r="C388" s="431"/>
      <c r="D388" s="431"/>
      <c r="E388" s="431"/>
      <c r="F388" s="431" t="s">
        <v>921</v>
      </c>
      <c r="G388" s="431"/>
      <c r="H388" s="431"/>
      <c r="I388" s="431"/>
      <c r="J388" s="395">
        <v>0</v>
      </c>
    </row>
    <row r="389" spans="1:10" ht="30" x14ac:dyDescent="0.25">
      <c r="A389" s="393"/>
      <c r="B389" s="393"/>
      <c r="C389" s="393"/>
      <c r="D389" s="393"/>
      <c r="E389" s="393" t="s">
        <v>59</v>
      </c>
      <c r="F389" s="394">
        <v>0</v>
      </c>
      <c r="G389" s="393" t="s">
        <v>58</v>
      </c>
      <c r="H389" s="394">
        <v>103.88</v>
      </c>
      <c r="I389" s="393" t="s">
        <v>57</v>
      </c>
      <c r="J389" s="394">
        <v>103.88184834859052</v>
      </c>
    </row>
    <row r="390" spans="1:10" x14ac:dyDescent="0.25">
      <c r="A390" s="393"/>
      <c r="B390" s="393"/>
      <c r="C390" s="393"/>
      <c r="D390" s="393"/>
      <c r="E390" s="393" t="s">
        <v>56</v>
      </c>
      <c r="F390" s="394">
        <v>300.62</v>
      </c>
      <c r="G390" s="393"/>
      <c r="H390" s="434" t="s">
        <v>55</v>
      </c>
      <c r="I390" s="434"/>
      <c r="J390" s="394">
        <v>1708.69</v>
      </c>
    </row>
    <row r="391" spans="1:10" ht="32.25" thickBot="1" x14ac:dyDescent="0.3">
      <c r="A391" s="395"/>
      <c r="B391" s="395"/>
      <c r="C391" s="395"/>
      <c r="D391" s="395"/>
      <c r="E391" s="395"/>
      <c r="F391" s="395"/>
      <c r="G391" s="395" t="s">
        <v>54</v>
      </c>
      <c r="H391" s="396" t="s">
        <v>971</v>
      </c>
      <c r="I391" s="395" t="s">
        <v>53</v>
      </c>
      <c r="J391" s="397">
        <v>119608.3</v>
      </c>
    </row>
    <row r="392" spans="1:10" ht="15.75" thickTop="1" x14ac:dyDescent="0.25">
      <c r="A392" s="398"/>
      <c r="B392" s="398"/>
      <c r="C392" s="398"/>
      <c r="D392" s="398"/>
      <c r="E392" s="398"/>
      <c r="F392" s="398"/>
      <c r="G392" s="398"/>
      <c r="H392" s="398"/>
      <c r="I392" s="398"/>
      <c r="J392" s="398"/>
    </row>
    <row r="393" spans="1:10" ht="15.75" x14ac:dyDescent="0.25">
      <c r="A393" s="386" t="s">
        <v>515</v>
      </c>
      <c r="B393" s="386" t="s">
        <v>43</v>
      </c>
      <c r="C393" s="386" t="s">
        <v>79</v>
      </c>
      <c r="D393" s="386" t="s">
        <v>52</v>
      </c>
      <c r="E393" s="435" t="s">
        <v>78</v>
      </c>
      <c r="F393" s="435"/>
      <c r="G393" s="386" t="s">
        <v>77</v>
      </c>
      <c r="H393" s="386" t="s">
        <v>76</v>
      </c>
      <c r="I393" s="386" t="s">
        <v>75</v>
      </c>
      <c r="J393" s="386" t="s">
        <v>51</v>
      </c>
    </row>
    <row r="394" spans="1:10" ht="30" x14ac:dyDescent="0.25">
      <c r="A394" s="387" t="s">
        <v>74</v>
      </c>
      <c r="B394" s="387" t="s">
        <v>516</v>
      </c>
      <c r="C394" s="387" t="s">
        <v>92</v>
      </c>
      <c r="D394" s="387" t="s">
        <v>741</v>
      </c>
      <c r="E394" s="436" t="s">
        <v>109</v>
      </c>
      <c r="F394" s="436"/>
      <c r="G394" s="387" t="s">
        <v>137</v>
      </c>
      <c r="H394" s="388">
        <v>1</v>
      </c>
      <c r="I394" s="389">
        <v>1034.28</v>
      </c>
      <c r="J394" s="389">
        <v>1034.28</v>
      </c>
    </row>
    <row r="395" spans="1:10" ht="15.75" customHeight="1" x14ac:dyDescent="0.25">
      <c r="A395" s="431"/>
      <c r="B395" s="431"/>
      <c r="C395" s="431"/>
      <c r="D395" s="431"/>
      <c r="E395" s="431"/>
      <c r="F395" s="431" t="s">
        <v>839</v>
      </c>
      <c r="G395" s="431"/>
      <c r="H395" s="431"/>
      <c r="I395" s="431"/>
      <c r="J395" s="395">
        <v>0</v>
      </c>
    </row>
    <row r="396" spans="1:10" ht="15.75" customHeight="1" x14ac:dyDescent="0.25">
      <c r="A396" s="431"/>
      <c r="B396" s="431"/>
      <c r="C396" s="431"/>
      <c r="D396" s="431"/>
      <c r="E396" s="431"/>
      <c r="F396" s="431" t="s">
        <v>840</v>
      </c>
      <c r="G396" s="431"/>
      <c r="H396" s="431"/>
      <c r="I396" s="431"/>
      <c r="J396" s="395">
        <v>1</v>
      </c>
    </row>
    <row r="397" spans="1:10" ht="15.75" customHeight="1" x14ac:dyDescent="0.25">
      <c r="A397" s="431"/>
      <c r="B397" s="431"/>
      <c r="C397" s="431"/>
      <c r="D397" s="431"/>
      <c r="E397" s="431"/>
      <c r="F397" s="431" t="s">
        <v>841</v>
      </c>
      <c r="G397" s="431"/>
      <c r="H397" s="431"/>
      <c r="I397" s="431"/>
      <c r="J397" s="395">
        <v>0</v>
      </c>
    </row>
    <row r="398" spans="1:10" ht="15.75" customHeight="1" x14ac:dyDescent="0.25">
      <c r="A398" s="431"/>
      <c r="B398" s="431"/>
      <c r="C398" s="431"/>
      <c r="D398" s="431"/>
      <c r="E398" s="431"/>
      <c r="F398" s="431" t="s">
        <v>842</v>
      </c>
      <c r="G398" s="431"/>
      <c r="H398" s="431"/>
      <c r="I398" s="431"/>
      <c r="J398" s="395">
        <v>0</v>
      </c>
    </row>
    <row r="399" spans="1:10" ht="15.75" customHeight="1" x14ac:dyDescent="0.25">
      <c r="A399" s="431"/>
      <c r="B399" s="431"/>
      <c r="C399" s="431"/>
      <c r="D399" s="431"/>
      <c r="E399" s="431"/>
      <c r="F399" s="431" t="s">
        <v>843</v>
      </c>
      <c r="G399" s="431"/>
      <c r="H399" s="431"/>
      <c r="I399" s="431"/>
      <c r="J399" s="395">
        <v>0</v>
      </c>
    </row>
    <row r="400" spans="1:10" ht="31.5" x14ac:dyDescent="0.25">
      <c r="A400" s="435" t="s">
        <v>146</v>
      </c>
      <c r="B400" s="435" t="s">
        <v>43</v>
      </c>
      <c r="C400" s="435" t="s">
        <v>79</v>
      </c>
      <c r="D400" s="435" t="s">
        <v>933</v>
      </c>
      <c r="E400" s="435" t="s">
        <v>139</v>
      </c>
      <c r="F400" s="386" t="s">
        <v>147</v>
      </c>
      <c r="G400" s="386" t="s">
        <v>148</v>
      </c>
      <c r="H400" s="386"/>
      <c r="I400" s="386"/>
      <c r="J400" s="386" t="s">
        <v>141</v>
      </c>
    </row>
    <row r="401" spans="1:10" ht="30" x14ac:dyDescent="0.25">
      <c r="A401" s="399" t="s">
        <v>74</v>
      </c>
      <c r="B401" s="399" t="s">
        <v>972</v>
      </c>
      <c r="C401" s="399" t="s">
        <v>92</v>
      </c>
      <c r="D401" s="399" t="s">
        <v>228</v>
      </c>
      <c r="E401" s="400">
        <v>1.619</v>
      </c>
      <c r="F401" s="399" t="s">
        <v>60</v>
      </c>
      <c r="G401" s="438" t="s">
        <v>973</v>
      </c>
      <c r="H401" s="438"/>
      <c r="I401" s="437"/>
      <c r="J401" s="404" t="s">
        <v>974</v>
      </c>
    </row>
    <row r="402" spans="1:10" ht="30" x14ac:dyDescent="0.25">
      <c r="A402" s="399" t="s">
        <v>74</v>
      </c>
      <c r="B402" s="399" t="s">
        <v>863</v>
      </c>
      <c r="C402" s="399" t="s">
        <v>92</v>
      </c>
      <c r="D402" s="399" t="s">
        <v>229</v>
      </c>
      <c r="E402" s="400">
        <v>6.83</v>
      </c>
      <c r="F402" s="399" t="s">
        <v>98</v>
      </c>
      <c r="G402" s="438" t="s">
        <v>942</v>
      </c>
      <c r="H402" s="438"/>
      <c r="I402" s="437"/>
      <c r="J402" s="404" t="s">
        <v>975</v>
      </c>
    </row>
    <row r="403" spans="1:10" ht="15.75" customHeight="1" x14ac:dyDescent="0.25">
      <c r="A403" s="431"/>
      <c r="B403" s="431"/>
      <c r="C403" s="431"/>
      <c r="D403" s="431"/>
      <c r="E403" s="431"/>
      <c r="F403" s="431" t="s">
        <v>944</v>
      </c>
      <c r="G403" s="431"/>
      <c r="H403" s="431"/>
      <c r="I403" s="431"/>
      <c r="J403" s="395">
        <v>1034.2834</v>
      </c>
    </row>
    <row r="404" spans="1:10" ht="30" x14ac:dyDescent="0.25">
      <c r="A404" s="393"/>
      <c r="B404" s="393"/>
      <c r="C404" s="393"/>
      <c r="D404" s="393"/>
      <c r="E404" s="393" t="s">
        <v>59</v>
      </c>
      <c r="F404" s="394">
        <v>0</v>
      </c>
      <c r="G404" s="393" t="s">
        <v>58</v>
      </c>
      <c r="H404" s="394">
        <v>375.95</v>
      </c>
      <c r="I404" s="393" t="s">
        <v>57</v>
      </c>
      <c r="J404" s="394">
        <v>375.94681186056783</v>
      </c>
    </row>
    <row r="405" spans="1:10" x14ac:dyDescent="0.25">
      <c r="A405" s="393"/>
      <c r="B405" s="393"/>
      <c r="C405" s="393"/>
      <c r="D405" s="393"/>
      <c r="E405" s="393" t="s">
        <v>56</v>
      </c>
      <c r="F405" s="394">
        <v>220.81</v>
      </c>
      <c r="G405" s="393"/>
      <c r="H405" s="434" t="s">
        <v>55</v>
      </c>
      <c r="I405" s="434"/>
      <c r="J405" s="394">
        <v>1255.0899999999999</v>
      </c>
    </row>
    <row r="406" spans="1:10" ht="32.25" thickBot="1" x14ac:dyDescent="0.3">
      <c r="A406" s="395"/>
      <c r="B406" s="395"/>
      <c r="C406" s="395"/>
      <c r="D406" s="395"/>
      <c r="E406" s="395"/>
      <c r="F406" s="395"/>
      <c r="G406" s="395" t="s">
        <v>54</v>
      </c>
      <c r="H406" s="396" t="s">
        <v>976</v>
      </c>
      <c r="I406" s="395" t="s">
        <v>53</v>
      </c>
      <c r="J406" s="397">
        <v>213365.3</v>
      </c>
    </row>
    <row r="407" spans="1:10" ht="15.75" thickTop="1" x14ac:dyDescent="0.25">
      <c r="A407" s="398"/>
      <c r="B407" s="398"/>
      <c r="C407" s="398"/>
      <c r="D407" s="398"/>
      <c r="E407" s="398"/>
      <c r="F407" s="398"/>
      <c r="G407" s="398"/>
      <c r="H407" s="398"/>
      <c r="I407" s="398"/>
      <c r="J407" s="398"/>
    </row>
    <row r="408" spans="1:10" ht="15.75" x14ac:dyDescent="0.25">
      <c r="A408" s="386" t="s">
        <v>517</v>
      </c>
      <c r="B408" s="386" t="s">
        <v>43</v>
      </c>
      <c r="C408" s="386" t="s">
        <v>79</v>
      </c>
      <c r="D408" s="386" t="s">
        <v>52</v>
      </c>
      <c r="E408" s="435" t="s">
        <v>78</v>
      </c>
      <c r="F408" s="435"/>
      <c r="G408" s="386" t="s">
        <v>77</v>
      </c>
      <c r="H408" s="386" t="s">
        <v>76</v>
      </c>
      <c r="I408" s="386" t="s">
        <v>75</v>
      </c>
      <c r="J408" s="386" t="s">
        <v>51</v>
      </c>
    </row>
    <row r="409" spans="1:10" ht="30" x14ac:dyDescent="0.25">
      <c r="A409" s="387" t="s">
        <v>74</v>
      </c>
      <c r="B409" s="387" t="s">
        <v>518</v>
      </c>
      <c r="C409" s="387" t="s">
        <v>92</v>
      </c>
      <c r="D409" s="387" t="s">
        <v>742</v>
      </c>
      <c r="E409" s="436" t="s">
        <v>109</v>
      </c>
      <c r="F409" s="436"/>
      <c r="G409" s="387" t="s">
        <v>137</v>
      </c>
      <c r="H409" s="388">
        <v>1</v>
      </c>
      <c r="I409" s="389">
        <v>1863.94</v>
      </c>
      <c r="J409" s="389">
        <v>1863.94</v>
      </c>
    </row>
    <row r="410" spans="1:10" ht="15.75" customHeight="1" x14ac:dyDescent="0.25">
      <c r="A410" s="431"/>
      <c r="B410" s="431"/>
      <c r="C410" s="431"/>
      <c r="D410" s="431"/>
      <c r="E410" s="431"/>
      <c r="F410" s="431" t="s">
        <v>839</v>
      </c>
      <c r="G410" s="431"/>
      <c r="H410" s="431"/>
      <c r="I410" s="431"/>
      <c r="J410" s="395">
        <v>0</v>
      </c>
    </row>
    <row r="411" spans="1:10" ht="15.75" customHeight="1" x14ac:dyDescent="0.25">
      <c r="A411" s="431"/>
      <c r="B411" s="431"/>
      <c r="C411" s="431"/>
      <c r="D411" s="431"/>
      <c r="E411" s="431"/>
      <c r="F411" s="431" t="s">
        <v>840</v>
      </c>
      <c r="G411" s="431"/>
      <c r="H411" s="431"/>
      <c r="I411" s="431"/>
      <c r="J411" s="395">
        <v>1</v>
      </c>
    </row>
    <row r="412" spans="1:10" ht="15.75" customHeight="1" x14ac:dyDescent="0.25">
      <c r="A412" s="431"/>
      <c r="B412" s="431"/>
      <c r="C412" s="431"/>
      <c r="D412" s="431"/>
      <c r="E412" s="431"/>
      <c r="F412" s="431" t="s">
        <v>841</v>
      </c>
      <c r="G412" s="431"/>
      <c r="H412" s="431"/>
      <c r="I412" s="431"/>
      <c r="J412" s="395">
        <v>0</v>
      </c>
    </row>
    <row r="413" spans="1:10" ht="15.75" customHeight="1" x14ac:dyDescent="0.25">
      <c r="A413" s="431"/>
      <c r="B413" s="431"/>
      <c r="C413" s="431"/>
      <c r="D413" s="431"/>
      <c r="E413" s="431"/>
      <c r="F413" s="431" t="s">
        <v>842</v>
      </c>
      <c r="G413" s="431"/>
      <c r="H413" s="431"/>
      <c r="I413" s="431"/>
      <c r="J413" s="395">
        <v>0</v>
      </c>
    </row>
    <row r="414" spans="1:10" ht="15.75" customHeight="1" x14ac:dyDescent="0.25">
      <c r="A414" s="431"/>
      <c r="B414" s="431"/>
      <c r="C414" s="431"/>
      <c r="D414" s="431"/>
      <c r="E414" s="431"/>
      <c r="F414" s="431" t="s">
        <v>843</v>
      </c>
      <c r="G414" s="431"/>
      <c r="H414" s="431"/>
      <c r="I414" s="431"/>
      <c r="J414" s="395">
        <v>0</v>
      </c>
    </row>
    <row r="415" spans="1:10" ht="31.5" x14ac:dyDescent="0.25">
      <c r="A415" s="435" t="s">
        <v>146</v>
      </c>
      <c r="B415" s="435" t="s">
        <v>43</v>
      </c>
      <c r="C415" s="435" t="s">
        <v>79</v>
      </c>
      <c r="D415" s="435" t="s">
        <v>933</v>
      </c>
      <c r="E415" s="435" t="s">
        <v>139</v>
      </c>
      <c r="F415" s="386" t="s">
        <v>147</v>
      </c>
      <c r="G415" s="386" t="s">
        <v>148</v>
      </c>
      <c r="H415" s="386"/>
      <c r="I415" s="386"/>
      <c r="J415" s="386" t="s">
        <v>141</v>
      </c>
    </row>
    <row r="416" spans="1:10" ht="30" x14ac:dyDescent="0.25">
      <c r="A416" s="399" t="s">
        <v>74</v>
      </c>
      <c r="B416" s="399" t="s">
        <v>977</v>
      </c>
      <c r="C416" s="399" t="s">
        <v>92</v>
      </c>
      <c r="D416" s="399" t="s">
        <v>978</v>
      </c>
      <c r="E416" s="400">
        <v>2.5139999999999998</v>
      </c>
      <c r="F416" s="399" t="s">
        <v>60</v>
      </c>
      <c r="G416" s="438" t="s">
        <v>979</v>
      </c>
      <c r="H416" s="438"/>
      <c r="I416" s="437"/>
      <c r="J416" s="404" t="s">
        <v>980</v>
      </c>
    </row>
    <row r="417" spans="1:10" ht="30" x14ac:dyDescent="0.25">
      <c r="A417" s="399" t="s">
        <v>74</v>
      </c>
      <c r="B417" s="399" t="s">
        <v>863</v>
      </c>
      <c r="C417" s="399" t="s">
        <v>92</v>
      </c>
      <c r="D417" s="399" t="s">
        <v>229</v>
      </c>
      <c r="E417" s="400">
        <v>9.68</v>
      </c>
      <c r="F417" s="399" t="s">
        <v>98</v>
      </c>
      <c r="G417" s="438" t="s">
        <v>942</v>
      </c>
      <c r="H417" s="438"/>
      <c r="I417" s="437"/>
      <c r="J417" s="404" t="s">
        <v>981</v>
      </c>
    </row>
    <row r="418" spans="1:10" ht="15.75" customHeight="1" x14ac:dyDescent="0.25">
      <c r="A418" s="431"/>
      <c r="B418" s="431"/>
      <c r="C418" s="431"/>
      <c r="D418" s="431"/>
      <c r="E418" s="431"/>
      <c r="F418" s="431" t="s">
        <v>944</v>
      </c>
      <c r="G418" s="431"/>
      <c r="H418" s="431"/>
      <c r="I418" s="431"/>
      <c r="J418" s="395">
        <v>1863.9367</v>
      </c>
    </row>
    <row r="419" spans="1:10" ht="30" x14ac:dyDescent="0.25">
      <c r="A419" s="393"/>
      <c r="B419" s="393"/>
      <c r="C419" s="393"/>
      <c r="D419" s="393"/>
      <c r="E419" s="393" t="s">
        <v>59</v>
      </c>
      <c r="F419" s="394">
        <v>0</v>
      </c>
      <c r="G419" s="393" t="s">
        <v>58</v>
      </c>
      <c r="H419" s="394">
        <v>535.71</v>
      </c>
      <c r="I419" s="393" t="s">
        <v>57</v>
      </c>
      <c r="J419" s="394">
        <v>535.70505256044146</v>
      </c>
    </row>
    <row r="420" spans="1:10" x14ac:dyDescent="0.25">
      <c r="A420" s="393"/>
      <c r="B420" s="393"/>
      <c r="C420" s="393"/>
      <c r="D420" s="393"/>
      <c r="E420" s="393" t="s">
        <v>56</v>
      </c>
      <c r="F420" s="394">
        <v>397.95</v>
      </c>
      <c r="G420" s="393"/>
      <c r="H420" s="434" t="s">
        <v>55</v>
      </c>
      <c r="I420" s="434"/>
      <c r="J420" s="394">
        <v>2261.89</v>
      </c>
    </row>
    <row r="421" spans="1:10" ht="32.25" thickBot="1" x14ac:dyDescent="0.3">
      <c r="A421" s="395"/>
      <c r="B421" s="395"/>
      <c r="C421" s="395"/>
      <c r="D421" s="395"/>
      <c r="E421" s="395"/>
      <c r="F421" s="395"/>
      <c r="G421" s="395" t="s">
        <v>54</v>
      </c>
      <c r="H421" s="396" t="s">
        <v>982</v>
      </c>
      <c r="I421" s="395" t="s">
        <v>53</v>
      </c>
      <c r="J421" s="397">
        <v>135713.4</v>
      </c>
    </row>
    <row r="422" spans="1:10" ht="15.75" thickTop="1" x14ac:dyDescent="0.25">
      <c r="A422" s="398"/>
      <c r="B422" s="398"/>
      <c r="C422" s="398"/>
      <c r="D422" s="398"/>
      <c r="E422" s="398"/>
      <c r="F422" s="398"/>
      <c r="G422" s="398"/>
      <c r="H422" s="398"/>
      <c r="I422" s="398"/>
      <c r="J422" s="398"/>
    </row>
    <row r="423" spans="1:10" ht="15.75" x14ac:dyDescent="0.25">
      <c r="A423" s="386" t="s">
        <v>519</v>
      </c>
      <c r="B423" s="386" t="s">
        <v>43</v>
      </c>
      <c r="C423" s="386" t="s">
        <v>79</v>
      </c>
      <c r="D423" s="386" t="s">
        <v>52</v>
      </c>
      <c r="E423" s="435" t="s">
        <v>78</v>
      </c>
      <c r="F423" s="435"/>
      <c r="G423" s="386" t="s">
        <v>77</v>
      </c>
      <c r="H423" s="386" t="s">
        <v>76</v>
      </c>
      <c r="I423" s="386" t="s">
        <v>75</v>
      </c>
      <c r="J423" s="386" t="s">
        <v>51</v>
      </c>
    </row>
    <row r="424" spans="1:10" ht="30" x14ac:dyDescent="0.25">
      <c r="A424" s="387" t="s">
        <v>74</v>
      </c>
      <c r="B424" s="387" t="s">
        <v>520</v>
      </c>
      <c r="C424" s="387" t="s">
        <v>92</v>
      </c>
      <c r="D424" s="387" t="s">
        <v>743</v>
      </c>
      <c r="E424" s="436" t="s">
        <v>109</v>
      </c>
      <c r="F424" s="436"/>
      <c r="G424" s="387" t="s">
        <v>137</v>
      </c>
      <c r="H424" s="388">
        <v>1</v>
      </c>
      <c r="I424" s="389">
        <v>2587.9699999999998</v>
      </c>
      <c r="J424" s="389">
        <v>2587.9699999999998</v>
      </c>
    </row>
    <row r="425" spans="1:10" ht="15.75" customHeight="1" x14ac:dyDescent="0.25">
      <c r="A425" s="431"/>
      <c r="B425" s="431"/>
      <c r="C425" s="431"/>
      <c r="D425" s="431"/>
      <c r="E425" s="431"/>
      <c r="F425" s="431" t="s">
        <v>839</v>
      </c>
      <c r="G425" s="431"/>
      <c r="H425" s="431"/>
      <c r="I425" s="431"/>
      <c r="J425" s="395">
        <v>0</v>
      </c>
    </row>
    <row r="426" spans="1:10" ht="15.75" customHeight="1" x14ac:dyDescent="0.25">
      <c r="A426" s="431"/>
      <c r="B426" s="431"/>
      <c r="C426" s="431"/>
      <c r="D426" s="431"/>
      <c r="E426" s="431"/>
      <c r="F426" s="431" t="s">
        <v>840</v>
      </c>
      <c r="G426" s="431"/>
      <c r="H426" s="431"/>
      <c r="I426" s="431"/>
      <c r="J426" s="395">
        <v>1</v>
      </c>
    </row>
    <row r="427" spans="1:10" ht="15.75" customHeight="1" x14ac:dyDescent="0.25">
      <c r="A427" s="431"/>
      <c r="B427" s="431"/>
      <c r="C427" s="431"/>
      <c r="D427" s="431"/>
      <c r="E427" s="431"/>
      <c r="F427" s="431" t="s">
        <v>841</v>
      </c>
      <c r="G427" s="431"/>
      <c r="H427" s="431"/>
      <c r="I427" s="431"/>
      <c r="J427" s="395">
        <v>0</v>
      </c>
    </row>
    <row r="428" spans="1:10" ht="15.75" customHeight="1" x14ac:dyDescent="0.25">
      <c r="A428" s="431"/>
      <c r="B428" s="431"/>
      <c r="C428" s="431"/>
      <c r="D428" s="431"/>
      <c r="E428" s="431"/>
      <c r="F428" s="431" t="s">
        <v>842</v>
      </c>
      <c r="G428" s="431"/>
      <c r="H428" s="431"/>
      <c r="I428" s="431"/>
      <c r="J428" s="395">
        <v>0</v>
      </c>
    </row>
    <row r="429" spans="1:10" ht="15.75" customHeight="1" x14ac:dyDescent="0.25">
      <c r="A429" s="431"/>
      <c r="B429" s="431"/>
      <c r="C429" s="431"/>
      <c r="D429" s="431"/>
      <c r="E429" s="431"/>
      <c r="F429" s="431" t="s">
        <v>843</v>
      </c>
      <c r="G429" s="431"/>
      <c r="H429" s="431"/>
      <c r="I429" s="431"/>
      <c r="J429" s="395">
        <v>0</v>
      </c>
    </row>
    <row r="430" spans="1:10" ht="31.5" x14ac:dyDescent="0.25">
      <c r="A430" s="435" t="s">
        <v>146</v>
      </c>
      <c r="B430" s="435" t="s">
        <v>43</v>
      </c>
      <c r="C430" s="435" t="s">
        <v>79</v>
      </c>
      <c r="D430" s="435" t="s">
        <v>933</v>
      </c>
      <c r="E430" s="435" t="s">
        <v>139</v>
      </c>
      <c r="F430" s="386" t="s">
        <v>147</v>
      </c>
      <c r="G430" s="386" t="s">
        <v>148</v>
      </c>
      <c r="H430" s="386"/>
      <c r="I430" s="386"/>
      <c r="J430" s="386" t="s">
        <v>141</v>
      </c>
    </row>
    <row r="431" spans="1:10" ht="30" x14ac:dyDescent="0.25">
      <c r="A431" s="399" t="s">
        <v>74</v>
      </c>
      <c r="B431" s="399" t="s">
        <v>977</v>
      </c>
      <c r="C431" s="399" t="s">
        <v>92</v>
      </c>
      <c r="D431" s="399" t="s">
        <v>978</v>
      </c>
      <c r="E431" s="400">
        <v>3.6379999999999999</v>
      </c>
      <c r="F431" s="399" t="s">
        <v>60</v>
      </c>
      <c r="G431" s="438" t="s">
        <v>979</v>
      </c>
      <c r="H431" s="438"/>
      <c r="I431" s="437"/>
      <c r="J431" s="404" t="s">
        <v>983</v>
      </c>
    </row>
    <row r="432" spans="1:10" ht="30" x14ac:dyDescent="0.25">
      <c r="A432" s="399" t="s">
        <v>74</v>
      </c>
      <c r="B432" s="399" t="s">
        <v>863</v>
      </c>
      <c r="C432" s="399" t="s">
        <v>92</v>
      </c>
      <c r="D432" s="399" t="s">
        <v>229</v>
      </c>
      <c r="E432" s="400">
        <v>12.61</v>
      </c>
      <c r="F432" s="399" t="s">
        <v>98</v>
      </c>
      <c r="G432" s="438" t="s">
        <v>942</v>
      </c>
      <c r="H432" s="438"/>
      <c r="I432" s="437"/>
      <c r="J432" s="404" t="s">
        <v>984</v>
      </c>
    </row>
    <row r="433" spans="1:10" ht="15.75" customHeight="1" x14ac:dyDescent="0.25">
      <c r="A433" s="431"/>
      <c r="B433" s="431"/>
      <c r="C433" s="431"/>
      <c r="D433" s="431"/>
      <c r="E433" s="431"/>
      <c r="F433" s="431" t="s">
        <v>944</v>
      </c>
      <c r="G433" s="431"/>
      <c r="H433" s="431"/>
      <c r="I433" s="431"/>
      <c r="J433" s="395">
        <v>2587.9666999999999</v>
      </c>
    </row>
    <row r="434" spans="1:10" ht="30" x14ac:dyDescent="0.25">
      <c r="A434" s="393"/>
      <c r="B434" s="393"/>
      <c r="C434" s="393"/>
      <c r="D434" s="393"/>
      <c r="E434" s="393" t="s">
        <v>59</v>
      </c>
      <c r="F434" s="394">
        <v>0</v>
      </c>
      <c r="G434" s="393" t="s">
        <v>58</v>
      </c>
      <c r="H434" s="394">
        <v>717.54</v>
      </c>
      <c r="I434" s="393" t="s">
        <v>57</v>
      </c>
      <c r="J434" s="394">
        <v>717.53645556174183</v>
      </c>
    </row>
    <row r="435" spans="1:10" x14ac:dyDescent="0.25">
      <c r="A435" s="393"/>
      <c r="B435" s="393"/>
      <c r="C435" s="393"/>
      <c r="D435" s="393"/>
      <c r="E435" s="393" t="s">
        <v>56</v>
      </c>
      <c r="F435" s="394">
        <v>552.53</v>
      </c>
      <c r="G435" s="393"/>
      <c r="H435" s="434" t="s">
        <v>55</v>
      </c>
      <c r="I435" s="434"/>
      <c r="J435" s="394">
        <v>3140.5</v>
      </c>
    </row>
    <row r="436" spans="1:10" ht="32.25" thickBot="1" x14ac:dyDescent="0.3">
      <c r="A436" s="395"/>
      <c r="B436" s="395"/>
      <c r="C436" s="395"/>
      <c r="D436" s="395"/>
      <c r="E436" s="395"/>
      <c r="F436" s="395"/>
      <c r="G436" s="395" t="s">
        <v>54</v>
      </c>
      <c r="H436" s="396" t="s">
        <v>985</v>
      </c>
      <c r="I436" s="395" t="s">
        <v>53</v>
      </c>
      <c r="J436" s="397">
        <v>94215</v>
      </c>
    </row>
    <row r="437" spans="1:10" ht="15.75" thickTop="1" x14ac:dyDescent="0.25">
      <c r="A437" s="398"/>
      <c r="B437" s="398"/>
      <c r="C437" s="398"/>
      <c r="D437" s="398"/>
      <c r="E437" s="398"/>
      <c r="F437" s="398"/>
      <c r="G437" s="398"/>
      <c r="H437" s="398"/>
      <c r="I437" s="398"/>
      <c r="J437" s="398"/>
    </row>
    <row r="438" spans="1:10" ht="15.75" x14ac:dyDescent="0.25">
      <c r="A438" s="386" t="s">
        <v>521</v>
      </c>
      <c r="B438" s="386" t="s">
        <v>43</v>
      </c>
      <c r="C438" s="386" t="s">
        <v>79</v>
      </c>
      <c r="D438" s="386" t="s">
        <v>52</v>
      </c>
      <c r="E438" s="435" t="s">
        <v>78</v>
      </c>
      <c r="F438" s="435"/>
      <c r="G438" s="386" t="s">
        <v>77</v>
      </c>
      <c r="H438" s="386" t="s">
        <v>76</v>
      </c>
      <c r="I438" s="386" t="s">
        <v>75</v>
      </c>
      <c r="J438" s="386" t="s">
        <v>51</v>
      </c>
    </row>
    <row r="439" spans="1:10" ht="30" x14ac:dyDescent="0.25">
      <c r="A439" s="387" t="s">
        <v>74</v>
      </c>
      <c r="B439" s="387" t="s">
        <v>522</v>
      </c>
      <c r="C439" s="387" t="s">
        <v>92</v>
      </c>
      <c r="D439" s="387" t="s">
        <v>744</v>
      </c>
      <c r="E439" s="436" t="s">
        <v>109</v>
      </c>
      <c r="F439" s="436"/>
      <c r="G439" s="387" t="s">
        <v>137</v>
      </c>
      <c r="H439" s="388">
        <v>1</v>
      </c>
      <c r="I439" s="389">
        <v>4450.8</v>
      </c>
      <c r="J439" s="389">
        <v>4450.8</v>
      </c>
    </row>
    <row r="440" spans="1:10" ht="15.75" customHeight="1" x14ac:dyDescent="0.25">
      <c r="A440" s="431"/>
      <c r="B440" s="431"/>
      <c r="C440" s="431"/>
      <c r="D440" s="431"/>
      <c r="E440" s="431"/>
      <c r="F440" s="431" t="s">
        <v>839</v>
      </c>
      <c r="G440" s="431"/>
      <c r="H440" s="431"/>
      <c r="I440" s="431"/>
      <c r="J440" s="395">
        <v>0</v>
      </c>
    </row>
    <row r="441" spans="1:10" ht="15.75" customHeight="1" x14ac:dyDescent="0.25">
      <c r="A441" s="431"/>
      <c r="B441" s="431"/>
      <c r="C441" s="431"/>
      <c r="D441" s="431"/>
      <c r="E441" s="431"/>
      <c r="F441" s="431" t="s">
        <v>840</v>
      </c>
      <c r="G441" s="431"/>
      <c r="H441" s="431"/>
      <c r="I441" s="431"/>
      <c r="J441" s="395">
        <v>1</v>
      </c>
    </row>
    <row r="442" spans="1:10" ht="15.75" customHeight="1" x14ac:dyDescent="0.25">
      <c r="A442" s="431"/>
      <c r="B442" s="431"/>
      <c r="C442" s="431"/>
      <c r="D442" s="431"/>
      <c r="E442" s="431"/>
      <c r="F442" s="431" t="s">
        <v>841</v>
      </c>
      <c r="G442" s="431"/>
      <c r="H442" s="431"/>
      <c r="I442" s="431"/>
      <c r="J442" s="395">
        <v>0</v>
      </c>
    </row>
    <row r="443" spans="1:10" ht="15.75" customHeight="1" x14ac:dyDescent="0.25">
      <c r="A443" s="431"/>
      <c r="B443" s="431"/>
      <c r="C443" s="431"/>
      <c r="D443" s="431"/>
      <c r="E443" s="431"/>
      <c r="F443" s="431" t="s">
        <v>842</v>
      </c>
      <c r="G443" s="431"/>
      <c r="H443" s="431"/>
      <c r="I443" s="431"/>
      <c r="J443" s="395">
        <v>0</v>
      </c>
    </row>
    <row r="444" spans="1:10" ht="15.75" customHeight="1" x14ac:dyDescent="0.25">
      <c r="A444" s="431"/>
      <c r="B444" s="431"/>
      <c r="C444" s="431"/>
      <c r="D444" s="431"/>
      <c r="E444" s="431"/>
      <c r="F444" s="431" t="s">
        <v>843</v>
      </c>
      <c r="G444" s="431"/>
      <c r="H444" s="431"/>
      <c r="I444" s="431"/>
      <c r="J444" s="395">
        <v>0</v>
      </c>
    </row>
    <row r="445" spans="1:10" ht="31.5" x14ac:dyDescent="0.25">
      <c r="A445" s="435" t="s">
        <v>146</v>
      </c>
      <c r="B445" s="435" t="s">
        <v>43</v>
      </c>
      <c r="C445" s="435" t="s">
        <v>79</v>
      </c>
      <c r="D445" s="435" t="s">
        <v>933</v>
      </c>
      <c r="E445" s="435" t="s">
        <v>139</v>
      </c>
      <c r="F445" s="386" t="s">
        <v>147</v>
      </c>
      <c r="G445" s="386" t="s">
        <v>148</v>
      </c>
      <c r="H445" s="386"/>
      <c r="I445" s="386"/>
      <c r="J445" s="386" t="s">
        <v>141</v>
      </c>
    </row>
    <row r="446" spans="1:10" ht="30" x14ac:dyDescent="0.25">
      <c r="A446" s="399" t="s">
        <v>74</v>
      </c>
      <c r="B446" s="399" t="s">
        <v>977</v>
      </c>
      <c r="C446" s="399" t="s">
        <v>92</v>
      </c>
      <c r="D446" s="399" t="s">
        <v>978</v>
      </c>
      <c r="E446" s="400">
        <v>6.4870000000000001</v>
      </c>
      <c r="F446" s="399" t="s">
        <v>60</v>
      </c>
      <c r="G446" s="438" t="s">
        <v>979</v>
      </c>
      <c r="H446" s="438"/>
      <c r="I446" s="437"/>
      <c r="J446" s="404" t="s">
        <v>986</v>
      </c>
    </row>
    <row r="447" spans="1:10" ht="30" x14ac:dyDescent="0.25">
      <c r="A447" s="399" t="s">
        <v>74</v>
      </c>
      <c r="B447" s="399" t="s">
        <v>863</v>
      </c>
      <c r="C447" s="399" t="s">
        <v>92</v>
      </c>
      <c r="D447" s="399" t="s">
        <v>229</v>
      </c>
      <c r="E447" s="400">
        <v>20.39</v>
      </c>
      <c r="F447" s="399" t="s">
        <v>98</v>
      </c>
      <c r="G447" s="438" t="s">
        <v>942</v>
      </c>
      <c r="H447" s="438"/>
      <c r="I447" s="437"/>
      <c r="J447" s="404" t="s">
        <v>987</v>
      </c>
    </row>
    <row r="448" spans="1:10" ht="15.75" customHeight="1" x14ac:dyDescent="0.25">
      <c r="A448" s="431"/>
      <c r="B448" s="431"/>
      <c r="C448" s="431"/>
      <c r="D448" s="431"/>
      <c r="E448" s="431"/>
      <c r="F448" s="431" t="s">
        <v>944</v>
      </c>
      <c r="G448" s="431"/>
      <c r="H448" s="431"/>
      <c r="I448" s="431"/>
      <c r="J448" s="395">
        <v>4450.7983000000004</v>
      </c>
    </row>
    <row r="449" spans="1:10" ht="30" x14ac:dyDescent="0.25">
      <c r="A449" s="393"/>
      <c r="B449" s="393"/>
      <c r="C449" s="393"/>
      <c r="D449" s="393"/>
      <c r="E449" s="393" t="s">
        <v>59</v>
      </c>
      <c r="F449" s="394">
        <v>0</v>
      </c>
      <c r="G449" s="393" t="s">
        <v>58</v>
      </c>
      <c r="H449" s="394">
        <v>1193</v>
      </c>
      <c r="I449" s="393" t="s">
        <v>57</v>
      </c>
      <c r="J449" s="394">
        <v>1193.0035513853788</v>
      </c>
    </row>
    <row r="450" spans="1:10" x14ac:dyDescent="0.25">
      <c r="A450" s="393"/>
      <c r="B450" s="393"/>
      <c r="C450" s="393"/>
      <c r="D450" s="393"/>
      <c r="E450" s="393" t="s">
        <v>56</v>
      </c>
      <c r="F450" s="394">
        <v>950.24</v>
      </c>
      <c r="G450" s="393"/>
      <c r="H450" s="434" t="s">
        <v>55</v>
      </c>
      <c r="I450" s="434"/>
      <c r="J450" s="394">
        <v>5401.04</v>
      </c>
    </row>
    <row r="451" spans="1:10" ht="32.25" thickBot="1" x14ac:dyDescent="0.3">
      <c r="A451" s="395"/>
      <c r="B451" s="395"/>
      <c r="C451" s="395"/>
      <c r="D451" s="395"/>
      <c r="E451" s="395"/>
      <c r="F451" s="395"/>
      <c r="G451" s="395" t="s">
        <v>54</v>
      </c>
      <c r="H451" s="396" t="s">
        <v>988</v>
      </c>
      <c r="I451" s="395" t="s">
        <v>53</v>
      </c>
      <c r="J451" s="397">
        <v>108020.8</v>
      </c>
    </row>
    <row r="452" spans="1:10" ht="15.75" thickTop="1" x14ac:dyDescent="0.25">
      <c r="A452" s="398"/>
      <c r="B452" s="398"/>
      <c r="C452" s="398"/>
      <c r="D452" s="398"/>
      <c r="E452" s="398"/>
      <c r="F452" s="398"/>
      <c r="G452" s="398"/>
      <c r="H452" s="398"/>
      <c r="I452" s="398"/>
      <c r="J452" s="398"/>
    </row>
    <row r="453" spans="1:10" ht="15.75" x14ac:dyDescent="0.25">
      <c r="A453" s="386" t="s">
        <v>523</v>
      </c>
      <c r="B453" s="386" t="s">
        <v>43</v>
      </c>
      <c r="C453" s="386" t="s">
        <v>79</v>
      </c>
      <c r="D453" s="386" t="s">
        <v>52</v>
      </c>
      <c r="E453" s="435" t="s">
        <v>78</v>
      </c>
      <c r="F453" s="435"/>
      <c r="G453" s="386" t="s">
        <v>77</v>
      </c>
      <c r="H453" s="386" t="s">
        <v>76</v>
      </c>
      <c r="I453" s="386" t="s">
        <v>75</v>
      </c>
      <c r="J453" s="386" t="s">
        <v>51</v>
      </c>
    </row>
    <row r="454" spans="1:10" ht="30" x14ac:dyDescent="0.25">
      <c r="A454" s="387" t="s">
        <v>74</v>
      </c>
      <c r="B454" s="387" t="s">
        <v>524</v>
      </c>
      <c r="C454" s="387" t="s">
        <v>180</v>
      </c>
      <c r="D454" s="387" t="s">
        <v>745</v>
      </c>
      <c r="E454" s="436" t="s">
        <v>266</v>
      </c>
      <c r="F454" s="436"/>
      <c r="G454" s="387" t="s">
        <v>182</v>
      </c>
      <c r="H454" s="388">
        <v>1</v>
      </c>
      <c r="I454" s="389">
        <v>9.51</v>
      </c>
      <c r="J454" s="389">
        <v>9.51</v>
      </c>
    </row>
    <row r="455" spans="1:10" ht="15.75" x14ac:dyDescent="0.25">
      <c r="A455" s="386" t="s">
        <v>989</v>
      </c>
      <c r="B455" s="386" t="s">
        <v>43</v>
      </c>
      <c r="C455" s="386" t="s">
        <v>79</v>
      </c>
      <c r="D455" s="386" t="s">
        <v>52</v>
      </c>
      <c r="E455" s="435" t="s">
        <v>78</v>
      </c>
      <c r="F455" s="435"/>
      <c r="G455" s="386" t="s">
        <v>77</v>
      </c>
      <c r="H455" s="386" t="s">
        <v>76</v>
      </c>
      <c r="I455" s="386" t="s">
        <v>75</v>
      </c>
      <c r="J455" s="386" t="s">
        <v>51</v>
      </c>
    </row>
    <row r="456" spans="1:10" x14ac:dyDescent="0.25">
      <c r="A456" s="399" t="s">
        <v>74</v>
      </c>
      <c r="B456" s="399" t="s">
        <v>309</v>
      </c>
      <c r="C456" s="399" t="s">
        <v>180</v>
      </c>
      <c r="D456" s="399" t="s">
        <v>199</v>
      </c>
      <c r="E456" s="437" t="s">
        <v>200</v>
      </c>
      <c r="F456" s="437"/>
      <c r="G456" s="399" t="s">
        <v>190</v>
      </c>
      <c r="H456" s="400">
        <v>0.3</v>
      </c>
      <c r="I456" s="401" t="s">
        <v>990</v>
      </c>
      <c r="J456" s="404" t="s">
        <v>991</v>
      </c>
    </row>
    <row r="457" spans="1:10" ht="30" customHeight="1" x14ac:dyDescent="0.25">
      <c r="A457" s="399" t="s">
        <v>74</v>
      </c>
      <c r="B457" s="399" t="s">
        <v>317</v>
      </c>
      <c r="C457" s="399" t="s">
        <v>63</v>
      </c>
      <c r="D457" s="399" t="s">
        <v>210</v>
      </c>
      <c r="E457" s="437" t="s">
        <v>68</v>
      </c>
      <c r="F457" s="437"/>
      <c r="G457" s="399" t="s">
        <v>67</v>
      </c>
      <c r="H457" s="400">
        <v>0.18</v>
      </c>
      <c r="I457" s="401" t="s">
        <v>992</v>
      </c>
      <c r="J457" s="404" t="s">
        <v>993</v>
      </c>
    </row>
    <row r="458" spans="1:10" ht="45" x14ac:dyDescent="0.25">
      <c r="A458" s="390" t="s">
        <v>64</v>
      </c>
      <c r="B458" s="390" t="s">
        <v>201</v>
      </c>
      <c r="C458" s="390" t="s">
        <v>180</v>
      </c>
      <c r="D458" s="390" t="s">
        <v>202</v>
      </c>
      <c r="E458" s="433" t="s">
        <v>144</v>
      </c>
      <c r="F458" s="433"/>
      <c r="G458" s="390" t="s">
        <v>190</v>
      </c>
      <c r="H458" s="391">
        <v>0.3</v>
      </c>
      <c r="I458" s="392" t="s">
        <v>994</v>
      </c>
      <c r="J458" s="402" t="s">
        <v>995</v>
      </c>
    </row>
    <row r="459" spans="1:10" ht="45" x14ac:dyDescent="0.25">
      <c r="A459" s="390" t="s">
        <v>64</v>
      </c>
      <c r="B459" s="390" t="s">
        <v>267</v>
      </c>
      <c r="C459" s="390" t="s">
        <v>180</v>
      </c>
      <c r="D459" s="390" t="s">
        <v>268</v>
      </c>
      <c r="E459" s="433" t="s">
        <v>61</v>
      </c>
      <c r="F459" s="433"/>
      <c r="G459" s="390" t="s">
        <v>137</v>
      </c>
      <c r="H459" s="391">
        <v>6.25E-2</v>
      </c>
      <c r="I459" s="392" t="s">
        <v>996</v>
      </c>
      <c r="J459" s="402" t="s">
        <v>286</v>
      </c>
    </row>
    <row r="460" spans="1:10" ht="15.75" customHeight="1" x14ac:dyDescent="0.25">
      <c r="A460" s="435" t="s">
        <v>997</v>
      </c>
      <c r="B460" s="435"/>
      <c r="C460" s="435"/>
      <c r="D460" s="435"/>
      <c r="E460" s="435"/>
      <c r="F460" s="435"/>
      <c r="G460" s="435"/>
      <c r="H460" s="435"/>
      <c r="I460" s="435"/>
      <c r="J460" s="435"/>
    </row>
    <row r="461" spans="1:10" ht="15.75" x14ac:dyDescent="0.25">
      <c r="A461" s="386" t="s">
        <v>989</v>
      </c>
      <c r="B461" s="386" t="s">
        <v>43</v>
      </c>
      <c r="C461" s="386" t="s">
        <v>79</v>
      </c>
      <c r="D461" s="386" t="s">
        <v>52</v>
      </c>
      <c r="E461" s="435" t="s">
        <v>78</v>
      </c>
      <c r="F461" s="435"/>
      <c r="G461" s="386" t="s">
        <v>77</v>
      </c>
      <c r="H461" s="386" t="s">
        <v>76</v>
      </c>
      <c r="I461" s="386" t="s">
        <v>75</v>
      </c>
      <c r="J461" s="386" t="s">
        <v>51</v>
      </c>
    </row>
    <row r="462" spans="1:10" ht="45" x14ac:dyDescent="0.25">
      <c r="A462" s="390" t="s">
        <v>64</v>
      </c>
      <c r="B462" s="390" t="s">
        <v>1039</v>
      </c>
      <c r="C462" s="390" t="s">
        <v>180</v>
      </c>
      <c r="D462" s="390" t="s">
        <v>1040</v>
      </c>
      <c r="E462" s="433" t="s">
        <v>61</v>
      </c>
      <c r="F462" s="433"/>
      <c r="G462" s="390" t="s">
        <v>1004</v>
      </c>
      <c r="H462" s="391">
        <v>2.4000000000000001E-4</v>
      </c>
      <c r="I462" s="392" t="s">
        <v>1041</v>
      </c>
      <c r="J462" s="402" t="s">
        <v>1019</v>
      </c>
    </row>
    <row r="463" spans="1:10" ht="30" x14ac:dyDescent="0.25">
      <c r="A463" s="390" t="s">
        <v>64</v>
      </c>
      <c r="B463" s="390" t="s">
        <v>1045</v>
      </c>
      <c r="C463" s="390" t="s">
        <v>63</v>
      </c>
      <c r="D463" s="390" t="s">
        <v>1046</v>
      </c>
      <c r="E463" s="433" t="s">
        <v>811</v>
      </c>
      <c r="F463" s="433"/>
      <c r="G463" s="390" t="s">
        <v>67</v>
      </c>
      <c r="H463" s="391">
        <v>0.18</v>
      </c>
      <c r="I463" s="392" t="s">
        <v>1047</v>
      </c>
      <c r="J463" s="402" t="s">
        <v>1048</v>
      </c>
    </row>
    <row r="464" spans="1:10" x14ac:dyDescent="0.25">
      <c r="A464" s="390" t="s">
        <v>64</v>
      </c>
      <c r="B464" s="390" t="s">
        <v>1032</v>
      </c>
      <c r="C464" s="390" t="s">
        <v>180</v>
      </c>
      <c r="D464" s="390" t="s">
        <v>1033</v>
      </c>
      <c r="E464" s="433" t="s">
        <v>61</v>
      </c>
      <c r="F464" s="433"/>
      <c r="G464" s="390" t="s">
        <v>137</v>
      </c>
      <c r="H464" s="391">
        <v>1.3500000000000001E-3</v>
      </c>
      <c r="I464" s="392" t="s">
        <v>1034</v>
      </c>
      <c r="J464" s="402" t="s">
        <v>246</v>
      </c>
    </row>
    <row r="465" spans="1:10" ht="45" x14ac:dyDescent="0.25">
      <c r="A465" s="390" t="s">
        <v>64</v>
      </c>
      <c r="B465" s="390" t="s">
        <v>1002</v>
      </c>
      <c r="C465" s="390" t="s">
        <v>180</v>
      </c>
      <c r="D465" s="390" t="s">
        <v>1003</v>
      </c>
      <c r="E465" s="433" t="s">
        <v>61</v>
      </c>
      <c r="F465" s="433"/>
      <c r="G465" s="390" t="s">
        <v>1004</v>
      </c>
      <c r="H465" s="391">
        <v>6.8999999999999997E-4</v>
      </c>
      <c r="I465" s="392" t="s">
        <v>1005</v>
      </c>
      <c r="J465" s="402" t="s">
        <v>1001</v>
      </c>
    </row>
    <row r="466" spans="1:10" x14ac:dyDescent="0.25">
      <c r="A466" s="390" t="s">
        <v>64</v>
      </c>
      <c r="B466" s="390" t="s">
        <v>1063</v>
      </c>
      <c r="C466" s="390" t="s">
        <v>63</v>
      </c>
      <c r="D466" s="390" t="s">
        <v>1064</v>
      </c>
      <c r="E466" s="433" t="s">
        <v>144</v>
      </c>
      <c r="F466" s="433"/>
      <c r="G466" s="390" t="s">
        <v>67</v>
      </c>
      <c r="H466" s="391">
        <v>0.1830582</v>
      </c>
      <c r="I466" s="392" t="s">
        <v>1065</v>
      </c>
      <c r="J466" s="402" t="s">
        <v>288</v>
      </c>
    </row>
    <row r="467" spans="1:10" ht="45" x14ac:dyDescent="0.25">
      <c r="A467" s="390" t="s">
        <v>64</v>
      </c>
      <c r="B467" s="390" t="s">
        <v>1053</v>
      </c>
      <c r="C467" s="390" t="s">
        <v>180</v>
      </c>
      <c r="D467" s="390" t="s">
        <v>1054</v>
      </c>
      <c r="E467" s="433" t="s">
        <v>61</v>
      </c>
      <c r="F467" s="433"/>
      <c r="G467" s="390" t="s">
        <v>137</v>
      </c>
      <c r="H467" s="391">
        <v>6.0000000000000002E-5</v>
      </c>
      <c r="I467" s="392" t="s">
        <v>1055</v>
      </c>
      <c r="J467" s="402" t="s">
        <v>1001</v>
      </c>
    </row>
    <row r="468" spans="1:10" ht="45" x14ac:dyDescent="0.25">
      <c r="A468" s="390" t="s">
        <v>64</v>
      </c>
      <c r="B468" s="390" t="s">
        <v>1071</v>
      </c>
      <c r="C468" s="390" t="s">
        <v>63</v>
      </c>
      <c r="D468" s="390" t="s">
        <v>1072</v>
      </c>
      <c r="E468" s="433" t="s">
        <v>91</v>
      </c>
      <c r="F468" s="433"/>
      <c r="G468" s="390" t="s">
        <v>67</v>
      </c>
      <c r="H468" s="391">
        <v>0.18</v>
      </c>
      <c r="I468" s="392" t="s">
        <v>1019</v>
      </c>
      <c r="J468" s="402" t="s">
        <v>1001</v>
      </c>
    </row>
    <row r="469" spans="1:10" x14ac:dyDescent="0.25">
      <c r="A469" s="390" t="s">
        <v>64</v>
      </c>
      <c r="B469" s="390" t="s">
        <v>998</v>
      </c>
      <c r="C469" s="390" t="s">
        <v>180</v>
      </c>
      <c r="D469" s="390" t="s">
        <v>999</v>
      </c>
      <c r="E469" s="433" t="s">
        <v>61</v>
      </c>
      <c r="F469" s="433"/>
      <c r="G469" s="390" t="s">
        <v>137</v>
      </c>
      <c r="H469" s="391">
        <v>3.0000000000000001E-5</v>
      </c>
      <c r="I469" s="392" t="s">
        <v>1000</v>
      </c>
      <c r="J469" s="402" t="s">
        <v>1001</v>
      </c>
    </row>
    <row r="470" spans="1:10" ht="45" x14ac:dyDescent="0.25">
      <c r="A470" s="390" t="s">
        <v>64</v>
      </c>
      <c r="B470" s="390" t="s">
        <v>201</v>
      </c>
      <c r="C470" s="390" t="s">
        <v>180</v>
      </c>
      <c r="D470" s="390" t="s">
        <v>202</v>
      </c>
      <c r="E470" s="433" t="s">
        <v>144</v>
      </c>
      <c r="F470" s="433"/>
      <c r="G470" s="390" t="s">
        <v>190</v>
      </c>
      <c r="H470" s="391">
        <v>0.3</v>
      </c>
      <c r="I470" s="392" t="s">
        <v>994</v>
      </c>
      <c r="J470" s="402" t="s">
        <v>995</v>
      </c>
    </row>
    <row r="471" spans="1:10" x14ac:dyDescent="0.25">
      <c r="A471" s="390" t="s">
        <v>64</v>
      </c>
      <c r="B471" s="390" t="s">
        <v>1060</v>
      </c>
      <c r="C471" s="390" t="s">
        <v>180</v>
      </c>
      <c r="D471" s="390" t="s">
        <v>1061</v>
      </c>
      <c r="E471" s="433" t="s">
        <v>61</v>
      </c>
      <c r="F471" s="433"/>
      <c r="G471" s="390" t="s">
        <v>137</v>
      </c>
      <c r="H471" s="391">
        <v>4.4999999999999999E-4</v>
      </c>
      <c r="I471" s="392" t="s">
        <v>1062</v>
      </c>
      <c r="J471" s="402" t="s">
        <v>247</v>
      </c>
    </row>
    <row r="472" spans="1:10" x14ac:dyDescent="0.25">
      <c r="A472" s="390" t="s">
        <v>64</v>
      </c>
      <c r="B472" s="390" t="s">
        <v>1016</v>
      </c>
      <c r="C472" s="390" t="s">
        <v>180</v>
      </c>
      <c r="D472" s="390" t="s">
        <v>1017</v>
      </c>
      <c r="E472" s="433" t="s">
        <v>811</v>
      </c>
      <c r="F472" s="433"/>
      <c r="G472" s="390" t="s">
        <v>137</v>
      </c>
      <c r="H472" s="391">
        <v>1.3500000000000001E-3</v>
      </c>
      <c r="I472" s="392" t="s">
        <v>1018</v>
      </c>
      <c r="J472" s="402" t="s">
        <v>1019</v>
      </c>
    </row>
    <row r="473" spans="1:10" x14ac:dyDescent="0.25">
      <c r="A473" s="390" t="s">
        <v>64</v>
      </c>
      <c r="B473" s="390" t="s">
        <v>1026</v>
      </c>
      <c r="C473" s="390" t="s">
        <v>180</v>
      </c>
      <c r="D473" s="390" t="s">
        <v>1027</v>
      </c>
      <c r="E473" s="433" t="s">
        <v>61</v>
      </c>
      <c r="F473" s="433"/>
      <c r="G473" s="390" t="s">
        <v>137</v>
      </c>
      <c r="H473" s="391">
        <v>6.0000000000000002E-5</v>
      </c>
      <c r="I473" s="392" t="s">
        <v>1028</v>
      </c>
      <c r="J473" s="402" t="s">
        <v>1001</v>
      </c>
    </row>
    <row r="474" spans="1:10" x14ac:dyDescent="0.25">
      <c r="A474" s="390" t="s">
        <v>64</v>
      </c>
      <c r="B474" s="390" t="s">
        <v>1035</v>
      </c>
      <c r="C474" s="390" t="s">
        <v>180</v>
      </c>
      <c r="D474" s="390" t="s">
        <v>1036</v>
      </c>
      <c r="E474" s="433" t="s">
        <v>61</v>
      </c>
      <c r="F474" s="433"/>
      <c r="G474" s="390" t="s">
        <v>137</v>
      </c>
      <c r="H474" s="391">
        <v>2.8230000000000002E-2</v>
      </c>
      <c r="I474" s="392" t="s">
        <v>1037</v>
      </c>
      <c r="J474" s="402" t="s">
        <v>1038</v>
      </c>
    </row>
    <row r="475" spans="1:10" ht="30" x14ac:dyDescent="0.25">
      <c r="A475" s="390" t="s">
        <v>64</v>
      </c>
      <c r="B475" s="390" t="s">
        <v>1069</v>
      </c>
      <c r="C475" s="390" t="s">
        <v>63</v>
      </c>
      <c r="D475" s="390" t="s">
        <v>1070</v>
      </c>
      <c r="E475" s="433" t="s">
        <v>91</v>
      </c>
      <c r="F475" s="433"/>
      <c r="G475" s="390" t="s">
        <v>67</v>
      </c>
      <c r="H475" s="391">
        <v>0.18</v>
      </c>
      <c r="I475" s="392" t="s">
        <v>243</v>
      </c>
      <c r="J475" s="402" t="s">
        <v>1059</v>
      </c>
    </row>
    <row r="476" spans="1:10" ht="30" x14ac:dyDescent="0.25">
      <c r="A476" s="390" t="s">
        <v>64</v>
      </c>
      <c r="B476" s="390" t="s">
        <v>1010</v>
      </c>
      <c r="C476" s="390" t="s">
        <v>63</v>
      </c>
      <c r="D476" s="390" t="s">
        <v>1011</v>
      </c>
      <c r="E476" s="433" t="s">
        <v>1012</v>
      </c>
      <c r="F476" s="433"/>
      <c r="G476" s="390" t="s">
        <v>67</v>
      </c>
      <c r="H476" s="391">
        <v>0.18</v>
      </c>
      <c r="I476" s="392" t="s">
        <v>248</v>
      </c>
      <c r="J476" s="402" t="s">
        <v>1001</v>
      </c>
    </row>
    <row r="477" spans="1:10" ht="30" x14ac:dyDescent="0.25">
      <c r="A477" s="390" t="s">
        <v>64</v>
      </c>
      <c r="B477" s="390" t="s">
        <v>1066</v>
      </c>
      <c r="C477" s="390" t="s">
        <v>63</v>
      </c>
      <c r="D477" s="390" t="s">
        <v>1067</v>
      </c>
      <c r="E477" s="433" t="s">
        <v>61</v>
      </c>
      <c r="F477" s="433"/>
      <c r="G477" s="390" t="s">
        <v>67</v>
      </c>
      <c r="H477" s="391">
        <v>0.18</v>
      </c>
      <c r="I477" s="392" t="s">
        <v>272</v>
      </c>
      <c r="J477" s="402" t="s">
        <v>1068</v>
      </c>
    </row>
    <row r="478" spans="1:10" x14ac:dyDescent="0.25">
      <c r="A478" s="390" t="s">
        <v>64</v>
      </c>
      <c r="B478" s="390" t="s">
        <v>1049</v>
      </c>
      <c r="C478" s="390" t="s">
        <v>180</v>
      </c>
      <c r="D478" s="390" t="s">
        <v>1050</v>
      </c>
      <c r="E478" s="433" t="s">
        <v>61</v>
      </c>
      <c r="F478" s="433"/>
      <c r="G478" s="390" t="s">
        <v>1051</v>
      </c>
      <c r="H478" s="391">
        <v>2.4000000000000001E-4</v>
      </c>
      <c r="I478" s="392" t="s">
        <v>1052</v>
      </c>
      <c r="J478" s="402" t="s">
        <v>1001</v>
      </c>
    </row>
    <row r="479" spans="1:10" ht="45" x14ac:dyDescent="0.25">
      <c r="A479" s="390" t="s">
        <v>64</v>
      </c>
      <c r="B479" s="390" t="s">
        <v>1020</v>
      </c>
      <c r="C479" s="390" t="s">
        <v>180</v>
      </c>
      <c r="D479" s="390" t="s">
        <v>1021</v>
      </c>
      <c r="E479" s="433" t="s">
        <v>61</v>
      </c>
      <c r="F479" s="433"/>
      <c r="G479" s="390" t="s">
        <v>137</v>
      </c>
      <c r="H479" s="391">
        <v>1.8000000000000001E-4</v>
      </c>
      <c r="I479" s="392" t="s">
        <v>1022</v>
      </c>
      <c r="J479" s="402" t="s">
        <v>1001</v>
      </c>
    </row>
    <row r="480" spans="1:10" x14ac:dyDescent="0.25">
      <c r="A480" s="390" t="s">
        <v>64</v>
      </c>
      <c r="B480" s="390" t="s">
        <v>1006</v>
      </c>
      <c r="C480" s="390" t="s">
        <v>180</v>
      </c>
      <c r="D480" s="390" t="s">
        <v>1007</v>
      </c>
      <c r="E480" s="433" t="s">
        <v>811</v>
      </c>
      <c r="F480" s="433"/>
      <c r="G480" s="390" t="s">
        <v>1008</v>
      </c>
      <c r="H480" s="391">
        <v>1.2E-4</v>
      </c>
      <c r="I480" s="392" t="s">
        <v>1009</v>
      </c>
      <c r="J480" s="402" t="s">
        <v>357</v>
      </c>
    </row>
    <row r="481" spans="1:10" ht="45" x14ac:dyDescent="0.25">
      <c r="A481" s="390" t="s">
        <v>64</v>
      </c>
      <c r="B481" s="390" t="s">
        <v>267</v>
      </c>
      <c r="C481" s="390" t="s">
        <v>180</v>
      </c>
      <c r="D481" s="390" t="s">
        <v>268</v>
      </c>
      <c r="E481" s="433" t="s">
        <v>61</v>
      </c>
      <c r="F481" s="433"/>
      <c r="G481" s="390" t="s">
        <v>137</v>
      </c>
      <c r="H481" s="391">
        <v>6.25E-2</v>
      </c>
      <c r="I481" s="392" t="s">
        <v>996</v>
      </c>
      <c r="J481" s="402" t="s">
        <v>286</v>
      </c>
    </row>
    <row r="482" spans="1:10" x14ac:dyDescent="0.25">
      <c r="A482" s="390" t="s">
        <v>64</v>
      </c>
      <c r="B482" s="390" t="s">
        <v>1013</v>
      </c>
      <c r="C482" s="390" t="s">
        <v>180</v>
      </c>
      <c r="D482" s="390" t="s">
        <v>1014</v>
      </c>
      <c r="E482" s="433" t="s">
        <v>61</v>
      </c>
      <c r="F482" s="433"/>
      <c r="G482" s="390" t="s">
        <v>137</v>
      </c>
      <c r="H482" s="391">
        <v>1.3500000000000001E-3</v>
      </c>
      <c r="I482" s="392" t="s">
        <v>1015</v>
      </c>
      <c r="J482" s="402" t="s">
        <v>1001</v>
      </c>
    </row>
    <row r="483" spans="1:10" ht="30" x14ac:dyDescent="0.25">
      <c r="A483" s="390" t="s">
        <v>64</v>
      </c>
      <c r="B483" s="390" t="s">
        <v>1073</v>
      </c>
      <c r="C483" s="390" t="s">
        <v>63</v>
      </c>
      <c r="D483" s="390" t="s">
        <v>1074</v>
      </c>
      <c r="E483" s="433" t="s">
        <v>61</v>
      </c>
      <c r="F483" s="433"/>
      <c r="G483" s="390" t="s">
        <v>67</v>
      </c>
      <c r="H483" s="391">
        <v>0.18</v>
      </c>
      <c r="I483" s="392" t="s">
        <v>1075</v>
      </c>
      <c r="J483" s="402" t="s">
        <v>280</v>
      </c>
    </row>
    <row r="484" spans="1:10" ht="30" x14ac:dyDescent="0.25">
      <c r="A484" s="390" t="s">
        <v>64</v>
      </c>
      <c r="B484" s="390" t="s">
        <v>1056</v>
      </c>
      <c r="C484" s="390" t="s">
        <v>180</v>
      </c>
      <c r="D484" s="390" t="s">
        <v>1057</v>
      </c>
      <c r="E484" s="433" t="s">
        <v>811</v>
      </c>
      <c r="F484" s="433"/>
      <c r="G484" s="390" t="s">
        <v>137</v>
      </c>
      <c r="H484" s="391">
        <v>3.0540000000000001E-2</v>
      </c>
      <c r="I484" s="392" t="s">
        <v>1058</v>
      </c>
      <c r="J484" s="402" t="s">
        <v>1059</v>
      </c>
    </row>
    <row r="485" spans="1:10" x14ac:dyDescent="0.25">
      <c r="A485" s="390" t="s">
        <v>64</v>
      </c>
      <c r="B485" s="390" t="s">
        <v>1076</v>
      </c>
      <c r="C485" s="390" t="s">
        <v>180</v>
      </c>
      <c r="D485" s="390" t="s">
        <v>1077</v>
      </c>
      <c r="E485" s="433" t="s">
        <v>61</v>
      </c>
      <c r="F485" s="433"/>
      <c r="G485" s="390" t="s">
        <v>137</v>
      </c>
      <c r="H485" s="391">
        <v>9.0000000000000006E-5</v>
      </c>
      <c r="I485" s="392" t="s">
        <v>1078</v>
      </c>
      <c r="J485" s="402" t="s">
        <v>1001</v>
      </c>
    </row>
    <row r="486" spans="1:10" x14ac:dyDescent="0.25">
      <c r="A486" s="390" t="s">
        <v>64</v>
      </c>
      <c r="B486" s="390" t="s">
        <v>1023</v>
      </c>
      <c r="C486" s="390" t="s">
        <v>180</v>
      </c>
      <c r="D486" s="390" t="s">
        <v>1024</v>
      </c>
      <c r="E486" s="433" t="s">
        <v>61</v>
      </c>
      <c r="F486" s="433"/>
      <c r="G486" s="390" t="s">
        <v>137</v>
      </c>
      <c r="H486" s="391">
        <v>3.0540000000000001E-2</v>
      </c>
      <c r="I486" s="392" t="s">
        <v>1025</v>
      </c>
      <c r="J486" s="402" t="s">
        <v>271</v>
      </c>
    </row>
    <row r="487" spans="1:10" x14ac:dyDescent="0.25">
      <c r="A487" s="390" t="s">
        <v>64</v>
      </c>
      <c r="B487" s="390" t="s">
        <v>1029</v>
      </c>
      <c r="C487" s="390" t="s">
        <v>180</v>
      </c>
      <c r="D487" s="390" t="s">
        <v>1030</v>
      </c>
      <c r="E487" s="433" t="s">
        <v>61</v>
      </c>
      <c r="F487" s="433"/>
      <c r="G487" s="390" t="s">
        <v>137</v>
      </c>
      <c r="H487" s="391">
        <v>5.4000000000000001E-4</v>
      </c>
      <c r="I487" s="392" t="s">
        <v>1031</v>
      </c>
      <c r="J487" s="402" t="s">
        <v>1001</v>
      </c>
    </row>
    <row r="488" spans="1:10" ht="45" x14ac:dyDescent="0.25">
      <c r="A488" s="390" t="s">
        <v>64</v>
      </c>
      <c r="B488" s="390" t="s">
        <v>1042</v>
      </c>
      <c r="C488" s="390" t="s">
        <v>180</v>
      </c>
      <c r="D488" s="390" t="s">
        <v>1043</v>
      </c>
      <c r="E488" s="433" t="s">
        <v>61</v>
      </c>
      <c r="F488" s="433"/>
      <c r="G488" s="390" t="s">
        <v>137</v>
      </c>
      <c r="H488" s="391">
        <v>6.0000000000000002E-5</v>
      </c>
      <c r="I488" s="392" t="s">
        <v>1044</v>
      </c>
      <c r="J488" s="402" t="s">
        <v>1001</v>
      </c>
    </row>
    <row r="489" spans="1:10" ht="30" x14ac:dyDescent="0.25">
      <c r="A489" s="393"/>
      <c r="B489" s="393"/>
      <c r="C489" s="393"/>
      <c r="D489" s="393"/>
      <c r="E489" s="393" t="s">
        <v>59</v>
      </c>
      <c r="F489" s="394">
        <v>2.77</v>
      </c>
      <c r="G489" s="393" t="s">
        <v>58</v>
      </c>
      <c r="H489" s="394">
        <v>3.21</v>
      </c>
      <c r="I489" s="393" t="s">
        <v>57</v>
      </c>
      <c r="J489" s="394">
        <v>5.98</v>
      </c>
    </row>
    <row r="490" spans="1:10" x14ac:dyDescent="0.25">
      <c r="A490" s="393"/>
      <c r="B490" s="393"/>
      <c r="C490" s="393"/>
      <c r="D490" s="393"/>
      <c r="E490" s="393" t="s">
        <v>56</v>
      </c>
      <c r="F490" s="394">
        <v>2.0299999999999998</v>
      </c>
      <c r="G490" s="393"/>
      <c r="H490" s="434" t="s">
        <v>55</v>
      </c>
      <c r="I490" s="434"/>
      <c r="J490" s="394">
        <v>11.54</v>
      </c>
    </row>
    <row r="491" spans="1:10" ht="32.25" thickBot="1" x14ac:dyDescent="0.3">
      <c r="A491" s="395"/>
      <c r="B491" s="395"/>
      <c r="C491" s="395"/>
      <c r="D491" s="395"/>
      <c r="E491" s="395"/>
      <c r="F491" s="395"/>
      <c r="G491" s="395" t="s">
        <v>54</v>
      </c>
      <c r="H491" s="396" t="s">
        <v>1079</v>
      </c>
      <c r="I491" s="395" t="s">
        <v>53</v>
      </c>
      <c r="J491" s="397">
        <v>7904.9</v>
      </c>
    </row>
    <row r="492" spans="1:10" ht="15.75" thickTop="1" x14ac:dyDescent="0.25">
      <c r="A492" s="398"/>
      <c r="B492" s="398"/>
      <c r="C492" s="398"/>
      <c r="D492" s="398"/>
      <c r="E492" s="398"/>
      <c r="F492" s="398"/>
      <c r="G492" s="398"/>
      <c r="H492" s="398"/>
      <c r="I492" s="398"/>
      <c r="J492" s="398"/>
    </row>
    <row r="493" spans="1:10" ht="15.75" x14ac:dyDescent="0.25">
      <c r="A493" s="386" t="s">
        <v>525</v>
      </c>
      <c r="B493" s="386" t="s">
        <v>43</v>
      </c>
      <c r="C493" s="386" t="s">
        <v>79</v>
      </c>
      <c r="D493" s="386" t="s">
        <v>52</v>
      </c>
      <c r="E493" s="435" t="s">
        <v>78</v>
      </c>
      <c r="F493" s="435"/>
      <c r="G493" s="386" t="s">
        <v>77</v>
      </c>
      <c r="H493" s="386" t="s">
        <v>76</v>
      </c>
      <c r="I493" s="386" t="s">
        <v>75</v>
      </c>
      <c r="J493" s="386" t="s">
        <v>51</v>
      </c>
    </row>
    <row r="494" spans="1:10" ht="30" x14ac:dyDescent="0.25">
      <c r="A494" s="387" t="s">
        <v>74</v>
      </c>
      <c r="B494" s="387" t="s">
        <v>524</v>
      </c>
      <c r="C494" s="387" t="s">
        <v>180</v>
      </c>
      <c r="D494" s="387" t="s">
        <v>746</v>
      </c>
      <c r="E494" s="436" t="s">
        <v>266</v>
      </c>
      <c r="F494" s="436"/>
      <c r="G494" s="387" t="s">
        <v>182</v>
      </c>
      <c r="H494" s="388">
        <v>1</v>
      </c>
      <c r="I494" s="389">
        <v>9.51</v>
      </c>
      <c r="J494" s="389">
        <v>9.51</v>
      </c>
    </row>
    <row r="495" spans="1:10" ht="15.75" x14ac:dyDescent="0.25">
      <c r="A495" s="386" t="s">
        <v>989</v>
      </c>
      <c r="B495" s="386" t="s">
        <v>43</v>
      </c>
      <c r="C495" s="386" t="s">
        <v>79</v>
      </c>
      <c r="D495" s="386" t="s">
        <v>52</v>
      </c>
      <c r="E495" s="435" t="s">
        <v>78</v>
      </c>
      <c r="F495" s="435"/>
      <c r="G495" s="386" t="s">
        <v>77</v>
      </c>
      <c r="H495" s="386" t="s">
        <v>76</v>
      </c>
      <c r="I495" s="386" t="s">
        <v>75</v>
      </c>
      <c r="J495" s="386" t="s">
        <v>51</v>
      </c>
    </row>
    <row r="496" spans="1:10" x14ac:dyDescent="0.25">
      <c r="A496" s="399" t="s">
        <v>74</v>
      </c>
      <c r="B496" s="399" t="s">
        <v>309</v>
      </c>
      <c r="C496" s="399" t="s">
        <v>180</v>
      </c>
      <c r="D496" s="399" t="s">
        <v>199</v>
      </c>
      <c r="E496" s="437" t="s">
        <v>200</v>
      </c>
      <c r="F496" s="437"/>
      <c r="G496" s="399" t="s">
        <v>190</v>
      </c>
      <c r="H496" s="400">
        <v>0.3</v>
      </c>
      <c r="I496" s="401" t="s">
        <v>990</v>
      </c>
      <c r="J496" s="404" t="s">
        <v>991</v>
      </c>
    </row>
    <row r="497" spans="1:10" ht="30" customHeight="1" x14ac:dyDescent="0.25">
      <c r="A497" s="399" t="s">
        <v>74</v>
      </c>
      <c r="B497" s="399" t="s">
        <v>317</v>
      </c>
      <c r="C497" s="399" t="s">
        <v>63</v>
      </c>
      <c r="D497" s="399" t="s">
        <v>210</v>
      </c>
      <c r="E497" s="437" t="s">
        <v>68</v>
      </c>
      <c r="F497" s="437"/>
      <c r="G497" s="399" t="s">
        <v>67</v>
      </c>
      <c r="H497" s="400">
        <v>0.18</v>
      </c>
      <c r="I497" s="401" t="s">
        <v>992</v>
      </c>
      <c r="J497" s="404" t="s">
        <v>993</v>
      </c>
    </row>
    <row r="498" spans="1:10" ht="45" x14ac:dyDescent="0.25">
      <c r="A498" s="390" t="s">
        <v>64</v>
      </c>
      <c r="B498" s="390" t="s">
        <v>201</v>
      </c>
      <c r="C498" s="390" t="s">
        <v>180</v>
      </c>
      <c r="D498" s="390" t="s">
        <v>202</v>
      </c>
      <c r="E498" s="433" t="s">
        <v>144</v>
      </c>
      <c r="F498" s="433"/>
      <c r="G498" s="390" t="s">
        <v>190</v>
      </c>
      <c r="H498" s="391">
        <v>0.3</v>
      </c>
      <c r="I498" s="392" t="s">
        <v>994</v>
      </c>
      <c r="J498" s="402" t="s">
        <v>995</v>
      </c>
    </row>
    <row r="499" spans="1:10" ht="45" x14ac:dyDescent="0.25">
      <c r="A499" s="390" t="s">
        <v>64</v>
      </c>
      <c r="B499" s="390" t="s">
        <v>267</v>
      </c>
      <c r="C499" s="390" t="s">
        <v>180</v>
      </c>
      <c r="D499" s="390" t="s">
        <v>268</v>
      </c>
      <c r="E499" s="433" t="s">
        <v>61</v>
      </c>
      <c r="F499" s="433"/>
      <c r="G499" s="390" t="s">
        <v>137</v>
      </c>
      <c r="H499" s="391">
        <v>6.25E-2</v>
      </c>
      <c r="I499" s="392" t="s">
        <v>996</v>
      </c>
      <c r="J499" s="402" t="s">
        <v>286</v>
      </c>
    </row>
    <row r="500" spans="1:10" ht="15.75" customHeight="1" x14ac:dyDescent="0.25">
      <c r="A500" s="435" t="s">
        <v>997</v>
      </c>
      <c r="B500" s="435"/>
      <c r="C500" s="435"/>
      <c r="D500" s="435"/>
      <c r="E500" s="435"/>
      <c r="F500" s="435"/>
      <c r="G500" s="435"/>
      <c r="H500" s="435"/>
      <c r="I500" s="435"/>
      <c r="J500" s="435"/>
    </row>
    <row r="501" spans="1:10" ht="15.75" x14ac:dyDescent="0.25">
      <c r="A501" s="386" t="s">
        <v>989</v>
      </c>
      <c r="B501" s="386" t="s">
        <v>43</v>
      </c>
      <c r="C501" s="386" t="s">
        <v>79</v>
      </c>
      <c r="D501" s="386" t="s">
        <v>52</v>
      </c>
      <c r="E501" s="435" t="s">
        <v>78</v>
      </c>
      <c r="F501" s="435"/>
      <c r="G501" s="386" t="s">
        <v>77</v>
      </c>
      <c r="H501" s="386" t="s">
        <v>76</v>
      </c>
      <c r="I501" s="386" t="s">
        <v>75</v>
      </c>
      <c r="J501" s="386" t="s">
        <v>51</v>
      </c>
    </row>
    <row r="502" spans="1:10" ht="45" x14ac:dyDescent="0.25">
      <c r="A502" s="390" t="s">
        <v>64</v>
      </c>
      <c r="B502" s="390" t="s">
        <v>1039</v>
      </c>
      <c r="C502" s="390" t="s">
        <v>180</v>
      </c>
      <c r="D502" s="390" t="s">
        <v>1040</v>
      </c>
      <c r="E502" s="433" t="s">
        <v>61</v>
      </c>
      <c r="F502" s="433"/>
      <c r="G502" s="390" t="s">
        <v>1004</v>
      </c>
      <c r="H502" s="391">
        <v>2.4000000000000001E-4</v>
      </c>
      <c r="I502" s="392" t="s">
        <v>1041</v>
      </c>
      <c r="J502" s="402" t="s">
        <v>1019</v>
      </c>
    </row>
    <row r="503" spans="1:10" ht="30" x14ac:dyDescent="0.25">
      <c r="A503" s="390" t="s">
        <v>64</v>
      </c>
      <c r="B503" s="390" t="s">
        <v>1045</v>
      </c>
      <c r="C503" s="390" t="s">
        <v>63</v>
      </c>
      <c r="D503" s="390" t="s">
        <v>1046</v>
      </c>
      <c r="E503" s="433" t="s">
        <v>811</v>
      </c>
      <c r="F503" s="433"/>
      <c r="G503" s="390" t="s">
        <v>67</v>
      </c>
      <c r="H503" s="391">
        <v>0.18</v>
      </c>
      <c r="I503" s="392" t="s">
        <v>1047</v>
      </c>
      <c r="J503" s="402" t="s">
        <v>1048</v>
      </c>
    </row>
    <row r="504" spans="1:10" x14ac:dyDescent="0.25">
      <c r="A504" s="390" t="s">
        <v>64</v>
      </c>
      <c r="B504" s="390" t="s">
        <v>1032</v>
      </c>
      <c r="C504" s="390" t="s">
        <v>180</v>
      </c>
      <c r="D504" s="390" t="s">
        <v>1033</v>
      </c>
      <c r="E504" s="433" t="s">
        <v>61</v>
      </c>
      <c r="F504" s="433"/>
      <c r="G504" s="390" t="s">
        <v>137</v>
      </c>
      <c r="H504" s="391">
        <v>1.3500000000000001E-3</v>
      </c>
      <c r="I504" s="392" t="s">
        <v>1034</v>
      </c>
      <c r="J504" s="402" t="s">
        <v>246</v>
      </c>
    </row>
    <row r="505" spans="1:10" ht="45" x14ac:dyDescent="0.25">
      <c r="A505" s="390" t="s">
        <v>64</v>
      </c>
      <c r="B505" s="390" t="s">
        <v>1002</v>
      </c>
      <c r="C505" s="390" t="s">
        <v>180</v>
      </c>
      <c r="D505" s="390" t="s">
        <v>1003</v>
      </c>
      <c r="E505" s="433" t="s">
        <v>61</v>
      </c>
      <c r="F505" s="433"/>
      <c r="G505" s="390" t="s">
        <v>1004</v>
      </c>
      <c r="H505" s="391">
        <v>6.8999999999999997E-4</v>
      </c>
      <c r="I505" s="392" t="s">
        <v>1005</v>
      </c>
      <c r="J505" s="402" t="s">
        <v>1001</v>
      </c>
    </row>
    <row r="506" spans="1:10" x14ac:dyDescent="0.25">
      <c r="A506" s="390" t="s">
        <v>64</v>
      </c>
      <c r="B506" s="390" t="s">
        <v>1063</v>
      </c>
      <c r="C506" s="390" t="s">
        <v>63</v>
      </c>
      <c r="D506" s="390" t="s">
        <v>1064</v>
      </c>
      <c r="E506" s="433" t="s">
        <v>144</v>
      </c>
      <c r="F506" s="433"/>
      <c r="G506" s="390" t="s">
        <v>67</v>
      </c>
      <c r="H506" s="391">
        <v>0.1830582</v>
      </c>
      <c r="I506" s="392" t="s">
        <v>1065</v>
      </c>
      <c r="J506" s="402" t="s">
        <v>288</v>
      </c>
    </row>
    <row r="507" spans="1:10" ht="45" x14ac:dyDescent="0.25">
      <c r="A507" s="390" t="s">
        <v>64</v>
      </c>
      <c r="B507" s="390" t="s">
        <v>1053</v>
      </c>
      <c r="C507" s="390" t="s">
        <v>180</v>
      </c>
      <c r="D507" s="390" t="s">
        <v>1054</v>
      </c>
      <c r="E507" s="433" t="s">
        <v>61</v>
      </c>
      <c r="F507" s="433"/>
      <c r="G507" s="390" t="s">
        <v>137</v>
      </c>
      <c r="H507" s="391">
        <v>6.0000000000000002E-5</v>
      </c>
      <c r="I507" s="392" t="s">
        <v>1055</v>
      </c>
      <c r="J507" s="402" t="s">
        <v>1001</v>
      </c>
    </row>
    <row r="508" spans="1:10" ht="45" x14ac:dyDescent="0.25">
      <c r="A508" s="390" t="s">
        <v>64</v>
      </c>
      <c r="B508" s="390" t="s">
        <v>1071</v>
      </c>
      <c r="C508" s="390" t="s">
        <v>63</v>
      </c>
      <c r="D508" s="390" t="s">
        <v>1072</v>
      </c>
      <c r="E508" s="433" t="s">
        <v>91</v>
      </c>
      <c r="F508" s="433"/>
      <c r="G508" s="390" t="s">
        <v>67</v>
      </c>
      <c r="H508" s="391">
        <v>0.18</v>
      </c>
      <c r="I508" s="392" t="s">
        <v>1019</v>
      </c>
      <c r="J508" s="402" t="s">
        <v>1001</v>
      </c>
    </row>
    <row r="509" spans="1:10" x14ac:dyDescent="0.25">
      <c r="A509" s="390" t="s">
        <v>64</v>
      </c>
      <c r="B509" s="390" t="s">
        <v>998</v>
      </c>
      <c r="C509" s="390" t="s">
        <v>180</v>
      </c>
      <c r="D509" s="390" t="s">
        <v>999</v>
      </c>
      <c r="E509" s="433" t="s">
        <v>61</v>
      </c>
      <c r="F509" s="433"/>
      <c r="G509" s="390" t="s">
        <v>137</v>
      </c>
      <c r="H509" s="391">
        <v>3.0000000000000001E-5</v>
      </c>
      <c r="I509" s="392" t="s">
        <v>1000</v>
      </c>
      <c r="J509" s="402" t="s">
        <v>1001</v>
      </c>
    </row>
    <row r="510" spans="1:10" ht="45" x14ac:dyDescent="0.25">
      <c r="A510" s="390" t="s">
        <v>64</v>
      </c>
      <c r="B510" s="390" t="s">
        <v>201</v>
      </c>
      <c r="C510" s="390" t="s">
        <v>180</v>
      </c>
      <c r="D510" s="390" t="s">
        <v>202</v>
      </c>
      <c r="E510" s="433" t="s">
        <v>144</v>
      </c>
      <c r="F510" s="433"/>
      <c r="G510" s="390" t="s">
        <v>190</v>
      </c>
      <c r="H510" s="391">
        <v>0.3</v>
      </c>
      <c r="I510" s="392" t="s">
        <v>994</v>
      </c>
      <c r="J510" s="402" t="s">
        <v>995</v>
      </c>
    </row>
    <row r="511" spans="1:10" x14ac:dyDescent="0.25">
      <c r="A511" s="390" t="s">
        <v>64</v>
      </c>
      <c r="B511" s="390" t="s">
        <v>1060</v>
      </c>
      <c r="C511" s="390" t="s">
        <v>180</v>
      </c>
      <c r="D511" s="390" t="s">
        <v>1061</v>
      </c>
      <c r="E511" s="433" t="s">
        <v>61</v>
      </c>
      <c r="F511" s="433"/>
      <c r="G511" s="390" t="s">
        <v>137</v>
      </c>
      <c r="H511" s="391">
        <v>4.4999999999999999E-4</v>
      </c>
      <c r="I511" s="392" t="s">
        <v>1062</v>
      </c>
      <c r="J511" s="402" t="s">
        <v>247</v>
      </c>
    </row>
    <row r="512" spans="1:10" x14ac:dyDescent="0.25">
      <c r="A512" s="390" t="s">
        <v>64</v>
      </c>
      <c r="B512" s="390" t="s">
        <v>1016</v>
      </c>
      <c r="C512" s="390" t="s">
        <v>180</v>
      </c>
      <c r="D512" s="390" t="s">
        <v>1017</v>
      </c>
      <c r="E512" s="433" t="s">
        <v>811</v>
      </c>
      <c r="F512" s="433"/>
      <c r="G512" s="390" t="s">
        <v>137</v>
      </c>
      <c r="H512" s="391">
        <v>1.3500000000000001E-3</v>
      </c>
      <c r="I512" s="392" t="s">
        <v>1018</v>
      </c>
      <c r="J512" s="402" t="s">
        <v>1019</v>
      </c>
    </row>
    <row r="513" spans="1:10" x14ac:dyDescent="0.25">
      <c r="A513" s="390" t="s">
        <v>64</v>
      </c>
      <c r="B513" s="390" t="s">
        <v>1026</v>
      </c>
      <c r="C513" s="390" t="s">
        <v>180</v>
      </c>
      <c r="D513" s="390" t="s">
        <v>1027</v>
      </c>
      <c r="E513" s="433" t="s">
        <v>61</v>
      </c>
      <c r="F513" s="433"/>
      <c r="G513" s="390" t="s">
        <v>137</v>
      </c>
      <c r="H513" s="391">
        <v>6.0000000000000002E-5</v>
      </c>
      <c r="I513" s="392" t="s">
        <v>1028</v>
      </c>
      <c r="J513" s="402" t="s">
        <v>1001</v>
      </c>
    </row>
    <row r="514" spans="1:10" x14ac:dyDescent="0.25">
      <c r="A514" s="390" t="s">
        <v>64</v>
      </c>
      <c r="B514" s="390" t="s">
        <v>1035</v>
      </c>
      <c r="C514" s="390" t="s">
        <v>180</v>
      </c>
      <c r="D514" s="390" t="s">
        <v>1036</v>
      </c>
      <c r="E514" s="433" t="s">
        <v>61</v>
      </c>
      <c r="F514" s="433"/>
      <c r="G514" s="390" t="s">
        <v>137</v>
      </c>
      <c r="H514" s="391">
        <v>2.8230000000000002E-2</v>
      </c>
      <c r="I514" s="392" t="s">
        <v>1037</v>
      </c>
      <c r="J514" s="402" t="s">
        <v>1038</v>
      </c>
    </row>
    <row r="515" spans="1:10" ht="30" x14ac:dyDescent="0.25">
      <c r="A515" s="390" t="s">
        <v>64</v>
      </c>
      <c r="B515" s="390" t="s">
        <v>1069</v>
      </c>
      <c r="C515" s="390" t="s">
        <v>63</v>
      </c>
      <c r="D515" s="390" t="s">
        <v>1070</v>
      </c>
      <c r="E515" s="433" t="s">
        <v>91</v>
      </c>
      <c r="F515" s="433"/>
      <c r="G515" s="390" t="s">
        <v>67</v>
      </c>
      <c r="H515" s="391">
        <v>0.18</v>
      </c>
      <c r="I515" s="392" t="s">
        <v>243</v>
      </c>
      <c r="J515" s="402" t="s">
        <v>1059</v>
      </c>
    </row>
    <row r="516" spans="1:10" ht="30" x14ac:dyDescent="0.25">
      <c r="A516" s="390" t="s">
        <v>64</v>
      </c>
      <c r="B516" s="390" t="s">
        <v>1010</v>
      </c>
      <c r="C516" s="390" t="s">
        <v>63</v>
      </c>
      <c r="D516" s="390" t="s">
        <v>1011</v>
      </c>
      <c r="E516" s="433" t="s">
        <v>1012</v>
      </c>
      <c r="F516" s="433"/>
      <c r="G516" s="390" t="s">
        <v>67</v>
      </c>
      <c r="H516" s="391">
        <v>0.18</v>
      </c>
      <c r="I516" s="392" t="s">
        <v>248</v>
      </c>
      <c r="J516" s="402" t="s">
        <v>1001</v>
      </c>
    </row>
    <row r="517" spans="1:10" ht="30" x14ac:dyDescent="0.25">
      <c r="A517" s="390" t="s">
        <v>64</v>
      </c>
      <c r="B517" s="390" t="s">
        <v>1066</v>
      </c>
      <c r="C517" s="390" t="s">
        <v>63</v>
      </c>
      <c r="D517" s="390" t="s">
        <v>1067</v>
      </c>
      <c r="E517" s="433" t="s">
        <v>61</v>
      </c>
      <c r="F517" s="433"/>
      <c r="G517" s="390" t="s">
        <v>67</v>
      </c>
      <c r="H517" s="391">
        <v>0.18</v>
      </c>
      <c r="I517" s="392" t="s">
        <v>272</v>
      </c>
      <c r="J517" s="402" t="s">
        <v>1068</v>
      </c>
    </row>
    <row r="518" spans="1:10" x14ac:dyDescent="0.25">
      <c r="A518" s="390" t="s">
        <v>64</v>
      </c>
      <c r="B518" s="390" t="s">
        <v>1049</v>
      </c>
      <c r="C518" s="390" t="s">
        <v>180</v>
      </c>
      <c r="D518" s="390" t="s">
        <v>1050</v>
      </c>
      <c r="E518" s="433" t="s">
        <v>61</v>
      </c>
      <c r="F518" s="433"/>
      <c r="G518" s="390" t="s">
        <v>1051</v>
      </c>
      <c r="H518" s="391">
        <v>2.4000000000000001E-4</v>
      </c>
      <c r="I518" s="392" t="s">
        <v>1052</v>
      </c>
      <c r="J518" s="402" t="s">
        <v>1001</v>
      </c>
    </row>
    <row r="519" spans="1:10" ht="45" x14ac:dyDescent="0.25">
      <c r="A519" s="390" t="s">
        <v>64</v>
      </c>
      <c r="B519" s="390" t="s">
        <v>1020</v>
      </c>
      <c r="C519" s="390" t="s">
        <v>180</v>
      </c>
      <c r="D519" s="390" t="s">
        <v>1021</v>
      </c>
      <c r="E519" s="433" t="s">
        <v>61</v>
      </c>
      <c r="F519" s="433"/>
      <c r="G519" s="390" t="s">
        <v>137</v>
      </c>
      <c r="H519" s="391">
        <v>1.8000000000000001E-4</v>
      </c>
      <c r="I519" s="392" t="s">
        <v>1022</v>
      </c>
      <c r="J519" s="402" t="s">
        <v>1001</v>
      </c>
    </row>
    <row r="520" spans="1:10" x14ac:dyDescent="0.25">
      <c r="A520" s="390" t="s">
        <v>64</v>
      </c>
      <c r="B520" s="390" t="s">
        <v>1006</v>
      </c>
      <c r="C520" s="390" t="s">
        <v>180</v>
      </c>
      <c r="D520" s="390" t="s">
        <v>1007</v>
      </c>
      <c r="E520" s="433" t="s">
        <v>811</v>
      </c>
      <c r="F520" s="433"/>
      <c r="G520" s="390" t="s">
        <v>1008</v>
      </c>
      <c r="H520" s="391">
        <v>1.2E-4</v>
      </c>
      <c r="I520" s="392" t="s">
        <v>1009</v>
      </c>
      <c r="J520" s="402" t="s">
        <v>357</v>
      </c>
    </row>
    <row r="521" spans="1:10" ht="45" x14ac:dyDescent="0.25">
      <c r="A521" s="390" t="s">
        <v>64</v>
      </c>
      <c r="B521" s="390" t="s">
        <v>267</v>
      </c>
      <c r="C521" s="390" t="s">
        <v>180</v>
      </c>
      <c r="D521" s="390" t="s">
        <v>268</v>
      </c>
      <c r="E521" s="433" t="s">
        <v>61</v>
      </c>
      <c r="F521" s="433"/>
      <c r="G521" s="390" t="s">
        <v>137</v>
      </c>
      <c r="H521" s="391">
        <v>6.25E-2</v>
      </c>
      <c r="I521" s="392" t="s">
        <v>996</v>
      </c>
      <c r="J521" s="402" t="s">
        <v>286</v>
      </c>
    </row>
    <row r="522" spans="1:10" x14ac:dyDescent="0.25">
      <c r="A522" s="390" t="s">
        <v>64</v>
      </c>
      <c r="B522" s="390" t="s">
        <v>1013</v>
      </c>
      <c r="C522" s="390" t="s">
        <v>180</v>
      </c>
      <c r="D522" s="390" t="s">
        <v>1014</v>
      </c>
      <c r="E522" s="433" t="s">
        <v>61</v>
      </c>
      <c r="F522" s="433"/>
      <c r="G522" s="390" t="s">
        <v>137</v>
      </c>
      <c r="H522" s="391">
        <v>1.3500000000000001E-3</v>
      </c>
      <c r="I522" s="392" t="s">
        <v>1015</v>
      </c>
      <c r="J522" s="402" t="s">
        <v>1001</v>
      </c>
    </row>
    <row r="523" spans="1:10" ht="30" x14ac:dyDescent="0.25">
      <c r="A523" s="390" t="s">
        <v>64</v>
      </c>
      <c r="B523" s="390" t="s">
        <v>1073</v>
      </c>
      <c r="C523" s="390" t="s">
        <v>63</v>
      </c>
      <c r="D523" s="390" t="s">
        <v>1074</v>
      </c>
      <c r="E523" s="433" t="s">
        <v>61</v>
      </c>
      <c r="F523" s="433"/>
      <c r="G523" s="390" t="s">
        <v>67</v>
      </c>
      <c r="H523" s="391">
        <v>0.18</v>
      </c>
      <c r="I523" s="392" t="s">
        <v>1075</v>
      </c>
      <c r="J523" s="402" t="s">
        <v>280</v>
      </c>
    </row>
    <row r="524" spans="1:10" ht="30" x14ac:dyDescent="0.25">
      <c r="A524" s="390" t="s">
        <v>64</v>
      </c>
      <c r="B524" s="390" t="s">
        <v>1056</v>
      </c>
      <c r="C524" s="390" t="s">
        <v>180</v>
      </c>
      <c r="D524" s="390" t="s">
        <v>1057</v>
      </c>
      <c r="E524" s="433" t="s">
        <v>811</v>
      </c>
      <c r="F524" s="433"/>
      <c r="G524" s="390" t="s">
        <v>137</v>
      </c>
      <c r="H524" s="391">
        <v>3.0540000000000001E-2</v>
      </c>
      <c r="I524" s="392" t="s">
        <v>1058</v>
      </c>
      <c r="J524" s="402" t="s">
        <v>1059</v>
      </c>
    </row>
    <row r="525" spans="1:10" x14ac:dyDescent="0.25">
      <c r="A525" s="390" t="s">
        <v>64</v>
      </c>
      <c r="B525" s="390" t="s">
        <v>1076</v>
      </c>
      <c r="C525" s="390" t="s">
        <v>180</v>
      </c>
      <c r="D525" s="390" t="s">
        <v>1077</v>
      </c>
      <c r="E525" s="433" t="s">
        <v>61</v>
      </c>
      <c r="F525" s="433"/>
      <c r="G525" s="390" t="s">
        <v>137</v>
      </c>
      <c r="H525" s="391">
        <v>9.0000000000000006E-5</v>
      </c>
      <c r="I525" s="392" t="s">
        <v>1078</v>
      </c>
      <c r="J525" s="402" t="s">
        <v>1001</v>
      </c>
    </row>
    <row r="526" spans="1:10" x14ac:dyDescent="0.25">
      <c r="A526" s="390" t="s">
        <v>64</v>
      </c>
      <c r="B526" s="390" t="s">
        <v>1023</v>
      </c>
      <c r="C526" s="390" t="s">
        <v>180</v>
      </c>
      <c r="D526" s="390" t="s">
        <v>1024</v>
      </c>
      <c r="E526" s="433" t="s">
        <v>61</v>
      </c>
      <c r="F526" s="433"/>
      <c r="G526" s="390" t="s">
        <v>137</v>
      </c>
      <c r="H526" s="391">
        <v>3.0540000000000001E-2</v>
      </c>
      <c r="I526" s="392" t="s">
        <v>1025</v>
      </c>
      <c r="J526" s="402" t="s">
        <v>271</v>
      </c>
    </row>
    <row r="527" spans="1:10" x14ac:dyDescent="0.25">
      <c r="A527" s="390" t="s">
        <v>64</v>
      </c>
      <c r="B527" s="390" t="s">
        <v>1029</v>
      </c>
      <c r="C527" s="390" t="s">
        <v>180</v>
      </c>
      <c r="D527" s="390" t="s">
        <v>1030</v>
      </c>
      <c r="E527" s="433" t="s">
        <v>61</v>
      </c>
      <c r="F527" s="433"/>
      <c r="G527" s="390" t="s">
        <v>137</v>
      </c>
      <c r="H527" s="391">
        <v>5.4000000000000001E-4</v>
      </c>
      <c r="I527" s="392" t="s">
        <v>1031</v>
      </c>
      <c r="J527" s="402" t="s">
        <v>1001</v>
      </c>
    </row>
    <row r="528" spans="1:10" ht="45" x14ac:dyDescent="0.25">
      <c r="A528" s="390" t="s">
        <v>64</v>
      </c>
      <c r="B528" s="390" t="s">
        <v>1042</v>
      </c>
      <c r="C528" s="390" t="s">
        <v>180</v>
      </c>
      <c r="D528" s="390" t="s">
        <v>1043</v>
      </c>
      <c r="E528" s="433" t="s">
        <v>61</v>
      </c>
      <c r="F528" s="433"/>
      <c r="G528" s="390" t="s">
        <v>137</v>
      </c>
      <c r="H528" s="391">
        <v>6.0000000000000002E-5</v>
      </c>
      <c r="I528" s="392" t="s">
        <v>1044</v>
      </c>
      <c r="J528" s="402" t="s">
        <v>1001</v>
      </c>
    </row>
    <row r="529" spans="1:10" ht="30" x14ac:dyDescent="0.25">
      <c r="A529" s="393"/>
      <c r="B529" s="393"/>
      <c r="C529" s="393"/>
      <c r="D529" s="393"/>
      <c r="E529" s="393" t="s">
        <v>59</v>
      </c>
      <c r="F529" s="394">
        <v>2.77</v>
      </c>
      <c r="G529" s="393" t="s">
        <v>58</v>
      </c>
      <c r="H529" s="394">
        <v>3.21</v>
      </c>
      <c r="I529" s="393" t="s">
        <v>57</v>
      </c>
      <c r="J529" s="394">
        <v>5.98</v>
      </c>
    </row>
    <row r="530" spans="1:10" x14ac:dyDescent="0.25">
      <c r="A530" s="393"/>
      <c r="B530" s="393"/>
      <c r="C530" s="393"/>
      <c r="D530" s="393"/>
      <c r="E530" s="393" t="s">
        <v>56</v>
      </c>
      <c r="F530" s="394">
        <v>2.0299999999999998</v>
      </c>
      <c r="G530" s="393"/>
      <c r="H530" s="434" t="s">
        <v>55</v>
      </c>
      <c r="I530" s="434"/>
      <c r="J530" s="394">
        <v>11.54</v>
      </c>
    </row>
    <row r="531" spans="1:10" ht="32.25" thickBot="1" x14ac:dyDescent="0.3">
      <c r="A531" s="395"/>
      <c r="B531" s="395"/>
      <c r="C531" s="395"/>
      <c r="D531" s="395"/>
      <c r="E531" s="395"/>
      <c r="F531" s="395"/>
      <c r="G531" s="395" t="s">
        <v>54</v>
      </c>
      <c r="H531" s="396" t="s">
        <v>1080</v>
      </c>
      <c r="I531" s="395" t="s">
        <v>53</v>
      </c>
      <c r="J531" s="397">
        <v>23633.919999999998</v>
      </c>
    </row>
    <row r="532" spans="1:10" ht="15.75" thickTop="1" x14ac:dyDescent="0.25">
      <c r="A532" s="398"/>
      <c r="B532" s="398"/>
      <c r="C532" s="398"/>
      <c r="D532" s="398"/>
      <c r="E532" s="398"/>
      <c r="F532" s="398"/>
      <c r="G532" s="398"/>
      <c r="H532" s="398"/>
      <c r="I532" s="398"/>
      <c r="J532" s="398"/>
    </row>
    <row r="533" spans="1:10" ht="15.75" x14ac:dyDescent="0.25">
      <c r="A533" s="386" t="s">
        <v>526</v>
      </c>
      <c r="B533" s="386" t="s">
        <v>43</v>
      </c>
      <c r="C533" s="386" t="s">
        <v>79</v>
      </c>
      <c r="D533" s="386" t="s">
        <v>52</v>
      </c>
      <c r="E533" s="435" t="s">
        <v>78</v>
      </c>
      <c r="F533" s="435"/>
      <c r="G533" s="386" t="s">
        <v>77</v>
      </c>
      <c r="H533" s="386" t="s">
        <v>76</v>
      </c>
      <c r="I533" s="386" t="s">
        <v>75</v>
      </c>
      <c r="J533" s="386" t="s">
        <v>51</v>
      </c>
    </row>
    <row r="534" spans="1:10" ht="30" x14ac:dyDescent="0.25">
      <c r="A534" s="387" t="s">
        <v>74</v>
      </c>
      <c r="B534" s="387" t="s">
        <v>524</v>
      </c>
      <c r="C534" s="387" t="s">
        <v>180</v>
      </c>
      <c r="D534" s="387" t="s">
        <v>747</v>
      </c>
      <c r="E534" s="436" t="s">
        <v>266</v>
      </c>
      <c r="F534" s="436"/>
      <c r="G534" s="387" t="s">
        <v>182</v>
      </c>
      <c r="H534" s="388">
        <v>1</v>
      </c>
      <c r="I534" s="389">
        <v>9.51</v>
      </c>
      <c r="J534" s="389">
        <v>9.51</v>
      </c>
    </row>
    <row r="535" spans="1:10" ht="15.75" x14ac:dyDescent="0.25">
      <c r="A535" s="386" t="s">
        <v>989</v>
      </c>
      <c r="B535" s="386" t="s">
        <v>43</v>
      </c>
      <c r="C535" s="386" t="s">
        <v>79</v>
      </c>
      <c r="D535" s="386" t="s">
        <v>52</v>
      </c>
      <c r="E535" s="435" t="s">
        <v>78</v>
      </c>
      <c r="F535" s="435"/>
      <c r="G535" s="386" t="s">
        <v>77</v>
      </c>
      <c r="H535" s="386" t="s">
        <v>76</v>
      </c>
      <c r="I535" s="386" t="s">
        <v>75</v>
      </c>
      <c r="J535" s="386" t="s">
        <v>51</v>
      </c>
    </row>
    <row r="536" spans="1:10" x14ac:dyDescent="0.25">
      <c r="A536" s="399" t="s">
        <v>74</v>
      </c>
      <c r="B536" s="399" t="s">
        <v>309</v>
      </c>
      <c r="C536" s="399" t="s">
        <v>180</v>
      </c>
      <c r="D536" s="399" t="s">
        <v>199</v>
      </c>
      <c r="E536" s="437" t="s">
        <v>200</v>
      </c>
      <c r="F536" s="437"/>
      <c r="G536" s="399" t="s">
        <v>190</v>
      </c>
      <c r="H536" s="400">
        <v>0.3</v>
      </c>
      <c r="I536" s="401" t="s">
        <v>990</v>
      </c>
      <c r="J536" s="404" t="s">
        <v>991</v>
      </c>
    </row>
    <row r="537" spans="1:10" ht="30" customHeight="1" x14ac:dyDescent="0.25">
      <c r="A537" s="399" t="s">
        <v>74</v>
      </c>
      <c r="B537" s="399" t="s">
        <v>317</v>
      </c>
      <c r="C537" s="399" t="s">
        <v>63</v>
      </c>
      <c r="D537" s="399" t="s">
        <v>210</v>
      </c>
      <c r="E537" s="437" t="s">
        <v>68</v>
      </c>
      <c r="F537" s="437"/>
      <c r="G537" s="399" t="s">
        <v>67</v>
      </c>
      <c r="H537" s="400">
        <v>0.18</v>
      </c>
      <c r="I537" s="401" t="s">
        <v>992</v>
      </c>
      <c r="J537" s="404" t="s">
        <v>993</v>
      </c>
    </row>
    <row r="538" spans="1:10" ht="45" x14ac:dyDescent="0.25">
      <c r="A538" s="390" t="s">
        <v>64</v>
      </c>
      <c r="B538" s="390" t="s">
        <v>201</v>
      </c>
      <c r="C538" s="390" t="s">
        <v>180</v>
      </c>
      <c r="D538" s="390" t="s">
        <v>202</v>
      </c>
      <c r="E538" s="433" t="s">
        <v>144</v>
      </c>
      <c r="F538" s="433"/>
      <c r="G538" s="390" t="s">
        <v>190</v>
      </c>
      <c r="H538" s="391">
        <v>0.3</v>
      </c>
      <c r="I538" s="392" t="s">
        <v>994</v>
      </c>
      <c r="J538" s="402" t="s">
        <v>995</v>
      </c>
    </row>
    <row r="539" spans="1:10" ht="45" x14ac:dyDescent="0.25">
      <c r="A539" s="390" t="s">
        <v>64</v>
      </c>
      <c r="B539" s="390" t="s">
        <v>267</v>
      </c>
      <c r="C539" s="390" t="s">
        <v>180</v>
      </c>
      <c r="D539" s="390" t="s">
        <v>268</v>
      </c>
      <c r="E539" s="433" t="s">
        <v>61</v>
      </c>
      <c r="F539" s="433"/>
      <c r="G539" s="390" t="s">
        <v>137</v>
      </c>
      <c r="H539" s="391">
        <v>6.25E-2</v>
      </c>
      <c r="I539" s="392" t="s">
        <v>996</v>
      </c>
      <c r="J539" s="402" t="s">
        <v>286</v>
      </c>
    </row>
    <row r="540" spans="1:10" ht="15.75" customHeight="1" x14ac:dyDescent="0.25">
      <c r="A540" s="435" t="s">
        <v>997</v>
      </c>
      <c r="B540" s="435"/>
      <c r="C540" s="435"/>
      <c r="D540" s="435"/>
      <c r="E540" s="435"/>
      <c r="F540" s="435"/>
      <c r="G540" s="435"/>
      <c r="H540" s="435"/>
      <c r="I540" s="435"/>
      <c r="J540" s="435"/>
    </row>
    <row r="541" spans="1:10" ht="15.75" x14ac:dyDescent="0.25">
      <c r="A541" s="386" t="s">
        <v>989</v>
      </c>
      <c r="B541" s="386" t="s">
        <v>43</v>
      </c>
      <c r="C541" s="386" t="s">
        <v>79</v>
      </c>
      <c r="D541" s="386" t="s">
        <v>52</v>
      </c>
      <c r="E541" s="435" t="s">
        <v>78</v>
      </c>
      <c r="F541" s="435"/>
      <c r="G541" s="386" t="s">
        <v>77</v>
      </c>
      <c r="H541" s="386" t="s">
        <v>76</v>
      </c>
      <c r="I541" s="386" t="s">
        <v>75</v>
      </c>
      <c r="J541" s="386" t="s">
        <v>51</v>
      </c>
    </row>
    <row r="542" spans="1:10" ht="45" x14ac:dyDescent="0.25">
      <c r="A542" s="390" t="s">
        <v>64</v>
      </c>
      <c r="B542" s="390" t="s">
        <v>1039</v>
      </c>
      <c r="C542" s="390" t="s">
        <v>180</v>
      </c>
      <c r="D542" s="390" t="s">
        <v>1040</v>
      </c>
      <c r="E542" s="433" t="s">
        <v>61</v>
      </c>
      <c r="F542" s="433"/>
      <c r="G542" s="390" t="s">
        <v>1004</v>
      </c>
      <c r="H542" s="391">
        <v>2.4000000000000001E-4</v>
      </c>
      <c r="I542" s="392" t="s">
        <v>1041</v>
      </c>
      <c r="J542" s="402" t="s">
        <v>1019</v>
      </c>
    </row>
    <row r="543" spans="1:10" ht="30" x14ac:dyDescent="0.25">
      <c r="A543" s="390" t="s">
        <v>64</v>
      </c>
      <c r="B543" s="390" t="s">
        <v>1045</v>
      </c>
      <c r="C543" s="390" t="s">
        <v>63</v>
      </c>
      <c r="D543" s="390" t="s">
        <v>1046</v>
      </c>
      <c r="E543" s="433" t="s">
        <v>811</v>
      </c>
      <c r="F543" s="433"/>
      <c r="G543" s="390" t="s">
        <v>67</v>
      </c>
      <c r="H543" s="391">
        <v>0.18</v>
      </c>
      <c r="I543" s="392" t="s">
        <v>1047</v>
      </c>
      <c r="J543" s="402" t="s">
        <v>1048</v>
      </c>
    </row>
    <row r="544" spans="1:10" x14ac:dyDescent="0.25">
      <c r="A544" s="390" t="s">
        <v>64</v>
      </c>
      <c r="B544" s="390" t="s">
        <v>1032</v>
      </c>
      <c r="C544" s="390" t="s">
        <v>180</v>
      </c>
      <c r="D544" s="390" t="s">
        <v>1033</v>
      </c>
      <c r="E544" s="433" t="s">
        <v>61</v>
      </c>
      <c r="F544" s="433"/>
      <c r="G544" s="390" t="s">
        <v>137</v>
      </c>
      <c r="H544" s="391">
        <v>1.3500000000000001E-3</v>
      </c>
      <c r="I544" s="392" t="s">
        <v>1034</v>
      </c>
      <c r="J544" s="402" t="s">
        <v>246</v>
      </c>
    </row>
    <row r="545" spans="1:10" ht="45" x14ac:dyDescent="0.25">
      <c r="A545" s="390" t="s">
        <v>64</v>
      </c>
      <c r="B545" s="390" t="s">
        <v>1002</v>
      </c>
      <c r="C545" s="390" t="s">
        <v>180</v>
      </c>
      <c r="D545" s="390" t="s">
        <v>1003</v>
      </c>
      <c r="E545" s="433" t="s">
        <v>61</v>
      </c>
      <c r="F545" s="433"/>
      <c r="G545" s="390" t="s">
        <v>1004</v>
      </c>
      <c r="H545" s="391">
        <v>6.8999999999999997E-4</v>
      </c>
      <c r="I545" s="392" t="s">
        <v>1005</v>
      </c>
      <c r="J545" s="402" t="s">
        <v>1001</v>
      </c>
    </row>
    <row r="546" spans="1:10" x14ac:dyDescent="0.25">
      <c r="A546" s="390" t="s">
        <v>64</v>
      </c>
      <c r="B546" s="390" t="s">
        <v>1063</v>
      </c>
      <c r="C546" s="390" t="s">
        <v>63</v>
      </c>
      <c r="D546" s="390" t="s">
        <v>1064</v>
      </c>
      <c r="E546" s="433" t="s">
        <v>144</v>
      </c>
      <c r="F546" s="433"/>
      <c r="G546" s="390" t="s">
        <v>67</v>
      </c>
      <c r="H546" s="391">
        <v>0.1830582</v>
      </c>
      <c r="I546" s="392" t="s">
        <v>1065</v>
      </c>
      <c r="J546" s="402" t="s">
        <v>288</v>
      </c>
    </row>
    <row r="547" spans="1:10" ht="45" x14ac:dyDescent="0.25">
      <c r="A547" s="390" t="s">
        <v>64</v>
      </c>
      <c r="B547" s="390" t="s">
        <v>1053</v>
      </c>
      <c r="C547" s="390" t="s">
        <v>180</v>
      </c>
      <c r="D547" s="390" t="s">
        <v>1054</v>
      </c>
      <c r="E547" s="433" t="s">
        <v>61</v>
      </c>
      <c r="F547" s="433"/>
      <c r="G547" s="390" t="s">
        <v>137</v>
      </c>
      <c r="H547" s="391">
        <v>6.0000000000000002E-5</v>
      </c>
      <c r="I547" s="392" t="s">
        <v>1055</v>
      </c>
      <c r="J547" s="402" t="s">
        <v>1001</v>
      </c>
    </row>
    <row r="548" spans="1:10" ht="45" x14ac:dyDescent="0.25">
      <c r="A548" s="390" t="s">
        <v>64</v>
      </c>
      <c r="B548" s="390" t="s">
        <v>1071</v>
      </c>
      <c r="C548" s="390" t="s">
        <v>63</v>
      </c>
      <c r="D548" s="390" t="s">
        <v>1072</v>
      </c>
      <c r="E548" s="433" t="s">
        <v>91</v>
      </c>
      <c r="F548" s="433"/>
      <c r="G548" s="390" t="s">
        <v>67</v>
      </c>
      <c r="H548" s="391">
        <v>0.18</v>
      </c>
      <c r="I548" s="392" t="s">
        <v>1019</v>
      </c>
      <c r="J548" s="402" t="s">
        <v>1001</v>
      </c>
    </row>
    <row r="549" spans="1:10" x14ac:dyDescent="0.25">
      <c r="A549" s="390" t="s">
        <v>64</v>
      </c>
      <c r="B549" s="390" t="s">
        <v>998</v>
      </c>
      <c r="C549" s="390" t="s">
        <v>180</v>
      </c>
      <c r="D549" s="390" t="s">
        <v>999</v>
      </c>
      <c r="E549" s="433" t="s">
        <v>61</v>
      </c>
      <c r="F549" s="433"/>
      <c r="G549" s="390" t="s">
        <v>137</v>
      </c>
      <c r="H549" s="391">
        <v>3.0000000000000001E-5</v>
      </c>
      <c r="I549" s="392" t="s">
        <v>1000</v>
      </c>
      <c r="J549" s="402" t="s">
        <v>1001</v>
      </c>
    </row>
    <row r="550" spans="1:10" ht="45" x14ac:dyDescent="0.25">
      <c r="A550" s="390" t="s">
        <v>64</v>
      </c>
      <c r="B550" s="390" t="s">
        <v>201</v>
      </c>
      <c r="C550" s="390" t="s">
        <v>180</v>
      </c>
      <c r="D550" s="390" t="s">
        <v>202</v>
      </c>
      <c r="E550" s="433" t="s">
        <v>144</v>
      </c>
      <c r="F550" s="433"/>
      <c r="G550" s="390" t="s">
        <v>190</v>
      </c>
      <c r="H550" s="391">
        <v>0.3</v>
      </c>
      <c r="I550" s="392" t="s">
        <v>994</v>
      </c>
      <c r="J550" s="402" t="s">
        <v>995</v>
      </c>
    </row>
    <row r="551" spans="1:10" x14ac:dyDescent="0.25">
      <c r="A551" s="390" t="s">
        <v>64</v>
      </c>
      <c r="B551" s="390" t="s">
        <v>1060</v>
      </c>
      <c r="C551" s="390" t="s">
        <v>180</v>
      </c>
      <c r="D551" s="390" t="s">
        <v>1061</v>
      </c>
      <c r="E551" s="433" t="s">
        <v>61</v>
      </c>
      <c r="F551" s="433"/>
      <c r="G551" s="390" t="s">
        <v>137</v>
      </c>
      <c r="H551" s="391">
        <v>4.4999999999999999E-4</v>
      </c>
      <c r="I551" s="392" t="s">
        <v>1062</v>
      </c>
      <c r="J551" s="402" t="s">
        <v>247</v>
      </c>
    </row>
    <row r="552" spans="1:10" x14ac:dyDescent="0.25">
      <c r="A552" s="390" t="s">
        <v>64</v>
      </c>
      <c r="B552" s="390" t="s">
        <v>1016</v>
      </c>
      <c r="C552" s="390" t="s">
        <v>180</v>
      </c>
      <c r="D552" s="390" t="s">
        <v>1017</v>
      </c>
      <c r="E552" s="433" t="s">
        <v>811</v>
      </c>
      <c r="F552" s="433"/>
      <c r="G552" s="390" t="s">
        <v>137</v>
      </c>
      <c r="H552" s="391">
        <v>1.3500000000000001E-3</v>
      </c>
      <c r="I552" s="392" t="s">
        <v>1018</v>
      </c>
      <c r="J552" s="402" t="s">
        <v>1019</v>
      </c>
    </row>
    <row r="553" spans="1:10" x14ac:dyDescent="0.25">
      <c r="A553" s="390" t="s">
        <v>64</v>
      </c>
      <c r="B553" s="390" t="s">
        <v>1026</v>
      </c>
      <c r="C553" s="390" t="s">
        <v>180</v>
      </c>
      <c r="D553" s="390" t="s">
        <v>1027</v>
      </c>
      <c r="E553" s="433" t="s">
        <v>61</v>
      </c>
      <c r="F553" s="433"/>
      <c r="G553" s="390" t="s">
        <v>137</v>
      </c>
      <c r="H553" s="391">
        <v>6.0000000000000002E-5</v>
      </c>
      <c r="I553" s="392" t="s">
        <v>1028</v>
      </c>
      <c r="J553" s="402" t="s">
        <v>1001</v>
      </c>
    </row>
    <row r="554" spans="1:10" x14ac:dyDescent="0.25">
      <c r="A554" s="390" t="s">
        <v>64</v>
      </c>
      <c r="B554" s="390" t="s">
        <v>1035</v>
      </c>
      <c r="C554" s="390" t="s">
        <v>180</v>
      </c>
      <c r="D554" s="390" t="s">
        <v>1036</v>
      </c>
      <c r="E554" s="433" t="s">
        <v>61</v>
      </c>
      <c r="F554" s="433"/>
      <c r="G554" s="390" t="s">
        <v>137</v>
      </c>
      <c r="H554" s="391">
        <v>2.8230000000000002E-2</v>
      </c>
      <c r="I554" s="392" t="s">
        <v>1037</v>
      </c>
      <c r="J554" s="402" t="s">
        <v>1038</v>
      </c>
    </row>
    <row r="555" spans="1:10" ht="30" x14ac:dyDescent="0.25">
      <c r="A555" s="390" t="s">
        <v>64</v>
      </c>
      <c r="B555" s="390" t="s">
        <v>1069</v>
      </c>
      <c r="C555" s="390" t="s">
        <v>63</v>
      </c>
      <c r="D555" s="390" t="s">
        <v>1070</v>
      </c>
      <c r="E555" s="433" t="s">
        <v>91</v>
      </c>
      <c r="F555" s="433"/>
      <c r="G555" s="390" t="s">
        <v>67</v>
      </c>
      <c r="H555" s="391">
        <v>0.18</v>
      </c>
      <c r="I555" s="392" t="s">
        <v>243</v>
      </c>
      <c r="J555" s="402" t="s">
        <v>1059</v>
      </c>
    </row>
    <row r="556" spans="1:10" ht="30" x14ac:dyDescent="0.25">
      <c r="A556" s="390" t="s">
        <v>64</v>
      </c>
      <c r="B556" s="390" t="s">
        <v>1010</v>
      </c>
      <c r="C556" s="390" t="s">
        <v>63</v>
      </c>
      <c r="D556" s="390" t="s">
        <v>1011</v>
      </c>
      <c r="E556" s="433" t="s">
        <v>1012</v>
      </c>
      <c r="F556" s="433"/>
      <c r="G556" s="390" t="s">
        <v>67</v>
      </c>
      <c r="H556" s="391">
        <v>0.18</v>
      </c>
      <c r="I556" s="392" t="s">
        <v>248</v>
      </c>
      <c r="J556" s="402" t="s">
        <v>1001</v>
      </c>
    </row>
    <row r="557" spans="1:10" ht="30" x14ac:dyDescent="0.25">
      <c r="A557" s="390" t="s">
        <v>64</v>
      </c>
      <c r="B557" s="390" t="s">
        <v>1066</v>
      </c>
      <c r="C557" s="390" t="s">
        <v>63</v>
      </c>
      <c r="D557" s="390" t="s">
        <v>1067</v>
      </c>
      <c r="E557" s="433" t="s">
        <v>61</v>
      </c>
      <c r="F557" s="433"/>
      <c r="G557" s="390" t="s">
        <v>67</v>
      </c>
      <c r="H557" s="391">
        <v>0.18</v>
      </c>
      <c r="I557" s="392" t="s">
        <v>272</v>
      </c>
      <c r="J557" s="402" t="s">
        <v>1068</v>
      </c>
    </row>
    <row r="558" spans="1:10" x14ac:dyDescent="0.25">
      <c r="A558" s="390" t="s">
        <v>64</v>
      </c>
      <c r="B558" s="390" t="s">
        <v>1049</v>
      </c>
      <c r="C558" s="390" t="s">
        <v>180</v>
      </c>
      <c r="D558" s="390" t="s">
        <v>1050</v>
      </c>
      <c r="E558" s="433" t="s">
        <v>61</v>
      </c>
      <c r="F558" s="433"/>
      <c r="G558" s="390" t="s">
        <v>1051</v>
      </c>
      <c r="H558" s="391">
        <v>2.4000000000000001E-4</v>
      </c>
      <c r="I558" s="392" t="s">
        <v>1052</v>
      </c>
      <c r="J558" s="402" t="s">
        <v>1001</v>
      </c>
    </row>
    <row r="559" spans="1:10" ht="45" x14ac:dyDescent="0.25">
      <c r="A559" s="390" t="s">
        <v>64</v>
      </c>
      <c r="B559" s="390" t="s">
        <v>1020</v>
      </c>
      <c r="C559" s="390" t="s">
        <v>180</v>
      </c>
      <c r="D559" s="390" t="s">
        <v>1021</v>
      </c>
      <c r="E559" s="433" t="s">
        <v>61</v>
      </c>
      <c r="F559" s="433"/>
      <c r="G559" s="390" t="s">
        <v>137</v>
      </c>
      <c r="H559" s="391">
        <v>1.8000000000000001E-4</v>
      </c>
      <c r="I559" s="392" t="s">
        <v>1022</v>
      </c>
      <c r="J559" s="402" t="s">
        <v>1001</v>
      </c>
    </row>
    <row r="560" spans="1:10" x14ac:dyDescent="0.25">
      <c r="A560" s="390" t="s">
        <v>64</v>
      </c>
      <c r="B560" s="390" t="s">
        <v>1006</v>
      </c>
      <c r="C560" s="390" t="s">
        <v>180</v>
      </c>
      <c r="D560" s="390" t="s">
        <v>1007</v>
      </c>
      <c r="E560" s="433" t="s">
        <v>811</v>
      </c>
      <c r="F560" s="433"/>
      <c r="G560" s="390" t="s">
        <v>1008</v>
      </c>
      <c r="H560" s="391">
        <v>1.2E-4</v>
      </c>
      <c r="I560" s="392" t="s">
        <v>1009</v>
      </c>
      <c r="J560" s="402" t="s">
        <v>357</v>
      </c>
    </row>
    <row r="561" spans="1:10" ht="45" x14ac:dyDescent="0.25">
      <c r="A561" s="390" t="s">
        <v>64</v>
      </c>
      <c r="B561" s="390" t="s">
        <v>267</v>
      </c>
      <c r="C561" s="390" t="s">
        <v>180</v>
      </c>
      <c r="D561" s="390" t="s">
        <v>268</v>
      </c>
      <c r="E561" s="433" t="s">
        <v>61</v>
      </c>
      <c r="F561" s="433"/>
      <c r="G561" s="390" t="s">
        <v>137</v>
      </c>
      <c r="H561" s="391">
        <v>6.25E-2</v>
      </c>
      <c r="I561" s="392" t="s">
        <v>996</v>
      </c>
      <c r="J561" s="402" t="s">
        <v>286</v>
      </c>
    </row>
    <row r="562" spans="1:10" x14ac:dyDescent="0.25">
      <c r="A562" s="390" t="s">
        <v>64</v>
      </c>
      <c r="B562" s="390" t="s">
        <v>1013</v>
      </c>
      <c r="C562" s="390" t="s">
        <v>180</v>
      </c>
      <c r="D562" s="390" t="s">
        <v>1014</v>
      </c>
      <c r="E562" s="433" t="s">
        <v>61</v>
      </c>
      <c r="F562" s="433"/>
      <c r="G562" s="390" t="s">
        <v>137</v>
      </c>
      <c r="H562" s="391">
        <v>1.3500000000000001E-3</v>
      </c>
      <c r="I562" s="392" t="s">
        <v>1015</v>
      </c>
      <c r="J562" s="402" t="s">
        <v>1001</v>
      </c>
    </row>
    <row r="563" spans="1:10" ht="30" x14ac:dyDescent="0.25">
      <c r="A563" s="390" t="s">
        <v>64</v>
      </c>
      <c r="B563" s="390" t="s">
        <v>1073</v>
      </c>
      <c r="C563" s="390" t="s">
        <v>63</v>
      </c>
      <c r="D563" s="390" t="s">
        <v>1074</v>
      </c>
      <c r="E563" s="433" t="s">
        <v>61</v>
      </c>
      <c r="F563" s="433"/>
      <c r="G563" s="390" t="s">
        <v>67</v>
      </c>
      <c r="H563" s="391">
        <v>0.18</v>
      </c>
      <c r="I563" s="392" t="s">
        <v>1075</v>
      </c>
      <c r="J563" s="402" t="s">
        <v>280</v>
      </c>
    </row>
    <row r="564" spans="1:10" ht="30" x14ac:dyDescent="0.25">
      <c r="A564" s="390" t="s">
        <v>64</v>
      </c>
      <c r="B564" s="390" t="s">
        <v>1056</v>
      </c>
      <c r="C564" s="390" t="s">
        <v>180</v>
      </c>
      <c r="D564" s="390" t="s">
        <v>1057</v>
      </c>
      <c r="E564" s="433" t="s">
        <v>811</v>
      </c>
      <c r="F564" s="433"/>
      <c r="G564" s="390" t="s">
        <v>137</v>
      </c>
      <c r="H564" s="391">
        <v>3.0540000000000001E-2</v>
      </c>
      <c r="I564" s="392" t="s">
        <v>1058</v>
      </c>
      <c r="J564" s="402" t="s">
        <v>1059</v>
      </c>
    </row>
    <row r="565" spans="1:10" x14ac:dyDescent="0.25">
      <c r="A565" s="390" t="s">
        <v>64</v>
      </c>
      <c r="B565" s="390" t="s">
        <v>1076</v>
      </c>
      <c r="C565" s="390" t="s">
        <v>180</v>
      </c>
      <c r="D565" s="390" t="s">
        <v>1077</v>
      </c>
      <c r="E565" s="433" t="s">
        <v>61</v>
      </c>
      <c r="F565" s="433"/>
      <c r="G565" s="390" t="s">
        <v>137</v>
      </c>
      <c r="H565" s="391">
        <v>9.0000000000000006E-5</v>
      </c>
      <c r="I565" s="392" t="s">
        <v>1078</v>
      </c>
      <c r="J565" s="402" t="s">
        <v>1001</v>
      </c>
    </row>
    <row r="566" spans="1:10" x14ac:dyDescent="0.25">
      <c r="A566" s="390" t="s">
        <v>64</v>
      </c>
      <c r="B566" s="390" t="s">
        <v>1023</v>
      </c>
      <c r="C566" s="390" t="s">
        <v>180</v>
      </c>
      <c r="D566" s="390" t="s">
        <v>1024</v>
      </c>
      <c r="E566" s="433" t="s">
        <v>61</v>
      </c>
      <c r="F566" s="433"/>
      <c r="G566" s="390" t="s">
        <v>137</v>
      </c>
      <c r="H566" s="391">
        <v>3.0540000000000001E-2</v>
      </c>
      <c r="I566" s="392" t="s">
        <v>1025</v>
      </c>
      <c r="J566" s="402" t="s">
        <v>271</v>
      </c>
    </row>
    <row r="567" spans="1:10" x14ac:dyDescent="0.25">
      <c r="A567" s="390" t="s">
        <v>64</v>
      </c>
      <c r="B567" s="390" t="s">
        <v>1029</v>
      </c>
      <c r="C567" s="390" t="s">
        <v>180</v>
      </c>
      <c r="D567" s="390" t="s">
        <v>1030</v>
      </c>
      <c r="E567" s="433" t="s">
        <v>61</v>
      </c>
      <c r="F567" s="433"/>
      <c r="G567" s="390" t="s">
        <v>137</v>
      </c>
      <c r="H567" s="391">
        <v>5.4000000000000001E-4</v>
      </c>
      <c r="I567" s="392" t="s">
        <v>1031</v>
      </c>
      <c r="J567" s="402" t="s">
        <v>1001</v>
      </c>
    </row>
    <row r="568" spans="1:10" ht="45" x14ac:dyDescent="0.25">
      <c r="A568" s="390" t="s">
        <v>64</v>
      </c>
      <c r="B568" s="390" t="s">
        <v>1042</v>
      </c>
      <c r="C568" s="390" t="s">
        <v>180</v>
      </c>
      <c r="D568" s="390" t="s">
        <v>1043</v>
      </c>
      <c r="E568" s="433" t="s">
        <v>61</v>
      </c>
      <c r="F568" s="433"/>
      <c r="G568" s="390" t="s">
        <v>137</v>
      </c>
      <c r="H568" s="391">
        <v>6.0000000000000002E-5</v>
      </c>
      <c r="I568" s="392" t="s">
        <v>1044</v>
      </c>
      <c r="J568" s="402" t="s">
        <v>1001</v>
      </c>
    </row>
    <row r="569" spans="1:10" ht="30" x14ac:dyDescent="0.25">
      <c r="A569" s="393"/>
      <c r="B569" s="393"/>
      <c r="C569" s="393"/>
      <c r="D569" s="393"/>
      <c r="E569" s="393" t="s">
        <v>59</v>
      </c>
      <c r="F569" s="394">
        <v>2.77</v>
      </c>
      <c r="G569" s="393" t="s">
        <v>58</v>
      </c>
      <c r="H569" s="394">
        <v>3.21</v>
      </c>
      <c r="I569" s="393" t="s">
        <v>57</v>
      </c>
      <c r="J569" s="394">
        <v>5.98</v>
      </c>
    </row>
    <row r="570" spans="1:10" x14ac:dyDescent="0.25">
      <c r="A570" s="393"/>
      <c r="B570" s="393"/>
      <c r="C570" s="393"/>
      <c r="D570" s="393"/>
      <c r="E570" s="393" t="s">
        <v>56</v>
      </c>
      <c r="F570" s="394">
        <v>2.0299999999999998</v>
      </c>
      <c r="G570" s="393"/>
      <c r="H570" s="434" t="s">
        <v>55</v>
      </c>
      <c r="I570" s="434"/>
      <c r="J570" s="394">
        <v>11.54</v>
      </c>
    </row>
    <row r="571" spans="1:10" ht="32.25" thickBot="1" x14ac:dyDescent="0.3">
      <c r="A571" s="395"/>
      <c r="B571" s="395"/>
      <c r="C571" s="395"/>
      <c r="D571" s="395"/>
      <c r="E571" s="395"/>
      <c r="F571" s="395"/>
      <c r="G571" s="395" t="s">
        <v>54</v>
      </c>
      <c r="H571" s="396" t="s">
        <v>1081</v>
      </c>
      <c r="I571" s="395" t="s">
        <v>53</v>
      </c>
      <c r="J571" s="397">
        <v>5193</v>
      </c>
    </row>
    <row r="572" spans="1:10" ht="15.75" thickTop="1" x14ac:dyDescent="0.25">
      <c r="A572" s="398"/>
      <c r="B572" s="398"/>
      <c r="C572" s="398"/>
      <c r="D572" s="398"/>
      <c r="E572" s="398"/>
      <c r="F572" s="398"/>
      <c r="G572" s="398"/>
      <c r="H572" s="398"/>
      <c r="I572" s="398"/>
      <c r="J572" s="398"/>
    </row>
    <row r="573" spans="1:10" ht="15.75" x14ac:dyDescent="0.25">
      <c r="A573" s="386" t="s">
        <v>527</v>
      </c>
      <c r="B573" s="386" t="s">
        <v>43</v>
      </c>
      <c r="C573" s="386" t="s">
        <v>79</v>
      </c>
      <c r="D573" s="386" t="s">
        <v>52</v>
      </c>
      <c r="E573" s="435" t="s">
        <v>78</v>
      </c>
      <c r="F573" s="435"/>
      <c r="G573" s="386" t="s">
        <v>77</v>
      </c>
      <c r="H573" s="386" t="s">
        <v>76</v>
      </c>
      <c r="I573" s="386" t="s">
        <v>75</v>
      </c>
      <c r="J573" s="386" t="s">
        <v>51</v>
      </c>
    </row>
    <row r="574" spans="1:10" ht="30" x14ac:dyDescent="0.25">
      <c r="A574" s="387" t="s">
        <v>74</v>
      </c>
      <c r="B574" s="387" t="s">
        <v>261</v>
      </c>
      <c r="C574" s="387" t="s">
        <v>180</v>
      </c>
      <c r="D574" s="387" t="s">
        <v>262</v>
      </c>
      <c r="E574" s="436" t="s">
        <v>266</v>
      </c>
      <c r="F574" s="436"/>
      <c r="G574" s="387" t="s">
        <v>182</v>
      </c>
      <c r="H574" s="388">
        <v>1</v>
      </c>
      <c r="I574" s="389">
        <v>8.9700000000000006</v>
      </c>
      <c r="J574" s="389">
        <v>8.9700000000000006</v>
      </c>
    </row>
    <row r="575" spans="1:10" ht="15.75" x14ac:dyDescent="0.25">
      <c r="A575" s="386" t="s">
        <v>989</v>
      </c>
      <c r="B575" s="386" t="s">
        <v>43</v>
      </c>
      <c r="C575" s="386" t="s">
        <v>79</v>
      </c>
      <c r="D575" s="386" t="s">
        <v>52</v>
      </c>
      <c r="E575" s="435" t="s">
        <v>78</v>
      </c>
      <c r="F575" s="435"/>
      <c r="G575" s="386" t="s">
        <v>77</v>
      </c>
      <c r="H575" s="386" t="s">
        <v>76</v>
      </c>
      <c r="I575" s="386" t="s">
        <v>75</v>
      </c>
      <c r="J575" s="386" t="s">
        <v>51</v>
      </c>
    </row>
    <row r="576" spans="1:10" ht="30" customHeight="1" x14ac:dyDescent="0.25">
      <c r="A576" s="399" t="s">
        <v>74</v>
      </c>
      <c r="B576" s="399" t="s">
        <v>317</v>
      </c>
      <c r="C576" s="399" t="s">
        <v>63</v>
      </c>
      <c r="D576" s="399" t="s">
        <v>210</v>
      </c>
      <c r="E576" s="437" t="s">
        <v>68</v>
      </c>
      <c r="F576" s="437"/>
      <c r="G576" s="399" t="s">
        <v>67</v>
      </c>
      <c r="H576" s="400">
        <v>0.18</v>
      </c>
      <c r="I576" s="401" t="s">
        <v>992</v>
      </c>
      <c r="J576" s="404" t="s">
        <v>993</v>
      </c>
    </row>
    <row r="577" spans="1:10" ht="45" x14ac:dyDescent="0.25">
      <c r="A577" s="390" t="s">
        <v>64</v>
      </c>
      <c r="B577" s="390" t="s">
        <v>201</v>
      </c>
      <c r="C577" s="390" t="s">
        <v>180</v>
      </c>
      <c r="D577" s="390" t="s">
        <v>202</v>
      </c>
      <c r="E577" s="433" t="s">
        <v>144</v>
      </c>
      <c r="F577" s="433"/>
      <c r="G577" s="390" t="s">
        <v>190</v>
      </c>
      <c r="H577" s="391">
        <v>0.3</v>
      </c>
      <c r="I577" s="392" t="s">
        <v>994</v>
      </c>
      <c r="J577" s="402" t="s">
        <v>995</v>
      </c>
    </row>
    <row r="578" spans="1:10" ht="45" x14ac:dyDescent="0.25">
      <c r="A578" s="390" t="s">
        <v>64</v>
      </c>
      <c r="B578" s="390" t="s">
        <v>267</v>
      </c>
      <c r="C578" s="390" t="s">
        <v>180</v>
      </c>
      <c r="D578" s="390" t="s">
        <v>268</v>
      </c>
      <c r="E578" s="433" t="s">
        <v>61</v>
      </c>
      <c r="F578" s="433"/>
      <c r="G578" s="390" t="s">
        <v>137</v>
      </c>
      <c r="H578" s="391">
        <v>8.3400000000000002E-2</v>
      </c>
      <c r="I578" s="392" t="s">
        <v>996</v>
      </c>
      <c r="J578" s="402" t="s">
        <v>242</v>
      </c>
    </row>
    <row r="579" spans="1:10" ht="15.75" customHeight="1" x14ac:dyDescent="0.25">
      <c r="A579" s="435" t="s">
        <v>997</v>
      </c>
      <c r="B579" s="435"/>
      <c r="C579" s="435"/>
      <c r="D579" s="435"/>
      <c r="E579" s="435"/>
      <c r="F579" s="435"/>
      <c r="G579" s="435"/>
      <c r="H579" s="435"/>
      <c r="I579" s="435"/>
      <c r="J579" s="435"/>
    </row>
    <row r="580" spans="1:10" ht="15.75" x14ac:dyDescent="0.25">
      <c r="A580" s="386" t="s">
        <v>989</v>
      </c>
      <c r="B580" s="386" t="s">
        <v>43</v>
      </c>
      <c r="C580" s="386" t="s">
        <v>79</v>
      </c>
      <c r="D580" s="386" t="s">
        <v>52</v>
      </c>
      <c r="E580" s="435" t="s">
        <v>78</v>
      </c>
      <c r="F580" s="435"/>
      <c r="G580" s="386" t="s">
        <v>77</v>
      </c>
      <c r="H580" s="386" t="s">
        <v>76</v>
      </c>
      <c r="I580" s="386" t="s">
        <v>75</v>
      </c>
      <c r="J580" s="386" t="s">
        <v>51</v>
      </c>
    </row>
    <row r="581" spans="1:10" x14ac:dyDescent="0.25">
      <c r="A581" s="390" t="s">
        <v>64</v>
      </c>
      <c r="B581" s="390" t="s">
        <v>1063</v>
      </c>
      <c r="C581" s="390" t="s">
        <v>63</v>
      </c>
      <c r="D581" s="390" t="s">
        <v>1064</v>
      </c>
      <c r="E581" s="433" t="s">
        <v>144</v>
      </c>
      <c r="F581" s="433"/>
      <c r="G581" s="390" t="s">
        <v>67</v>
      </c>
      <c r="H581" s="391">
        <v>0.1830582</v>
      </c>
      <c r="I581" s="392" t="s">
        <v>1065</v>
      </c>
      <c r="J581" s="402" t="s">
        <v>288</v>
      </c>
    </row>
    <row r="582" spans="1:10" ht="45" x14ac:dyDescent="0.25">
      <c r="A582" s="390" t="s">
        <v>64</v>
      </c>
      <c r="B582" s="390" t="s">
        <v>201</v>
      </c>
      <c r="C582" s="390" t="s">
        <v>180</v>
      </c>
      <c r="D582" s="390" t="s">
        <v>202</v>
      </c>
      <c r="E582" s="433" t="s">
        <v>144</v>
      </c>
      <c r="F582" s="433"/>
      <c r="G582" s="390" t="s">
        <v>190</v>
      </c>
      <c r="H582" s="391">
        <v>0.3</v>
      </c>
      <c r="I582" s="392" t="s">
        <v>994</v>
      </c>
      <c r="J582" s="402" t="s">
        <v>995</v>
      </c>
    </row>
    <row r="583" spans="1:10" ht="45" x14ac:dyDescent="0.25">
      <c r="A583" s="390" t="s">
        <v>64</v>
      </c>
      <c r="B583" s="390" t="s">
        <v>267</v>
      </c>
      <c r="C583" s="390" t="s">
        <v>180</v>
      </c>
      <c r="D583" s="390" t="s">
        <v>268</v>
      </c>
      <c r="E583" s="433" t="s">
        <v>61</v>
      </c>
      <c r="F583" s="433"/>
      <c r="G583" s="390" t="s">
        <v>137</v>
      </c>
      <c r="H583" s="391">
        <v>8.3400000000000002E-2</v>
      </c>
      <c r="I583" s="392" t="s">
        <v>996</v>
      </c>
      <c r="J583" s="402" t="s">
        <v>242</v>
      </c>
    </row>
    <row r="584" spans="1:10" ht="30" x14ac:dyDescent="0.25">
      <c r="A584" s="390" t="s">
        <v>64</v>
      </c>
      <c r="B584" s="390" t="s">
        <v>1073</v>
      </c>
      <c r="C584" s="390" t="s">
        <v>63</v>
      </c>
      <c r="D584" s="390" t="s">
        <v>1074</v>
      </c>
      <c r="E584" s="433" t="s">
        <v>61</v>
      </c>
      <c r="F584" s="433"/>
      <c r="G584" s="390" t="s">
        <v>67</v>
      </c>
      <c r="H584" s="391">
        <v>0.18</v>
      </c>
      <c r="I584" s="392" t="s">
        <v>1075</v>
      </c>
      <c r="J584" s="402" t="s">
        <v>280</v>
      </c>
    </row>
    <row r="585" spans="1:10" ht="30" x14ac:dyDescent="0.25">
      <c r="A585" s="390" t="s">
        <v>64</v>
      </c>
      <c r="B585" s="390" t="s">
        <v>1066</v>
      </c>
      <c r="C585" s="390" t="s">
        <v>63</v>
      </c>
      <c r="D585" s="390" t="s">
        <v>1067</v>
      </c>
      <c r="E585" s="433" t="s">
        <v>61</v>
      </c>
      <c r="F585" s="433"/>
      <c r="G585" s="390" t="s">
        <v>67</v>
      </c>
      <c r="H585" s="391">
        <v>0.18</v>
      </c>
      <c r="I585" s="392" t="s">
        <v>272</v>
      </c>
      <c r="J585" s="402" t="s">
        <v>1068</v>
      </c>
    </row>
    <row r="586" spans="1:10" ht="30" x14ac:dyDescent="0.25">
      <c r="A586" s="390" t="s">
        <v>64</v>
      </c>
      <c r="B586" s="390" t="s">
        <v>1010</v>
      </c>
      <c r="C586" s="390" t="s">
        <v>63</v>
      </c>
      <c r="D586" s="390" t="s">
        <v>1011</v>
      </c>
      <c r="E586" s="433" t="s">
        <v>1012</v>
      </c>
      <c r="F586" s="433"/>
      <c r="G586" s="390" t="s">
        <v>67</v>
      </c>
      <c r="H586" s="391">
        <v>0.18</v>
      </c>
      <c r="I586" s="392" t="s">
        <v>248</v>
      </c>
      <c r="J586" s="402" t="s">
        <v>1001</v>
      </c>
    </row>
    <row r="587" spans="1:10" ht="45" x14ac:dyDescent="0.25">
      <c r="A587" s="390" t="s">
        <v>64</v>
      </c>
      <c r="B587" s="390" t="s">
        <v>1071</v>
      </c>
      <c r="C587" s="390" t="s">
        <v>63</v>
      </c>
      <c r="D587" s="390" t="s">
        <v>1072</v>
      </c>
      <c r="E587" s="433" t="s">
        <v>91</v>
      </c>
      <c r="F587" s="433"/>
      <c r="G587" s="390" t="s">
        <v>67</v>
      </c>
      <c r="H587" s="391">
        <v>0.18</v>
      </c>
      <c r="I587" s="392" t="s">
        <v>1019</v>
      </c>
      <c r="J587" s="402" t="s">
        <v>1001</v>
      </c>
    </row>
    <row r="588" spans="1:10" ht="30" x14ac:dyDescent="0.25">
      <c r="A588" s="390" t="s">
        <v>64</v>
      </c>
      <c r="B588" s="390" t="s">
        <v>1045</v>
      </c>
      <c r="C588" s="390" t="s">
        <v>63</v>
      </c>
      <c r="D588" s="390" t="s">
        <v>1046</v>
      </c>
      <c r="E588" s="433" t="s">
        <v>811</v>
      </c>
      <c r="F588" s="433"/>
      <c r="G588" s="390" t="s">
        <v>67</v>
      </c>
      <c r="H588" s="391">
        <v>0.18</v>
      </c>
      <c r="I588" s="392" t="s">
        <v>1047</v>
      </c>
      <c r="J588" s="402" t="s">
        <v>1048</v>
      </c>
    </row>
    <row r="589" spans="1:10" ht="30" x14ac:dyDescent="0.25">
      <c r="A589" s="390" t="s">
        <v>64</v>
      </c>
      <c r="B589" s="390" t="s">
        <v>1069</v>
      </c>
      <c r="C589" s="390" t="s">
        <v>63</v>
      </c>
      <c r="D589" s="390" t="s">
        <v>1070</v>
      </c>
      <c r="E589" s="433" t="s">
        <v>91</v>
      </c>
      <c r="F589" s="433"/>
      <c r="G589" s="390" t="s">
        <v>67</v>
      </c>
      <c r="H589" s="391">
        <v>0.18</v>
      </c>
      <c r="I589" s="392" t="s">
        <v>243</v>
      </c>
      <c r="J589" s="402" t="s">
        <v>1059</v>
      </c>
    </row>
    <row r="590" spans="1:10" ht="30" x14ac:dyDescent="0.25">
      <c r="A590" s="393"/>
      <c r="B590" s="393"/>
      <c r="C590" s="393"/>
      <c r="D590" s="393"/>
      <c r="E590" s="393" t="s">
        <v>59</v>
      </c>
      <c r="F590" s="394">
        <v>2.77</v>
      </c>
      <c r="G590" s="393" t="s">
        <v>58</v>
      </c>
      <c r="H590" s="394">
        <v>3.21</v>
      </c>
      <c r="I590" s="393" t="s">
        <v>57</v>
      </c>
      <c r="J590" s="394">
        <v>5.98</v>
      </c>
    </row>
    <row r="591" spans="1:10" x14ac:dyDescent="0.25">
      <c r="A591" s="393"/>
      <c r="B591" s="393"/>
      <c r="C591" s="393"/>
      <c r="D591" s="393"/>
      <c r="E591" s="393" t="s">
        <v>56</v>
      </c>
      <c r="F591" s="394">
        <v>1.91</v>
      </c>
      <c r="G591" s="393"/>
      <c r="H591" s="434" t="s">
        <v>55</v>
      </c>
      <c r="I591" s="434"/>
      <c r="J591" s="394">
        <v>10.88</v>
      </c>
    </row>
    <row r="592" spans="1:10" ht="32.25" thickBot="1" x14ac:dyDescent="0.3">
      <c r="A592" s="395"/>
      <c r="B592" s="395"/>
      <c r="C592" s="395"/>
      <c r="D592" s="395"/>
      <c r="E592" s="395"/>
      <c r="F592" s="395"/>
      <c r="G592" s="395" t="s">
        <v>54</v>
      </c>
      <c r="H592" s="396" t="s">
        <v>1082</v>
      </c>
      <c r="I592" s="395" t="s">
        <v>53</v>
      </c>
      <c r="J592" s="397">
        <v>2393.6</v>
      </c>
    </row>
    <row r="593" spans="1:10" ht="15.75" thickTop="1" x14ac:dyDescent="0.25">
      <c r="A593" s="398"/>
      <c r="B593" s="398"/>
      <c r="C593" s="398"/>
      <c r="D593" s="398"/>
      <c r="E593" s="398"/>
      <c r="F593" s="398"/>
      <c r="G593" s="398"/>
      <c r="H593" s="398"/>
      <c r="I593" s="398"/>
      <c r="J593" s="398"/>
    </row>
    <row r="594" spans="1:10" ht="15.75" x14ac:dyDescent="0.25">
      <c r="A594" s="386" t="s">
        <v>528</v>
      </c>
      <c r="B594" s="386" t="s">
        <v>43</v>
      </c>
      <c r="C594" s="386" t="s">
        <v>79</v>
      </c>
      <c r="D594" s="386" t="s">
        <v>52</v>
      </c>
      <c r="E594" s="435" t="s">
        <v>78</v>
      </c>
      <c r="F594" s="435"/>
      <c r="G594" s="386" t="s">
        <v>77</v>
      </c>
      <c r="H594" s="386" t="s">
        <v>76</v>
      </c>
      <c r="I594" s="386" t="s">
        <v>75</v>
      </c>
      <c r="J594" s="386" t="s">
        <v>51</v>
      </c>
    </row>
    <row r="595" spans="1:10" ht="30" x14ac:dyDescent="0.25">
      <c r="A595" s="387" t="s">
        <v>74</v>
      </c>
      <c r="B595" s="387" t="s">
        <v>293</v>
      </c>
      <c r="C595" s="387" t="s">
        <v>180</v>
      </c>
      <c r="D595" s="387" t="s">
        <v>294</v>
      </c>
      <c r="E595" s="436" t="s">
        <v>266</v>
      </c>
      <c r="F595" s="436"/>
      <c r="G595" s="387" t="s">
        <v>182</v>
      </c>
      <c r="H595" s="388">
        <v>1</v>
      </c>
      <c r="I595" s="389">
        <v>11.76</v>
      </c>
      <c r="J595" s="389">
        <v>11.76</v>
      </c>
    </row>
    <row r="596" spans="1:10" ht="15.75" x14ac:dyDescent="0.25">
      <c r="A596" s="386" t="s">
        <v>989</v>
      </c>
      <c r="B596" s="386" t="s">
        <v>43</v>
      </c>
      <c r="C596" s="386" t="s">
        <v>79</v>
      </c>
      <c r="D596" s="386" t="s">
        <v>52</v>
      </c>
      <c r="E596" s="435" t="s">
        <v>78</v>
      </c>
      <c r="F596" s="435"/>
      <c r="G596" s="386" t="s">
        <v>77</v>
      </c>
      <c r="H596" s="386" t="s">
        <v>76</v>
      </c>
      <c r="I596" s="386" t="s">
        <v>75</v>
      </c>
      <c r="J596" s="386" t="s">
        <v>51</v>
      </c>
    </row>
    <row r="597" spans="1:10" x14ac:dyDescent="0.25">
      <c r="A597" s="399" t="s">
        <v>74</v>
      </c>
      <c r="B597" s="399" t="s">
        <v>309</v>
      </c>
      <c r="C597" s="399" t="s">
        <v>180</v>
      </c>
      <c r="D597" s="399" t="s">
        <v>199</v>
      </c>
      <c r="E597" s="437" t="s">
        <v>200</v>
      </c>
      <c r="F597" s="437"/>
      <c r="G597" s="399" t="s">
        <v>190</v>
      </c>
      <c r="H597" s="400">
        <v>0.32100000000000001</v>
      </c>
      <c r="I597" s="401" t="s">
        <v>990</v>
      </c>
      <c r="J597" s="404" t="s">
        <v>1083</v>
      </c>
    </row>
    <row r="598" spans="1:10" ht="45" x14ac:dyDescent="0.25">
      <c r="A598" s="390" t="s">
        <v>64</v>
      </c>
      <c r="B598" s="390" t="s">
        <v>201</v>
      </c>
      <c r="C598" s="390" t="s">
        <v>180</v>
      </c>
      <c r="D598" s="390" t="s">
        <v>202</v>
      </c>
      <c r="E598" s="433" t="s">
        <v>144</v>
      </c>
      <c r="F598" s="433"/>
      <c r="G598" s="390" t="s">
        <v>190</v>
      </c>
      <c r="H598" s="391">
        <v>0.32100000000000001</v>
      </c>
      <c r="I598" s="392" t="s">
        <v>994</v>
      </c>
      <c r="J598" s="402" t="s">
        <v>1084</v>
      </c>
    </row>
    <row r="599" spans="1:10" ht="45" x14ac:dyDescent="0.25">
      <c r="A599" s="390" t="s">
        <v>64</v>
      </c>
      <c r="B599" s="390" t="s">
        <v>267</v>
      </c>
      <c r="C599" s="390" t="s">
        <v>180</v>
      </c>
      <c r="D599" s="390" t="s">
        <v>268</v>
      </c>
      <c r="E599" s="433" t="s">
        <v>61</v>
      </c>
      <c r="F599" s="433"/>
      <c r="G599" s="390" t="s">
        <v>137</v>
      </c>
      <c r="H599" s="391">
        <v>0.1042</v>
      </c>
      <c r="I599" s="392" t="s">
        <v>996</v>
      </c>
      <c r="J599" s="402" t="s">
        <v>279</v>
      </c>
    </row>
    <row r="600" spans="1:10" ht="30" x14ac:dyDescent="0.25">
      <c r="A600" s="390" t="s">
        <v>64</v>
      </c>
      <c r="B600" s="390" t="s">
        <v>318</v>
      </c>
      <c r="C600" s="390" t="s">
        <v>180</v>
      </c>
      <c r="D600" s="390" t="s">
        <v>319</v>
      </c>
      <c r="E600" s="433" t="s">
        <v>91</v>
      </c>
      <c r="F600" s="433"/>
      <c r="G600" s="390" t="s">
        <v>190</v>
      </c>
      <c r="H600" s="391">
        <v>8.9999999999999993E-3</v>
      </c>
      <c r="I600" s="392" t="s">
        <v>1085</v>
      </c>
      <c r="J600" s="402" t="s">
        <v>283</v>
      </c>
    </row>
    <row r="601" spans="1:10" ht="30" customHeight="1" x14ac:dyDescent="0.25">
      <c r="A601" s="399" t="s">
        <v>74</v>
      </c>
      <c r="B601" s="399" t="s">
        <v>317</v>
      </c>
      <c r="C601" s="399" t="s">
        <v>63</v>
      </c>
      <c r="D601" s="399" t="s">
        <v>210</v>
      </c>
      <c r="E601" s="437" t="s">
        <v>68</v>
      </c>
      <c r="F601" s="437"/>
      <c r="G601" s="399" t="s">
        <v>67</v>
      </c>
      <c r="H601" s="400">
        <v>0.187</v>
      </c>
      <c r="I601" s="401" t="s">
        <v>992</v>
      </c>
      <c r="J601" s="404" t="s">
        <v>1086</v>
      </c>
    </row>
    <row r="602" spans="1:10" ht="15.75" customHeight="1" x14ac:dyDescent="0.25">
      <c r="A602" s="435" t="s">
        <v>997</v>
      </c>
      <c r="B602" s="435"/>
      <c r="C602" s="435"/>
      <c r="D602" s="435"/>
      <c r="E602" s="435"/>
      <c r="F602" s="435"/>
      <c r="G602" s="435"/>
      <c r="H602" s="435"/>
      <c r="I602" s="435"/>
      <c r="J602" s="435"/>
    </row>
    <row r="603" spans="1:10" ht="15.75" x14ac:dyDescent="0.25">
      <c r="A603" s="386" t="s">
        <v>989</v>
      </c>
      <c r="B603" s="386" t="s">
        <v>43</v>
      </c>
      <c r="C603" s="386" t="s">
        <v>79</v>
      </c>
      <c r="D603" s="386" t="s">
        <v>52</v>
      </c>
      <c r="E603" s="435" t="s">
        <v>78</v>
      </c>
      <c r="F603" s="435"/>
      <c r="G603" s="386" t="s">
        <v>77</v>
      </c>
      <c r="H603" s="386" t="s">
        <v>76</v>
      </c>
      <c r="I603" s="386" t="s">
        <v>75</v>
      </c>
      <c r="J603" s="386" t="s">
        <v>51</v>
      </c>
    </row>
    <row r="604" spans="1:10" ht="30" x14ac:dyDescent="0.25">
      <c r="A604" s="390" t="s">
        <v>64</v>
      </c>
      <c r="B604" s="390" t="s">
        <v>1056</v>
      </c>
      <c r="C604" s="390" t="s">
        <v>180</v>
      </c>
      <c r="D604" s="390" t="s">
        <v>1057</v>
      </c>
      <c r="E604" s="433" t="s">
        <v>811</v>
      </c>
      <c r="F604" s="433"/>
      <c r="G604" s="390" t="s">
        <v>137</v>
      </c>
      <c r="H604" s="391">
        <v>3.26778E-2</v>
      </c>
      <c r="I604" s="392" t="s">
        <v>1058</v>
      </c>
      <c r="J604" s="402" t="s">
        <v>277</v>
      </c>
    </row>
    <row r="605" spans="1:10" x14ac:dyDescent="0.25">
      <c r="A605" s="390" t="s">
        <v>64</v>
      </c>
      <c r="B605" s="390" t="s">
        <v>998</v>
      </c>
      <c r="C605" s="390" t="s">
        <v>180</v>
      </c>
      <c r="D605" s="390" t="s">
        <v>999</v>
      </c>
      <c r="E605" s="433" t="s">
        <v>61</v>
      </c>
      <c r="F605" s="433"/>
      <c r="G605" s="390" t="s">
        <v>137</v>
      </c>
      <c r="H605" s="391">
        <v>3.2100000000000001E-5</v>
      </c>
      <c r="I605" s="392" t="s">
        <v>1000</v>
      </c>
      <c r="J605" s="402" t="s">
        <v>1001</v>
      </c>
    </row>
    <row r="606" spans="1:10" x14ac:dyDescent="0.25">
      <c r="A606" s="390" t="s">
        <v>64</v>
      </c>
      <c r="B606" s="390" t="s">
        <v>1026</v>
      </c>
      <c r="C606" s="390" t="s">
        <v>180</v>
      </c>
      <c r="D606" s="390" t="s">
        <v>1027</v>
      </c>
      <c r="E606" s="433" t="s">
        <v>61</v>
      </c>
      <c r="F606" s="433"/>
      <c r="G606" s="390" t="s">
        <v>137</v>
      </c>
      <c r="H606" s="391">
        <v>6.4200000000000002E-5</v>
      </c>
      <c r="I606" s="392" t="s">
        <v>1028</v>
      </c>
      <c r="J606" s="402" t="s">
        <v>1001</v>
      </c>
    </row>
    <row r="607" spans="1:10" ht="30" x14ac:dyDescent="0.25">
      <c r="A607" s="390" t="s">
        <v>64</v>
      </c>
      <c r="B607" s="390" t="s">
        <v>1045</v>
      </c>
      <c r="C607" s="390" t="s">
        <v>63</v>
      </c>
      <c r="D607" s="390" t="s">
        <v>1046</v>
      </c>
      <c r="E607" s="433" t="s">
        <v>811</v>
      </c>
      <c r="F607" s="433"/>
      <c r="G607" s="390" t="s">
        <v>67</v>
      </c>
      <c r="H607" s="391">
        <v>0.187</v>
      </c>
      <c r="I607" s="392" t="s">
        <v>1047</v>
      </c>
      <c r="J607" s="402" t="s">
        <v>134</v>
      </c>
    </row>
    <row r="608" spans="1:10" ht="45" x14ac:dyDescent="0.25">
      <c r="A608" s="390" t="s">
        <v>64</v>
      </c>
      <c r="B608" s="390" t="s">
        <v>1020</v>
      </c>
      <c r="C608" s="390" t="s">
        <v>180</v>
      </c>
      <c r="D608" s="390" t="s">
        <v>1021</v>
      </c>
      <c r="E608" s="433" t="s">
        <v>61</v>
      </c>
      <c r="F608" s="433"/>
      <c r="G608" s="390" t="s">
        <v>137</v>
      </c>
      <c r="H608" s="391">
        <v>1.9259999999999999E-4</v>
      </c>
      <c r="I608" s="392" t="s">
        <v>1022</v>
      </c>
      <c r="J608" s="402" t="s">
        <v>1001</v>
      </c>
    </row>
    <row r="609" spans="1:10" x14ac:dyDescent="0.25">
      <c r="A609" s="390" t="s">
        <v>64</v>
      </c>
      <c r="B609" s="390" t="s">
        <v>1076</v>
      </c>
      <c r="C609" s="390" t="s">
        <v>180</v>
      </c>
      <c r="D609" s="390" t="s">
        <v>1077</v>
      </c>
      <c r="E609" s="433" t="s">
        <v>61</v>
      </c>
      <c r="F609" s="433"/>
      <c r="G609" s="390" t="s">
        <v>137</v>
      </c>
      <c r="H609" s="391">
        <v>9.6299999999999996E-5</v>
      </c>
      <c r="I609" s="392" t="s">
        <v>1078</v>
      </c>
      <c r="J609" s="402" t="s">
        <v>1001</v>
      </c>
    </row>
    <row r="610" spans="1:10" ht="45" x14ac:dyDescent="0.25">
      <c r="A610" s="390" t="s">
        <v>64</v>
      </c>
      <c r="B610" s="390" t="s">
        <v>1071</v>
      </c>
      <c r="C610" s="390" t="s">
        <v>63</v>
      </c>
      <c r="D610" s="390" t="s">
        <v>1072</v>
      </c>
      <c r="E610" s="433" t="s">
        <v>91</v>
      </c>
      <c r="F610" s="433"/>
      <c r="G610" s="390" t="s">
        <v>67</v>
      </c>
      <c r="H610" s="391">
        <v>0.187</v>
      </c>
      <c r="I610" s="392" t="s">
        <v>1019</v>
      </c>
      <c r="J610" s="402" t="s">
        <v>1001</v>
      </c>
    </row>
    <row r="611" spans="1:10" x14ac:dyDescent="0.25">
      <c r="A611" s="390" t="s">
        <v>64</v>
      </c>
      <c r="B611" s="390" t="s">
        <v>1023</v>
      </c>
      <c r="C611" s="390" t="s">
        <v>180</v>
      </c>
      <c r="D611" s="390" t="s">
        <v>1024</v>
      </c>
      <c r="E611" s="433" t="s">
        <v>61</v>
      </c>
      <c r="F611" s="433"/>
      <c r="G611" s="390" t="s">
        <v>137</v>
      </c>
      <c r="H611" s="391">
        <v>3.26778E-2</v>
      </c>
      <c r="I611" s="392" t="s">
        <v>1025</v>
      </c>
      <c r="J611" s="402" t="s">
        <v>1088</v>
      </c>
    </row>
    <row r="612" spans="1:10" ht="30" x14ac:dyDescent="0.25">
      <c r="A612" s="390" t="s">
        <v>64</v>
      </c>
      <c r="B612" s="390" t="s">
        <v>1073</v>
      </c>
      <c r="C612" s="390" t="s">
        <v>63</v>
      </c>
      <c r="D612" s="390" t="s">
        <v>1074</v>
      </c>
      <c r="E612" s="433" t="s">
        <v>61</v>
      </c>
      <c r="F612" s="433"/>
      <c r="G612" s="390" t="s">
        <v>67</v>
      </c>
      <c r="H612" s="391">
        <v>0.187</v>
      </c>
      <c r="I612" s="392" t="s">
        <v>1075</v>
      </c>
      <c r="J612" s="402" t="s">
        <v>282</v>
      </c>
    </row>
    <row r="613" spans="1:10" ht="45" x14ac:dyDescent="0.25">
      <c r="A613" s="390" t="s">
        <v>64</v>
      </c>
      <c r="B613" s="390" t="s">
        <v>1053</v>
      </c>
      <c r="C613" s="390" t="s">
        <v>180</v>
      </c>
      <c r="D613" s="390" t="s">
        <v>1054</v>
      </c>
      <c r="E613" s="433" t="s">
        <v>61</v>
      </c>
      <c r="F613" s="433"/>
      <c r="G613" s="390" t="s">
        <v>137</v>
      </c>
      <c r="H613" s="391">
        <v>6.4200000000000002E-5</v>
      </c>
      <c r="I613" s="392" t="s">
        <v>1055</v>
      </c>
      <c r="J613" s="402" t="s">
        <v>1019</v>
      </c>
    </row>
    <row r="614" spans="1:10" x14ac:dyDescent="0.25">
      <c r="A614" s="390" t="s">
        <v>64</v>
      </c>
      <c r="B614" s="390" t="s">
        <v>1032</v>
      </c>
      <c r="C614" s="390" t="s">
        <v>180</v>
      </c>
      <c r="D614" s="390" t="s">
        <v>1033</v>
      </c>
      <c r="E614" s="433" t="s">
        <v>61</v>
      </c>
      <c r="F614" s="433"/>
      <c r="G614" s="390" t="s">
        <v>137</v>
      </c>
      <c r="H614" s="391">
        <v>1.4445E-3</v>
      </c>
      <c r="I614" s="392" t="s">
        <v>1034</v>
      </c>
      <c r="J614" s="402" t="s">
        <v>281</v>
      </c>
    </row>
    <row r="615" spans="1:10" ht="45" x14ac:dyDescent="0.25">
      <c r="A615" s="390" t="s">
        <v>64</v>
      </c>
      <c r="B615" s="390" t="s">
        <v>1039</v>
      </c>
      <c r="C615" s="390" t="s">
        <v>180</v>
      </c>
      <c r="D615" s="390" t="s">
        <v>1040</v>
      </c>
      <c r="E615" s="433" t="s">
        <v>61</v>
      </c>
      <c r="F615" s="433"/>
      <c r="G615" s="390" t="s">
        <v>1004</v>
      </c>
      <c r="H615" s="391">
        <v>2.5680000000000001E-4</v>
      </c>
      <c r="I615" s="392" t="s">
        <v>1041</v>
      </c>
      <c r="J615" s="402" t="s">
        <v>1019</v>
      </c>
    </row>
    <row r="616" spans="1:10" x14ac:dyDescent="0.25">
      <c r="A616" s="390" t="s">
        <v>64</v>
      </c>
      <c r="B616" s="390" t="s">
        <v>1060</v>
      </c>
      <c r="C616" s="390" t="s">
        <v>180</v>
      </c>
      <c r="D616" s="390" t="s">
        <v>1061</v>
      </c>
      <c r="E616" s="433" t="s">
        <v>61</v>
      </c>
      <c r="F616" s="433"/>
      <c r="G616" s="390" t="s">
        <v>137</v>
      </c>
      <c r="H616" s="391">
        <v>4.8149999999999999E-4</v>
      </c>
      <c r="I616" s="392" t="s">
        <v>1062</v>
      </c>
      <c r="J616" s="402" t="s">
        <v>354</v>
      </c>
    </row>
    <row r="617" spans="1:10" x14ac:dyDescent="0.25">
      <c r="A617" s="390" t="s">
        <v>64</v>
      </c>
      <c r="B617" s="390" t="s">
        <v>1006</v>
      </c>
      <c r="C617" s="390" t="s">
        <v>180</v>
      </c>
      <c r="D617" s="390" t="s">
        <v>1007</v>
      </c>
      <c r="E617" s="433" t="s">
        <v>811</v>
      </c>
      <c r="F617" s="433"/>
      <c r="G617" s="390" t="s">
        <v>1008</v>
      </c>
      <c r="H617" s="391">
        <v>1.284E-4</v>
      </c>
      <c r="I617" s="392" t="s">
        <v>1009</v>
      </c>
      <c r="J617" s="402" t="s">
        <v>357</v>
      </c>
    </row>
    <row r="618" spans="1:10" ht="30" x14ac:dyDescent="0.25">
      <c r="A618" s="390" t="s">
        <v>64</v>
      </c>
      <c r="B618" s="390" t="s">
        <v>1066</v>
      </c>
      <c r="C618" s="390" t="s">
        <v>63</v>
      </c>
      <c r="D618" s="390" t="s">
        <v>1067</v>
      </c>
      <c r="E618" s="433" t="s">
        <v>61</v>
      </c>
      <c r="F618" s="433"/>
      <c r="G618" s="390" t="s">
        <v>67</v>
      </c>
      <c r="H618" s="391">
        <v>0.187</v>
      </c>
      <c r="I618" s="392" t="s">
        <v>272</v>
      </c>
      <c r="J618" s="402" t="s">
        <v>246</v>
      </c>
    </row>
    <row r="619" spans="1:10" x14ac:dyDescent="0.25">
      <c r="A619" s="390" t="s">
        <v>64</v>
      </c>
      <c r="B619" s="390" t="s">
        <v>1049</v>
      </c>
      <c r="C619" s="390" t="s">
        <v>180</v>
      </c>
      <c r="D619" s="390" t="s">
        <v>1050</v>
      </c>
      <c r="E619" s="433" t="s">
        <v>61</v>
      </c>
      <c r="F619" s="433"/>
      <c r="G619" s="390" t="s">
        <v>1051</v>
      </c>
      <c r="H619" s="391">
        <v>2.5680000000000001E-4</v>
      </c>
      <c r="I619" s="392" t="s">
        <v>1052</v>
      </c>
      <c r="J619" s="402" t="s">
        <v>1001</v>
      </c>
    </row>
    <row r="620" spans="1:10" ht="45" x14ac:dyDescent="0.25">
      <c r="A620" s="390" t="s">
        <v>64</v>
      </c>
      <c r="B620" s="390" t="s">
        <v>201</v>
      </c>
      <c r="C620" s="390" t="s">
        <v>180</v>
      </c>
      <c r="D620" s="390" t="s">
        <v>202</v>
      </c>
      <c r="E620" s="433" t="s">
        <v>144</v>
      </c>
      <c r="F620" s="433"/>
      <c r="G620" s="390" t="s">
        <v>190</v>
      </c>
      <c r="H620" s="391">
        <v>0.32100000000000001</v>
      </c>
      <c r="I620" s="392" t="s">
        <v>994</v>
      </c>
      <c r="J620" s="402" t="s">
        <v>1084</v>
      </c>
    </row>
    <row r="621" spans="1:10" ht="30" x14ac:dyDescent="0.25">
      <c r="A621" s="390" t="s">
        <v>64</v>
      </c>
      <c r="B621" s="390" t="s">
        <v>1010</v>
      </c>
      <c r="C621" s="390" t="s">
        <v>63</v>
      </c>
      <c r="D621" s="390" t="s">
        <v>1011</v>
      </c>
      <c r="E621" s="433" t="s">
        <v>1012</v>
      </c>
      <c r="F621" s="433"/>
      <c r="G621" s="390" t="s">
        <v>67</v>
      </c>
      <c r="H621" s="391">
        <v>0.187</v>
      </c>
      <c r="I621" s="392" t="s">
        <v>248</v>
      </c>
      <c r="J621" s="402" t="s">
        <v>1001</v>
      </c>
    </row>
    <row r="622" spans="1:10" x14ac:dyDescent="0.25">
      <c r="A622" s="390" t="s">
        <v>64</v>
      </c>
      <c r="B622" s="390" t="s">
        <v>1035</v>
      </c>
      <c r="C622" s="390" t="s">
        <v>180</v>
      </c>
      <c r="D622" s="390" t="s">
        <v>1036</v>
      </c>
      <c r="E622" s="433" t="s">
        <v>61</v>
      </c>
      <c r="F622" s="433"/>
      <c r="G622" s="390" t="s">
        <v>137</v>
      </c>
      <c r="H622" s="391">
        <v>3.02061E-2</v>
      </c>
      <c r="I622" s="392" t="s">
        <v>1037</v>
      </c>
      <c r="J622" s="402" t="s">
        <v>1089</v>
      </c>
    </row>
    <row r="623" spans="1:10" x14ac:dyDescent="0.25">
      <c r="A623" s="390" t="s">
        <v>64</v>
      </c>
      <c r="B623" s="390" t="s">
        <v>1013</v>
      </c>
      <c r="C623" s="390" t="s">
        <v>180</v>
      </c>
      <c r="D623" s="390" t="s">
        <v>1014</v>
      </c>
      <c r="E623" s="433" t="s">
        <v>61</v>
      </c>
      <c r="F623" s="433"/>
      <c r="G623" s="390" t="s">
        <v>137</v>
      </c>
      <c r="H623" s="391">
        <v>1.4445E-3</v>
      </c>
      <c r="I623" s="392" t="s">
        <v>1015</v>
      </c>
      <c r="J623" s="402" t="s">
        <v>1001</v>
      </c>
    </row>
    <row r="624" spans="1:10" ht="30" x14ac:dyDescent="0.25">
      <c r="A624" s="390" t="s">
        <v>64</v>
      </c>
      <c r="B624" s="390" t="s">
        <v>318</v>
      </c>
      <c r="C624" s="390" t="s">
        <v>180</v>
      </c>
      <c r="D624" s="390" t="s">
        <v>319</v>
      </c>
      <c r="E624" s="433" t="s">
        <v>91</v>
      </c>
      <c r="F624" s="433"/>
      <c r="G624" s="390" t="s">
        <v>190</v>
      </c>
      <c r="H624" s="391">
        <v>8.9999999999999993E-3</v>
      </c>
      <c r="I624" s="392" t="s">
        <v>1085</v>
      </c>
      <c r="J624" s="402" t="s">
        <v>283</v>
      </c>
    </row>
    <row r="625" spans="1:10" x14ac:dyDescent="0.25">
      <c r="A625" s="390" t="s">
        <v>64</v>
      </c>
      <c r="B625" s="390" t="s">
        <v>1063</v>
      </c>
      <c r="C625" s="390" t="s">
        <v>63</v>
      </c>
      <c r="D625" s="390" t="s">
        <v>1064</v>
      </c>
      <c r="E625" s="433" t="s">
        <v>144</v>
      </c>
      <c r="F625" s="433"/>
      <c r="G625" s="390" t="s">
        <v>67</v>
      </c>
      <c r="H625" s="391">
        <v>0.19017713</v>
      </c>
      <c r="I625" s="392" t="s">
        <v>1065</v>
      </c>
      <c r="J625" s="402" t="s">
        <v>1087</v>
      </c>
    </row>
    <row r="626" spans="1:10" ht="45" x14ac:dyDescent="0.25">
      <c r="A626" s="390" t="s">
        <v>64</v>
      </c>
      <c r="B626" s="390" t="s">
        <v>1042</v>
      </c>
      <c r="C626" s="390" t="s">
        <v>180</v>
      </c>
      <c r="D626" s="390" t="s">
        <v>1043</v>
      </c>
      <c r="E626" s="433" t="s">
        <v>61</v>
      </c>
      <c r="F626" s="433"/>
      <c r="G626" s="390" t="s">
        <v>137</v>
      </c>
      <c r="H626" s="391">
        <v>6.4200000000000002E-5</v>
      </c>
      <c r="I626" s="392" t="s">
        <v>1044</v>
      </c>
      <c r="J626" s="402" t="s">
        <v>1001</v>
      </c>
    </row>
    <row r="627" spans="1:10" x14ac:dyDescent="0.25">
      <c r="A627" s="390" t="s">
        <v>64</v>
      </c>
      <c r="B627" s="390" t="s">
        <v>1029</v>
      </c>
      <c r="C627" s="390" t="s">
        <v>180</v>
      </c>
      <c r="D627" s="390" t="s">
        <v>1030</v>
      </c>
      <c r="E627" s="433" t="s">
        <v>61</v>
      </c>
      <c r="F627" s="433"/>
      <c r="G627" s="390" t="s">
        <v>137</v>
      </c>
      <c r="H627" s="391">
        <v>5.7779999999999995E-4</v>
      </c>
      <c r="I627" s="392" t="s">
        <v>1031</v>
      </c>
      <c r="J627" s="402" t="s">
        <v>1019</v>
      </c>
    </row>
    <row r="628" spans="1:10" ht="45" x14ac:dyDescent="0.25">
      <c r="A628" s="390" t="s">
        <v>64</v>
      </c>
      <c r="B628" s="390" t="s">
        <v>267</v>
      </c>
      <c r="C628" s="390" t="s">
        <v>180</v>
      </c>
      <c r="D628" s="390" t="s">
        <v>268</v>
      </c>
      <c r="E628" s="433" t="s">
        <v>61</v>
      </c>
      <c r="F628" s="433"/>
      <c r="G628" s="390" t="s">
        <v>137</v>
      </c>
      <c r="H628" s="391">
        <v>0.1042</v>
      </c>
      <c r="I628" s="392" t="s">
        <v>996</v>
      </c>
      <c r="J628" s="402" t="s">
        <v>279</v>
      </c>
    </row>
    <row r="629" spans="1:10" ht="30" x14ac:dyDescent="0.25">
      <c r="A629" s="390" t="s">
        <v>64</v>
      </c>
      <c r="B629" s="390" t="s">
        <v>1069</v>
      </c>
      <c r="C629" s="390" t="s">
        <v>63</v>
      </c>
      <c r="D629" s="390" t="s">
        <v>1070</v>
      </c>
      <c r="E629" s="433" t="s">
        <v>91</v>
      </c>
      <c r="F629" s="433"/>
      <c r="G629" s="390" t="s">
        <v>67</v>
      </c>
      <c r="H629" s="391">
        <v>0.187</v>
      </c>
      <c r="I629" s="392" t="s">
        <v>243</v>
      </c>
      <c r="J629" s="402" t="s">
        <v>277</v>
      </c>
    </row>
    <row r="630" spans="1:10" x14ac:dyDescent="0.25">
      <c r="A630" s="390" t="s">
        <v>64</v>
      </c>
      <c r="B630" s="390" t="s">
        <v>1016</v>
      </c>
      <c r="C630" s="390" t="s">
        <v>180</v>
      </c>
      <c r="D630" s="390" t="s">
        <v>1017</v>
      </c>
      <c r="E630" s="433" t="s">
        <v>811</v>
      </c>
      <c r="F630" s="433"/>
      <c r="G630" s="390" t="s">
        <v>137</v>
      </c>
      <c r="H630" s="391">
        <v>1.4445E-3</v>
      </c>
      <c r="I630" s="392" t="s">
        <v>1018</v>
      </c>
      <c r="J630" s="402" t="s">
        <v>1019</v>
      </c>
    </row>
    <row r="631" spans="1:10" ht="45" x14ac:dyDescent="0.25">
      <c r="A631" s="390" t="s">
        <v>64</v>
      </c>
      <c r="B631" s="390" t="s">
        <v>1002</v>
      </c>
      <c r="C631" s="390" t="s">
        <v>180</v>
      </c>
      <c r="D631" s="390" t="s">
        <v>1003</v>
      </c>
      <c r="E631" s="433" t="s">
        <v>61</v>
      </c>
      <c r="F631" s="433"/>
      <c r="G631" s="390" t="s">
        <v>1004</v>
      </c>
      <c r="H631" s="391">
        <v>7.383E-4</v>
      </c>
      <c r="I631" s="392" t="s">
        <v>1005</v>
      </c>
      <c r="J631" s="402" t="s">
        <v>1001</v>
      </c>
    </row>
    <row r="632" spans="1:10" ht="30" x14ac:dyDescent="0.25">
      <c r="A632" s="393"/>
      <c r="B632" s="393"/>
      <c r="C632" s="393"/>
      <c r="D632" s="393"/>
      <c r="E632" s="393" t="s">
        <v>59</v>
      </c>
      <c r="F632" s="394">
        <v>2.94</v>
      </c>
      <c r="G632" s="393" t="s">
        <v>58</v>
      </c>
      <c r="H632" s="394">
        <v>3.4</v>
      </c>
      <c r="I632" s="393" t="s">
        <v>57</v>
      </c>
      <c r="J632" s="394">
        <v>6.34</v>
      </c>
    </row>
    <row r="633" spans="1:10" x14ac:dyDescent="0.25">
      <c r="A633" s="393"/>
      <c r="B633" s="393"/>
      <c r="C633" s="393"/>
      <c r="D633" s="393"/>
      <c r="E633" s="393" t="s">
        <v>56</v>
      </c>
      <c r="F633" s="394">
        <v>2.5099999999999998</v>
      </c>
      <c r="G633" s="393"/>
      <c r="H633" s="434" t="s">
        <v>55</v>
      </c>
      <c r="I633" s="434"/>
      <c r="J633" s="394">
        <v>14.27</v>
      </c>
    </row>
    <row r="634" spans="1:10" ht="32.25" thickBot="1" x14ac:dyDescent="0.3">
      <c r="A634" s="395"/>
      <c r="B634" s="395"/>
      <c r="C634" s="395"/>
      <c r="D634" s="395"/>
      <c r="E634" s="395"/>
      <c r="F634" s="395"/>
      <c r="G634" s="395" t="s">
        <v>54</v>
      </c>
      <c r="H634" s="396" t="s">
        <v>1090</v>
      </c>
      <c r="I634" s="395" t="s">
        <v>53</v>
      </c>
      <c r="J634" s="397">
        <v>8990.1</v>
      </c>
    </row>
    <row r="635" spans="1:10" ht="15.75" thickTop="1" x14ac:dyDescent="0.25">
      <c r="A635" s="398"/>
      <c r="B635" s="398"/>
      <c r="C635" s="398"/>
      <c r="D635" s="398"/>
      <c r="E635" s="398"/>
      <c r="F635" s="398"/>
      <c r="G635" s="398"/>
      <c r="H635" s="398"/>
      <c r="I635" s="398"/>
      <c r="J635" s="398"/>
    </row>
    <row r="636" spans="1:10" ht="15.75" x14ac:dyDescent="0.25">
      <c r="A636" s="386" t="s">
        <v>529</v>
      </c>
      <c r="B636" s="386" t="s">
        <v>43</v>
      </c>
      <c r="C636" s="386" t="s">
        <v>79</v>
      </c>
      <c r="D636" s="386" t="s">
        <v>52</v>
      </c>
      <c r="E636" s="435" t="s">
        <v>78</v>
      </c>
      <c r="F636" s="435"/>
      <c r="G636" s="386" t="s">
        <v>77</v>
      </c>
      <c r="H636" s="386" t="s">
        <v>76</v>
      </c>
      <c r="I636" s="386" t="s">
        <v>75</v>
      </c>
      <c r="J636" s="386" t="s">
        <v>51</v>
      </c>
    </row>
    <row r="637" spans="1:10" ht="30" x14ac:dyDescent="0.25">
      <c r="A637" s="387" t="s">
        <v>74</v>
      </c>
      <c r="B637" s="387" t="s">
        <v>530</v>
      </c>
      <c r="C637" s="387" t="s">
        <v>180</v>
      </c>
      <c r="D637" s="387" t="s">
        <v>748</v>
      </c>
      <c r="E637" s="436" t="s">
        <v>266</v>
      </c>
      <c r="F637" s="436"/>
      <c r="G637" s="387" t="s">
        <v>182</v>
      </c>
      <c r="H637" s="388">
        <v>1</v>
      </c>
      <c r="I637" s="389">
        <v>15.38</v>
      </c>
      <c r="J637" s="389">
        <v>15.38</v>
      </c>
    </row>
    <row r="638" spans="1:10" ht="15.75" x14ac:dyDescent="0.25">
      <c r="A638" s="386" t="s">
        <v>989</v>
      </c>
      <c r="B638" s="386" t="s">
        <v>43</v>
      </c>
      <c r="C638" s="386" t="s">
        <v>79</v>
      </c>
      <c r="D638" s="386" t="s">
        <v>52</v>
      </c>
      <c r="E638" s="435" t="s">
        <v>78</v>
      </c>
      <c r="F638" s="435"/>
      <c r="G638" s="386" t="s">
        <v>77</v>
      </c>
      <c r="H638" s="386" t="s">
        <v>76</v>
      </c>
      <c r="I638" s="386" t="s">
        <v>75</v>
      </c>
      <c r="J638" s="386" t="s">
        <v>51</v>
      </c>
    </row>
    <row r="639" spans="1:10" ht="45" x14ac:dyDescent="0.25">
      <c r="A639" s="390" t="s">
        <v>64</v>
      </c>
      <c r="B639" s="390" t="s">
        <v>201</v>
      </c>
      <c r="C639" s="390" t="s">
        <v>180</v>
      </c>
      <c r="D639" s="390" t="s">
        <v>202</v>
      </c>
      <c r="E639" s="433" t="s">
        <v>144</v>
      </c>
      <c r="F639" s="433"/>
      <c r="G639" s="390" t="s">
        <v>190</v>
      </c>
      <c r="H639" s="391">
        <v>0.36899999999999999</v>
      </c>
      <c r="I639" s="392" t="s">
        <v>994</v>
      </c>
      <c r="J639" s="402" t="s">
        <v>1091</v>
      </c>
    </row>
    <row r="640" spans="1:10" x14ac:dyDescent="0.25">
      <c r="A640" s="399" t="s">
        <v>74</v>
      </c>
      <c r="B640" s="399" t="s">
        <v>309</v>
      </c>
      <c r="C640" s="399" t="s">
        <v>180</v>
      </c>
      <c r="D640" s="399" t="s">
        <v>199</v>
      </c>
      <c r="E640" s="437" t="s">
        <v>200</v>
      </c>
      <c r="F640" s="437"/>
      <c r="G640" s="399" t="s">
        <v>190</v>
      </c>
      <c r="H640" s="400">
        <v>0.36899999999999999</v>
      </c>
      <c r="I640" s="401" t="s">
        <v>990</v>
      </c>
      <c r="J640" s="404" t="s">
        <v>249</v>
      </c>
    </row>
    <row r="641" spans="1:10" ht="30" x14ac:dyDescent="0.25">
      <c r="A641" s="390" t="s">
        <v>64</v>
      </c>
      <c r="B641" s="390" t="s">
        <v>318</v>
      </c>
      <c r="C641" s="390" t="s">
        <v>180</v>
      </c>
      <c r="D641" s="390" t="s">
        <v>319</v>
      </c>
      <c r="E641" s="433" t="s">
        <v>91</v>
      </c>
      <c r="F641" s="433"/>
      <c r="G641" s="390" t="s">
        <v>190</v>
      </c>
      <c r="H641" s="391">
        <v>1.5800000000000002E-2</v>
      </c>
      <c r="I641" s="392" t="s">
        <v>1085</v>
      </c>
      <c r="J641" s="402" t="s">
        <v>1092</v>
      </c>
    </row>
    <row r="642" spans="1:10" ht="45" x14ac:dyDescent="0.25">
      <c r="A642" s="390" t="s">
        <v>64</v>
      </c>
      <c r="B642" s="390" t="s">
        <v>322</v>
      </c>
      <c r="C642" s="390" t="s">
        <v>180</v>
      </c>
      <c r="D642" s="390" t="s">
        <v>323</v>
      </c>
      <c r="E642" s="433" t="s">
        <v>144</v>
      </c>
      <c r="F642" s="433"/>
      <c r="G642" s="390" t="s">
        <v>190</v>
      </c>
      <c r="H642" s="391">
        <v>0.20300000000000001</v>
      </c>
      <c r="I642" s="392" t="s">
        <v>1093</v>
      </c>
      <c r="J642" s="402" t="s">
        <v>1094</v>
      </c>
    </row>
    <row r="643" spans="1:10" x14ac:dyDescent="0.25">
      <c r="A643" s="399" t="s">
        <v>74</v>
      </c>
      <c r="B643" s="399" t="s">
        <v>320</v>
      </c>
      <c r="C643" s="399" t="s">
        <v>180</v>
      </c>
      <c r="D643" s="399" t="s">
        <v>321</v>
      </c>
      <c r="E643" s="437" t="s">
        <v>200</v>
      </c>
      <c r="F643" s="437"/>
      <c r="G643" s="399" t="s">
        <v>190</v>
      </c>
      <c r="H643" s="400">
        <v>0.20300000000000001</v>
      </c>
      <c r="I643" s="401" t="s">
        <v>1095</v>
      </c>
      <c r="J643" s="404" t="s">
        <v>1096</v>
      </c>
    </row>
    <row r="644" spans="1:10" ht="45" x14ac:dyDescent="0.25">
      <c r="A644" s="390" t="s">
        <v>64</v>
      </c>
      <c r="B644" s="390" t="s">
        <v>267</v>
      </c>
      <c r="C644" s="390" t="s">
        <v>180</v>
      </c>
      <c r="D644" s="390" t="s">
        <v>268</v>
      </c>
      <c r="E644" s="433" t="s">
        <v>61</v>
      </c>
      <c r="F644" s="433"/>
      <c r="G644" s="390" t="s">
        <v>137</v>
      </c>
      <c r="H644" s="391">
        <v>0.12509999999999999</v>
      </c>
      <c r="I644" s="392" t="s">
        <v>996</v>
      </c>
      <c r="J644" s="402" t="s">
        <v>1097</v>
      </c>
    </row>
    <row r="645" spans="1:10" ht="15.75" customHeight="1" x14ac:dyDescent="0.25">
      <c r="A645" s="435" t="s">
        <v>997</v>
      </c>
      <c r="B645" s="435"/>
      <c r="C645" s="435"/>
      <c r="D645" s="435"/>
      <c r="E645" s="435"/>
      <c r="F645" s="435"/>
      <c r="G645" s="435"/>
      <c r="H645" s="435"/>
      <c r="I645" s="435"/>
      <c r="J645" s="435"/>
    </row>
    <row r="646" spans="1:10" ht="15.75" x14ac:dyDescent="0.25">
      <c r="A646" s="386" t="s">
        <v>989</v>
      </c>
      <c r="B646" s="386" t="s">
        <v>43</v>
      </c>
      <c r="C646" s="386" t="s">
        <v>79</v>
      </c>
      <c r="D646" s="386" t="s">
        <v>52</v>
      </c>
      <c r="E646" s="435" t="s">
        <v>78</v>
      </c>
      <c r="F646" s="435"/>
      <c r="G646" s="386" t="s">
        <v>77</v>
      </c>
      <c r="H646" s="386" t="s">
        <v>76</v>
      </c>
      <c r="I646" s="386" t="s">
        <v>75</v>
      </c>
      <c r="J646" s="386" t="s">
        <v>51</v>
      </c>
    </row>
    <row r="647" spans="1:10" x14ac:dyDescent="0.25">
      <c r="A647" s="390" t="s">
        <v>64</v>
      </c>
      <c r="B647" s="390" t="s">
        <v>1113</v>
      </c>
      <c r="C647" s="390" t="s">
        <v>180</v>
      </c>
      <c r="D647" s="390" t="s">
        <v>1114</v>
      </c>
      <c r="E647" s="433" t="s">
        <v>61</v>
      </c>
      <c r="F647" s="433"/>
      <c r="G647" s="390" t="s">
        <v>137</v>
      </c>
      <c r="H647" s="391">
        <v>2.0299999999999999E-5</v>
      </c>
      <c r="I647" s="392" t="s">
        <v>1115</v>
      </c>
      <c r="J647" s="402" t="s">
        <v>1001</v>
      </c>
    </row>
    <row r="648" spans="1:10" ht="45" x14ac:dyDescent="0.25">
      <c r="A648" s="390" t="s">
        <v>64</v>
      </c>
      <c r="B648" s="390" t="s">
        <v>1039</v>
      </c>
      <c r="C648" s="390" t="s">
        <v>180</v>
      </c>
      <c r="D648" s="390" t="s">
        <v>1040</v>
      </c>
      <c r="E648" s="433" t="s">
        <v>61</v>
      </c>
      <c r="F648" s="433"/>
      <c r="G648" s="390" t="s">
        <v>1004</v>
      </c>
      <c r="H648" s="391">
        <v>4.5760000000000001E-4</v>
      </c>
      <c r="I648" s="392" t="s">
        <v>1041</v>
      </c>
      <c r="J648" s="402" t="s">
        <v>250</v>
      </c>
    </row>
    <row r="649" spans="1:10" ht="30" x14ac:dyDescent="0.25">
      <c r="A649" s="390" t="s">
        <v>64</v>
      </c>
      <c r="B649" s="390" t="s">
        <v>318</v>
      </c>
      <c r="C649" s="390" t="s">
        <v>180</v>
      </c>
      <c r="D649" s="390" t="s">
        <v>319</v>
      </c>
      <c r="E649" s="433" t="s">
        <v>91</v>
      </c>
      <c r="F649" s="433"/>
      <c r="G649" s="390" t="s">
        <v>190</v>
      </c>
      <c r="H649" s="391">
        <v>1.5800000000000002E-2</v>
      </c>
      <c r="I649" s="392" t="s">
        <v>1085</v>
      </c>
      <c r="J649" s="402" t="s">
        <v>1092</v>
      </c>
    </row>
    <row r="650" spans="1:10" ht="45" x14ac:dyDescent="0.25">
      <c r="A650" s="390" t="s">
        <v>64</v>
      </c>
      <c r="B650" s="390" t="s">
        <v>1002</v>
      </c>
      <c r="C650" s="390" t="s">
        <v>180</v>
      </c>
      <c r="D650" s="390" t="s">
        <v>1003</v>
      </c>
      <c r="E650" s="433" t="s">
        <v>61</v>
      </c>
      <c r="F650" s="433"/>
      <c r="G650" s="390" t="s">
        <v>1004</v>
      </c>
      <c r="H650" s="391">
        <v>1.3156000000000001E-3</v>
      </c>
      <c r="I650" s="392" t="s">
        <v>1005</v>
      </c>
      <c r="J650" s="402" t="s">
        <v>1019</v>
      </c>
    </row>
    <row r="651" spans="1:10" x14ac:dyDescent="0.25">
      <c r="A651" s="390" t="s">
        <v>64</v>
      </c>
      <c r="B651" s="390" t="s">
        <v>1049</v>
      </c>
      <c r="C651" s="390" t="s">
        <v>180</v>
      </c>
      <c r="D651" s="390" t="s">
        <v>1050</v>
      </c>
      <c r="E651" s="433" t="s">
        <v>61</v>
      </c>
      <c r="F651" s="433"/>
      <c r="G651" s="390" t="s">
        <v>1051</v>
      </c>
      <c r="H651" s="391">
        <v>4.5760000000000001E-4</v>
      </c>
      <c r="I651" s="392" t="s">
        <v>1052</v>
      </c>
      <c r="J651" s="402" t="s">
        <v>1001</v>
      </c>
    </row>
    <row r="652" spans="1:10" ht="45" x14ac:dyDescent="0.25">
      <c r="A652" s="390" t="s">
        <v>64</v>
      </c>
      <c r="B652" s="390" t="s">
        <v>322</v>
      </c>
      <c r="C652" s="390" t="s">
        <v>180</v>
      </c>
      <c r="D652" s="390" t="s">
        <v>323</v>
      </c>
      <c r="E652" s="433" t="s">
        <v>144</v>
      </c>
      <c r="F652" s="433"/>
      <c r="G652" s="390" t="s">
        <v>190</v>
      </c>
      <c r="H652" s="391">
        <v>0.20300000000000001</v>
      </c>
      <c r="I652" s="392" t="s">
        <v>1093</v>
      </c>
      <c r="J652" s="402" t="s">
        <v>1094</v>
      </c>
    </row>
    <row r="653" spans="1:10" ht="45" x14ac:dyDescent="0.25">
      <c r="A653" s="390" t="s">
        <v>64</v>
      </c>
      <c r="B653" s="390" t="s">
        <v>1020</v>
      </c>
      <c r="C653" s="390" t="s">
        <v>180</v>
      </c>
      <c r="D653" s="390" t="s">
        <v>1021</v>
      </c>
      <c r="E653" s="433" t="s">
        <v>61</v>
      </c>
      <c r="F653" s="433"/>
      <c r="G653" s="390" t="s">
        <v>137</v>
      </c>
      <c r="H653" s="391">
        <v>3.4319999999999999E-4</v>
      </c>
      <c r="I653" s="392" t="s">
        <v>1022</v>
      </c>
      <c r="J653" s="402" t="s">
        <v>1001</v>
      </c>
    </row>
    <row r="654" spans="1:10" x14ac:dyDescent="0.25">
      <c r="A654" s="390" t="s">
        <v>64</v>
      </c>
      <c r="B654" s="390" t="s">
        <v>1101</v>
      </c>
      <c r="C654" s="390" t="s">
        <v>180</v>
      </c>
      <c r="D654" s="390" t="s">
        <v>1102</v>
      </c>
      <c r="E654" s="433" t="s">
        <v>61</v>
      </c>
      <c r="F654" s="433"/>
      <c r="G654" s="390" t="s">
        <v>137</v>
      </c>
      <c r="H654" s="391">
        <v>1.2180000000000001E-4</v>
      </c>
      <c r="I654" s="392" t="s">
        <v>1103</v>
      </c>
      <c r="J654" s="402" t="s">
        <v>1001</v>
      </c>
    </row>
    <row r="655" spans="1:10" x14ac:dyDescent="0.25">
      <c r="A655" s="390" t="s">
        <v>64</v>
      </c>
      <c r="B655" s="390" t="s">
        <v>1119</v>
      </c>
      <c r="C655" s="390" t="s">
        <v>180</v>
      </c>
      <c r="D655" s="390" t="s">
        <v>1120</v>
      </c>
      <c r="E655" s="433" t="s">
        <v>61</v>
      </c>
      <c r="F655" s="433"/>
      <c r="G655" s="390" t="s">
        <v>137</v>
      </c>
      <c r="H655" s="391">
        <v>2.2330000000000001E-4</v>
      </c>
      <c r="I655" s="392" t="s">
        <v>1121</v>
      </c>
      <c r="J655" s="402" t="s">
        <v>1001</v>
      </c>
    </row>
    <row r="656" spans="1:10" ht="45" x14ac:dyDescent="0.25">
      <c r="A656" s="390" t="s">
        <v>64</v>
      </c>
      <c r="B656" s="390" t="s">
        <v>1042</v>
      </c>
      <c r="C656" s="390" t="s">
        <v>180</v>
      </c>
      <c r="D656" s="390" t="s">
        <v>1043</v>
      </c>
      <c r="E656" s="433" t="s">
        <v>61</v>
      </c>
      <c r="F656" s="433"/>
      <c r="G656" s="390" t="s">
        <v>137</v>
      </c>
      <c r="H656" s="391">
        <v>1.144E-4</v>
      </c>
      <c r="I656" s="392" t="s">
        <v>1044</v>
      </c>
      <c r="J656" s="402" t="s">
        <v>1001</v>
      </c>
    </row>
    <row r="657" spans="1:10" x14ac:dyDescent="0.25">
      <c r="A657" s="390" t="s">
        <v>64</v>
      </c>
      <c r="B657" s="390" t="s">
        <v>1104</v>
      </c>
      <c r="C657" s="390" t="s">
        <v>180</v>
      </c>
      <c r="D657" s="390" t="s">
        <v>1105</v>
      </c>
      <c r="E657" s="433" t="s">
        <v>61</v>
      </c>
      <c r="F657" s="433"/>
      <c r="G657" s="390" t="s">
        <v>137</v>
      </c>
      <c r="H657" s="391">
        <v>1.4210000000000001E-4</v>
      </c>
      <c r="I657" s="392" t="s">
        <v>1106</v>
      </c>
      <c r="J657" s="402" t="s">
        <v>1001</v>
      </c>
    </row>
    <row r="658" spans="1:10" x14ac:dyDescent="0.25">
      <c r="A658" s="390" t="s">
        <v>64</v>
      </c>
      <c r="B658" s="390" t="s">
        <v>1116</v>
      </c>
      <c r="C658" s="390" t="s">
        <v>180</v>
      </c>
      <c r="D658" s="390" t="s">
        <v>1117</v>
      </c>
      <c r="E658" s="433" t="s">
        <v>61</v>
      </c>
      <c r="F658" s="433"/>
      <c r="G658" s="390" t="s">
        <v>137</v>
      </c>
      <c r="H658" s="391">
        <v>2.0299999999999999E-5</v>
      </c>
      <c r="I658" s="392" t="s">
        <v>1118</v>
      </c>
      <c r="J658" s="402" t="s">
        <v>1001</v>
      </c>
    </row>
    <row r="659" spans="1:10" x14ac:dyDescent="0.25">
      <c r="A659" s="390" t="s">
        <v>64</v>
      </c>
      <c r="B659" s="390" t="s">
        <v>1110</v>
      </c>
      <c r="C659" s="390" t="s">
        <v>180</v>
      </c>
      <c r="D659" s="390" t="s">
        <v>1111</v>
      </c>
      <c r="E659" s="433" t="s">
        <v>61</v>
      </c>
      <c r="F659" s="433"/>
      <c r="G659" s="390" t="s">
        <v>137</v>
      </c>
      <c r="H659" s="391">
        <v>8.1199999999999995E-5</v>
      </c>
      <c r="I659" s="392" t="s">
        <v>1112</v>
      </c>
      <c r="J659" s="402" t="s">
        <v>1001</v>
      </c>
    </row>
    <row r="660" spans="1:10" x14ac:dyDescent="0.25">
      <c r="A660" s="390" t="s">
        <v>64</v>
      </c>
      <c r="B660" s="390" t="s">
        <v>1076</v>
      </c>
      <c r="C660" s="390" t="s">
        <v>180</v>
      </c>
      <c r="D660" s="390" t="s">
        <v>1077</v>
      </c>
      <c r="E660" s="433" t="s">
        <v>61</v>
      </c>
      <c r="F660" s="433"/>
      <c r="G660" s="390" t="s">
        <v>137</v>
      </c>
      <c r="H660" s="391">
        <v>1.1069999999999999E-4</v>
      </c>
      <c r="I660" s="392" t="s">
        <v>1078</v>
      </c>
      <c r="J660" s="402" t="s">
        <v>1001</v>
      </c>
    </row>
    <row r="661" spans="1:10" x14ac:dyDescent="0.25">
      <c r="A661" s="390" t="s">
        <v>64</v>
      </c>
      <c r="B661" s="390" t="s">
        <v>1035</v>
      </c>
      <c r="C661" s="390" t="s">
        <v>180</v>
      </c>
      <c r="D661" s="390" t="s">
        <v>1036</v>
      </c>
      <c r="E661" s="433" t="s">
        <v>61</v>
      </c>
      <c r="F661" s="433"/>
      <c r="G661" s="390" t="s">
        <v>137</v>
      </c>
      <c r="H661" s="391">
        <v>4.7999100000000003E-2</v>
      </c>
      <c r="I661" s="392" t="s">
        <v>1037</v>
      </c>
      <c r="J661" s="402" t="s">
        <v>1122</v>
      </c>
    </row>
    <row r="662" spans="1:10" x14ac:dyDescent="0.25">
      <c r="A662" s="390" t="s">
        <v>64</v>
      </c>
      <c r="B662" s="390" t="s">
        <v>1016</v>
      </c>
      <c r="C662" s="390" t="s">
        <v>180</v>
      </c>
      <c r="D662" s="390" t="s">
        <v>1017</v>
      </c>
      <c r="E662" s="433" t="s">
        <v>811</v>
      </c>
      <c r="F662" s="433"/>
      <c r="G662" s="390" t="s">
        <v>137</v>
      </c>
      <c r="H662" s="391">
        <v>2.5739999999999999E-3</v>
      </c>
      <c r="I662" s="392" t="s">
        <v>1018</v>
      </c>
      <c r="J662" s="402" t="s">
        <v>357</v>
      </c>
    </row>
    <row r="663" spans="1:10" ht="30" x14ac:dyDescent="0.25">
      <c r="A663" s="390" t="s">
        <v>64</v>
      </c>
      <c r="B663" s="390" t="s">
        <v>1056</v>
      </c>
      <c r="C663" s="390" t="s">
        <v>180</v>
      </c>
      <c r="D663" s="390" t="s">
        <v>1057</v>
      </c>
      <c r="E663" s="433" t="s">
        <v>811</v>
      </c>
      <c r="F663" s="433"/>
      <c r="G663" s="390" t="s">
        <v>137</v>
      </c>
      <c r="H663" s="391">
        <v>5.8229599999999999E-2</v>
      </c>
      <c r="I663" s="392" t="s">
        <v>1058</v>
      </c>
      <c r="J663" s="402" t="s">
        <v>1100</v>
      </c>
    </row>
    <row r="664" spans="1:10" x14ac:dyDescent="0.25">
      <c r="A664" s="390" t="s">
        <v>64</v>
      </c>
      <c r="B664" s="390" t="s">
        <v>1023</v>
      </c>
      <c r="C664" s="390" t="s">
        <v>180</v>
      </c>
      <c r="D664" s="390" t="s">
        <v>1024</v>
      </c>
      <c r="E664" s="433" t="s">
        <v>61</v>
      </c>
      <c r="F664" s="433"/>
      <c r="G664" s="390" t="s">
        <v>137</v>
      </c>
      <c r="H664" s="391">
        <v>5.8229599999999999E-2</v>
      </c>
      <c r="I664" s="392" t="s">
        <v>1025</v>
      </c>
      <c r="J664" s="402" t="s">
        <v>1098</v>
      </c>
    </row>
    <row r="665" spans="1:10" x14ac:dyDescent="0.25">
      <c r="A665" s="390" t="s">
        <v>64</v>
      </c>
      <c r="B665" s="390" t="s">
        <v>1006</v>
      </c>
      <c r="C665" s="390" t="s">
        <v>180</v>
      </c>
      <c r="D665" s="390" t="s">
        <v>1007</v>
      </c>
      <c r="E665" s="433" t="s">
        <v>811</v>
      </c>
      <c r="F665" s="433"/>
      <c r="G665" s="390" t="s">
        <v>1008</v>
      </c>
      <c r="H665" s="391">
        <v>2.288E-4</v>
      </c>
      <c r="I665" s="392" t="s">
        <v>1009</v>
      </c>
      <c r="J665" s="402" t="s">
        <v>1107</v>
      </c>
    </row>
    <row r="666" spans="1:10" x14ac:dyDescent="0.25">
      <c r="A666" s="390" t="s">
        <v>64</v>
      </c>
      <c r="B666" s="390" t="s">
        <v>1013</v>
      </c>
      <c r="C666" s="390" t="s">
        <v>180</v>
      </c>
      <c r="D666" s="390" t="s">
        <v>1014</v>
      </c>
      <c r="E666" s="433" t="s">
        <v>61</v>
      </c>
      <c r="F666" s="433"/>
      <c r="G666" s="390" t="s">
        <v>137</v>
      </c>
      <c r="H666" s="391">
        <v>2.5739999999999999E-3</v>
      </c>
      <c r="I666" s="392" t="s">
        <v>1015</v>
      </c>
      <c r="J666" s="402" t="s">
        <v>1019</v>
      </c>
    </row>
    <row r="667" spans="1:10" x14ac:dyDescent="0.25">
      <c r="A667" s="390" t="s">
        <v>64</v>
      </c>
      <c r="B667" s="390" t="s">
        <v>1032</v>
      </c>
      <c r="C667" s="390" t="s">
        <v>180</v>
      </c>
      <c r="D667" s="390" t="s">
        <v>1033</v>
      </c>
      <c r="E667" s="433" t="s">
        <v>61</v>
      </c>
      <c r="F667" s="433"/>
      <c r="G667" s="390" t="s">
        <v>137</v>
      </c>
      <c r="H667" s="391">
        <v>2.5739999999999999E-3</v>
      </c>
      <c r="I667" s="392" t="s">
        <v>1034</v>
      </c>
      <c r="J667" s="402" t="s">
        <v>1099</v>
      </c>
    </row>
    <row r="668" spans="1:10" x14ac:dyDescent="0.25">
      <c r="A668" s="390" t="s">
        <v>64</v>
      </c>
      <c r="B668" s="390" t="s">
        <v>1108</v>
      </c>
      <c r="C668" s="390" t="s">
        <v>180</v>
      </c>
      <c r="D668" s="390" t="s">
        <v>1109</v>
      </c>
      <c r="E668" s="433" t="s">
        <v>61</v>
      </c>
      <c r="F668" s="433"/>
      <c r="G668" s="390" t="s">
        <v>137</v>
      </c>
      <c r="H668" s="391">
        <v>8.1199999999999995E-5</v>
      </c>
      <c r="I668" s="392" t="s">
        <v>982</v>
      </c>
      <c r="J668" s="402" t="s">
        <v>1001</v>
      </c>
    </row>
    <row r="669" spans="1:10" x14ac:dyDescent="0.25">
      <c r="A669" s="390" t="s">
        <v>64</v>
      </c>
      <c r="B669" s="390" t="s">
        <v>1029</v>
      </c>
      <c r="C669" s="390" t="s">
        <v>180</v>
      </c>
      <c r="D669" s="390" t="s">
        <v>1030</v>
      </c>
      <c r="E669" s="433" t="s">
        <v>61</v>
      </c>
      <c r="F669" s="433"/>
      <c r="G669" s="390" t="s">
        <v>137</v>
      </c>
      <c r="H669" s="391">
        <v>1.0296000000000001E-3</v>
      </c>
      <c r="I669" s="392" t="s">
        <v>1031</v>
      </c>
      <c r="J669" s="402" t="s">
        <v>1019</v>
      </c>
    </row>
    <row r="670" spans="1:10" ht="45" x14ac:dyDescent="0.25">
      <c r="A670" s="390" t="s">
        <v>64</v>
      </c>
      <c r="B670" s="390" t="s">
        <v>1053</v>
      </c>
      <c r="C670" s="390" t="s">
        <v>180</v>
      </c>
      <c r="D670" s="390" t="s">
        <v>1054</v>
      </c>
      <c r="E670" s="433" t="s">
        <v>61</v>
      </c>
      <c r="F670" s="433"/>
      <c r="G670" s="390" t="s">
        <v>137</v>
      </c>
      <c r="H670" s="391">
        <v>7.3800000000000005E-5</v>
      </c>
      <c r="I670" s="392" t="s">
        <v>1055</v>
      </c>
      <c r="J670" s="402" t="s">
        <v>1019</v>
      </c>
    </row>
    <row r="671" spans="1:10" ht="45" x14ac:dyDescent="0.25">
      <c r="A671" s="390" t="s">
        <v>64</v>
      </c>
      <c r="B671" s="390" t="s">
        <v>267</v>
      </c>
      <c r="C671" s="390" t="s">
        <v>180</v>
      </c>
      <c r="D671" s="390" t="s">
        <v>268</v>
      </c>
      <c r="E671" s="433" t="s">
        <v>61</v>
      </c>
      <c r="F671" s="433"/>
      <c r="G671" s="390" t="s">
        <v>137</v>
      </c>
      <c r="H671" s="391">
        <v>0.12509999999999999</v>
      </c>
      <c r="I671" s="392" t="s">
        <v>996</v>
      </c>
      <c r="J671" s="402" t="s">
        <v>1097</v>
      </c>
    </row>
    <row r="672" spans="1:10" x14ac:dyDescent="0.25">
      <c r="A672" s="390" t="s">
        <v>64</v>
      </c>
      <c r="B672" s="390" t="s">
        <v>998</v>
      </c>
      <c r="C672" s="390" t="s">
        <v>180</v>
      </c>
      <c r="D672" s="390" t="s">
        <v>999</v>
      </c>
      <c r="E672" s="433" t="s">
        <v>61</v>
      </c>
      <c r="F672" s="433"/>
      <c r="G672" s="390" t="s">
        <v>137</v>
      </c>
      <c r="H672" s="391">
        <v>3.6900000000000002E-5</v>
      </c>
      <c r="I672" s="392" t="s">
        <v>1000</v>
      </c>
      <c r="J672" s="402" t="s">
        <v>1001</v>
      </c>
    </row>
    <row r="673" spans="1:10" x14ac:dyDescent="0.25">
      <c r="A673" s="390" t="s">
        <v>64</v>
      </c>
      <c r="B673" s="390" t="s">
        <v>1060</v>
      </c>
      <c r="C673" s="390" t="s">
        <v>180</v>
      </c>
      <c r="D673" s="390" t="s">
        <v>1061</v>
      </c>
      <c r="E673" s="433" t="s">
        <v>61</v>
      </c>
      <c r="F673" s="433"/>
      <c r="G673" s="390" t="s">
        <v>137</v>
      </c>
      <c r="H673" s="391">
        <v>8.5800000000000004E-4</v>
      </c>
      <c r="I673" s="392" t="s">
        <v>1062</v>
      </c>
      <c r="J673" s="402" t="s">
        <v>277</v>
      </c>
    </row>
    <row r="674" spans="1:10" ht="45" x14ac:dyDescent="0.25">
      <c r="A674" s="390" t="s">
        <v>64</v>
      </c>
      <c r="B674" s="390" t="s">
        <v>201</v>
      </c>
      <c r="C674" s="390" t="s">
        <v>180</v>
      </c>
      <c r="D674" s="390" t="s">
        <v>202</v>
      </c>
      <c r="E674" s="433" t="s">
        <v>144</v>
      </c>
      <c r="F674" s="433"/>
      <c r="G674" s="390" t="s">
        <v>190</v>
      </c>
      <c r="H674" s="391">
        <v>0.36899999999999999</v>
      </c>
      <c r="I674" s="392" t="s">
        <v>994</v>
      </c>
      <c r="J674" s="402" t="s">
        <v>1091</v>
      </c>
    </row>
    <row r="675" spans="1:10" x14ac:dyDescent="0.25">
      <c r="A675" s="390" t="s">
        <v>64</v>
      </c>
      <c r="B675" s="390" t="s">
        <v>1026</v>
      </c>
      <c r="C675" s="390" t="s">
        <v>180</v>
      </c>
      <c r="D675" s="390" t="s">
        <v>1027</v>
      </c>
      <c r="E675" s="433" t="s">
        <v>61</v>
      </c>
      <c r="F675" s="433"/>
      <c r="G675" s="390" t="s">
        <v>137</v>
      </c>
      <c r="H675" s="391">
        <v>7.3800000000000005E-5</v>
      </c>
      <c r="I675" s="392" t="s">
        <v>1028</v>
      </c>
      <c r="J675" s="402" t="s">
        <v>1001</v>
      </c>
    </row>
    <row r="676" spans="1:10" ht="30" x14ac:dyDescent="0.25">
      <c r="A676" s="393"/>
      <c r="B676" s="393"/>
      <c r="C676" s="393"/>
      <c r="D676" s="393"/>
      <c r="E676" s="393" t="s">
        <v>59</v>
      </c>
      <c r="F676" s="394">
        <v>4.13</v>
      </c>
      <c r="G676" s="393" t="s">
        <v>58</v>
      </c>
      <c r="H676" s="394">
        <v>4.78</v>
      </c>
      <c r="I676" s="393" t="s">
        <v>57</v>
      </c>
      <c r="J676" s="394">
        <v>8.91</v>
      </c>
    </row>
    <row r="677" spans="1:10" x14ac:dyDescent="0.25">
      <c r="A677" s="393"/>
      <c r="B677" s="393"/>
      <c r="C677" s="393"/>
      <c r="D677" s="393"/>
      <c r="E677" s="393" t="s">
        <v>56</v>
      </c>
      <c r="F677" s="394">
        <v>3.28</v>
      </c>
      <c r="G677" s="393"/>
      <c r="H677" s="434" t="s">
        <v>55</v>
      </c>
      <c r="I677" s="434"/>
      <c r="J677" s="394">
        <v>18.66</v>
      </c>
    </row>
    <row r="678" spans="1:10" ht="32.25" thickBot="1" x14ac:dyDescent="0.3">
      <c r="A678" s="395"/>
      <c r="B678" s="395"/>
      <c r="C678" s="395"/>
      <c r="D678" s="395"/>
      <c r="E678" s="395"/>
      <c r="F678" s="395"/>
      <c r="G678" s="395" t="s">
        <v>54</v>
      </c>
      <c r="H678" s="396" t="s">
        <v>1123</v>
      </c>
      <c r="I678" s="395" t="s">
        <v>53</v>
      </c>
      <c r="J678" s="397">
        <v>13995</v>
      </c>
    </row>
    <row r="679" spans="1:10" ht="15.75" thickTop="1" x14ac:dyDescent="0.25">
      <c r="A679" s="398"/>
      <c r="B679" s="398"/>
      <c r="C679" s="398"/>
      <c r="D679" s="398"/>
      <c r="E679" s="398"/>
      <c r="F679" s="398"/>
      <c r="G679" s="398"/>
      <c r="H679" s="398"/>
      <c r="I679" s="398"/>
      <c r="J679" s="398"/>
    </row>
    <row r="680" spans="1:10" ht="15.75" x14ac:dyDescent="0.25">
      <c r="A680" s="386" t="s">
        <v>531</v>
      </c>
      <c r="B680" s="386" t="s">
        <v>43</v>
      </c>
      <c r="C680" s="386" t="s">
        <v>79</v>
      </c>
      <c r="D680" s="386" t="s">
        <v>52</v>
      </c>
      <c r="E680" s="435" t="s">
        <v>78</v>
      </c>
      <c r="F680" s="435"/>
      <c r="G680" s="386" t="s">
        <v>77</v>
      </c>
      <c r="H680" s="386" t="s">
        <v>76</v>
      </c>
      <c r="I680" s="386" t="s">
        <v>75</v>
      </c>
      <c r="J680" s="386" t="s">
        <v>51</v>
      </c>
    </row>
    <row r="681" spans="1:10" ht="45" x14ac:dyDescent="0.25">
      <c r="A681" s="387" t="s">
        <v>74</v>
      </c>
      <c r="B681" s="387" t="s">
        <v>297</v>
      </c>
      <c r="C681" s="387" t="s">
        <v>180</v>
      </c>
      <c r="D681" s="387" t="s">
        <v>298</v>
      </c>
      <c r="E681" s="436" t="s">
        <v>266</v>
      </c>
      <c r="F681" s="436"/>
      <c r="G681" s="387" t="s">
        <v>182</v>
      </c>
      <c r="H681" s="388">
        <v>1</v>
      </c>
      <c r="I681" s="389">
        <v>19.23</v>
      </c>
      <c r="J681" s="389">
        <v>19.23</v>
      </c>
    </row>
    <row r="682" spans="1:10" ht="15.75" x14ac:dyDescent="0.25">
      <c r="A682" s="386" t="s">
        <v>989</v>
      </c>
      <c r="B682" s="386" t="s">
        <v>43</v>
      </c>
      <c r="C682" s="386" t="s">
        <v>79</v>
      </c>
      <c r="D682" s="386" t="s">
        <v>52</v>
      </c>
      <c r="E682" s="435" t="s">
        <v>78</v>
      </c>
      <c r="F682" s="435"/>
      <c r="G682" s="386" t="s">
        <v>77</v>
      </c>
      <c r="H682" s="386" t="s">
        <v>76</v>
      </c>
      <c r="I682" s="386" t="s">
        <v>75</v>
      </c>
      <c r="J682" s="386" t="s">
        <v>51</v>
      </c>
    </row>
    <row r="683" spans="1:10" ht="30" x14ac:dyDescent="0.25">
      <c r="A683" s="390" t="s">
        <v>64</v>
      </c>
      <c r="B683" s="390" t="s">
        <v>318</v>
      </c>
      <c r="C683" s="390" t="s">
        <v>180</v>
      </c>
      <c r="D683" s="390" t="s">
        <v>319</v>
      </c>
      <c r="E683" s="433" t="s">
        <v>91</v>
      </c>
      <c r="F683" s="433"/>
      <c r="G683" s="390" t="s">
        <v>190</v>
      </c>
      <c r="H683" s="391">
        <v>2.2700000000000001E-2</v>
      </c>
      <c r="I683" s="392" t="s">
        <v>1085</v>
      </c>
      <c r="J683" s="402" t="s">
        <v>289</v>
      </c>
    </row>
    <row r="684" spans="1:10" x14ac:dyDescent="0.25">
      <c r="A684" s="399" t="s">
        <v>74</v>
      </c>
      <c r="B684" s="399" t="s">
        <v>309</v>
      </c>
      <c r="C684" s="399" t="s">
        <v>180</v>
      </c>
      <c r="D684" s="399" t="s">
        <v>199</v>
      </c>
      <c r="E684" s="437" t="s">
        <v>200</v>
      </c>
      <c r="F684" s="437"/>
      <c r="G684" s="399" t="s">
        <v>190</v>
      </c>
      <c r="H684" s="400">
        <v>0.48</v>
      </c>
      <c r="I684" s="401" t="s">
        <v>990</v>
      </c>
      <c r="J684" s="404" t="s">
        <v>1124</v>
      </c>
    </row>
    <row r="685" spans="1:10" ht="45" x14ac:dyDescent="0.25">
      <c r="A685" s="390" t="s">
        <v>64</v>
      </c>
      <c r="B685" s="390" t="s">
        <v>201</v>
      </c>
      <c r="C685" s="390" t="s">
        <v>180</v>
      </c>
      <c r="D685" s="390" t="s">
        <v>202</v>
      </c>
      <c r="E685" s="433" t="s">
        <v>144</v>
      </c>
      <c r="F685" s="433"/>
      <c r="G685" s="390" t="s">
        <v>190</v>
      </c>
      <c r="H685" s="391">
        <v>0.48</v>
      </c>
      <c r="I685" s="392" t="s">
        <v>994</v>
      </c>
      <c r="J685" s="402" t="s">
        <v>1125</v>
      </c>
    </row>
    <row r="686" spans="1:10" ht="45" x14ac:dyDescent="0.25">
      <c r="A686" s="390" t="s">
        <v>64</v>
      </c>
      <c r="B686" s="390" t="s">
        <v>322</v>
      </c>
      <c r="C686" s="390" t="s">
        <v>180</v>
      </c>
      <c r="D686" s="390" t="s">
        <v>323</v>
      </c>
      <c r="E686" s="433" t="s">
        <v>144</v>
      </c>
      <c r="F686" s="433"/>
      <c r="G686" s="390" t="s">
        <v>190</v>
      </c>
      <c r="H686" s="391">
        <v>0.24</v>
      </c>
      <c r="I686" s="392" t="s">
        <v>1093</v>
      </c>
      <c r="J686" s="402" t="s">
        <v>1126</v>
      </c>
    </row>
    <row r="687" spans="1:10" ht="45" x14ac:dyDescent="0.25">
      <c r="A687" s="390" t="s">
        <v>64</v>
      </c>
      <c r="B687" s="390" t="s">
        <v>267</v>
      </c>
      <c r="C687" s="390" t="s">
        <v>180</v>
      </c>
      <c r="D687" s="390" t="s">
        <v>268</v>
      </c>
      <c r="E687" s="433" t="s">
        <v>61</v>
      </c>
      <c r="F687" s="433"/>
      <c r="G687" s="390" t="s">
        <v>137</v>
      </c>
      <c r="H687" s="391">
        <v>0.1459</v>
      </c>
      <c r="I687" s="392" t="s">
        <v>996</v>
      </c>
      <c r="J687" s="402" t="s">
        <v>1127</v>
      </c>
    </row>
    <row r="688" spans="1:10" x14ac:dyDescent="0.25">
      <c r="A688" s="399" t="s">
        <v>74</v>
      </c>
      <c r="B688" s="399" t="s">
        <v>320</v>
      </c>
      <c r="C688" s="399" t="s">
        <v>180</v>
      </c>
      <c r="D688" s="399" t="s">
        <v>321</v>
      </c>
      <c r="E688" s="437" t="s">
        <v>200</v>
      </c>
      <c r="F688" s="437"/>
      <c r="G688" s="399" t="s">
        <v>190</v>
      </c>
      <c r="H688" s="400">
        <v>0.24</v>
      </c>
      <c r="I688" s="401" t="s">
        <v>1095</v>
      </c>
      <c r="J688" s="404" t="s">
        <v>284</v>
      </c>
    </row>
    <row r="689" spans="1:10" ht="15.75" customHeight="1" x14ac:dyDescent="0.25">
      <c r="A689" s="435" t="s">
        <v>997</v>
      </c>
      <c r="B689" s="435"/>
      <c r="C689" s="435"/>
      <c r="D689" s="435"/>
      <c r="E689" s="435"/>
      <c r="F689" s="435"/>
      <c r="G689" s="435"/>
      <c r="H689" s="435"/>
      <c r="I689" s="435"/>
      <c r="J689" s="435"/>
    </row>
    <row r="690" spans="1:10" ht="15.75" x14ac:dyDescent="0.25">
      <c r="A690" s="386" t="s">
        <v>989</v>
      </c>
      <c r="B690" s="386" t="s">
        <v>43</v>
      </c>
      <c r="C690" s="386" t="s">
        <v>79</v>
      </c>
      <c r="D690" s="386" t="s">
        <v>52</v>
      </c>
      <c r="E690" s="435" t="s">
        <v>78</v>
      </c>
      <c r="F690" s="435"/>
      <c r="G690" s="386" t="s">
        <v>77</v>
      </c>
      <c r="H690" s="386" t="s">
        <v>76</v>
      </c>
      <c r="I690" s="386" t="s">
        <v>75</v>
      </c>
      <c r="J690" s="386" t="s">
        <v>51</v>
      </c>
    </row>
    <row r="691" spans="1:10" ht="45" x14ac:dyDescent="0.25">
      <c r="A691" s="390" t="s">
        <v>64</v>
      </c>
      <c r="B691" s="390" t="s">
        <v>1053</v>
      </c>
      <c r="C691" s="390" t="s">
        <v>180</v>
      </c>
      <c r="D691" s="390" t="s">
        <v>1054</v>
      </c>
      <c r="E691" s="433" t="s">
        <v>61</v>
      </c>
      <c r="F691" s="433"/>
      <c r="G691" s="390" t="s">
        <v>137</v>
      </c>
      <c r="H691" s="391">
        <v>9.6000000000000002E-5</v>
      </c>
      <c r="I691" s="392" t="s">
        <v>1055</v>
      </c>
      <c r="J691" s="402" t="s">
        <v>1019</v>
      </c>
    </row>
    <row r="692" spans="1:10" x14ac:dyDescent="0.25">
      <c r="A692" s="390" t="s">
        <v>64</v>
      </c>
      <c r="B692" s="390" t="s">
        <v>1023</v>
      </c>
      <c r="C692" s="390" t="s">
        <v>180</v>
      </c>
      <c r="D692" s="390" t="s">
        <v>1024</v>
      </c>
      <c r="E692" s="433" t="s">
        <v>61</v>
      </c>
      <c r="F692" s="433"/>
      <c r="G692" s="390" t="s">
        <v>137</v>
      </c>
      <c r="H692" s="391">
        <v>7.3296E-2</v>
      </c>
      <c r="I692" s="392" t="s">
        <v>1025</v>
      </c>
      <c r="J692" s="402" t="s">
        <v>285</v>
      </c>
    </row>
    <row r="693" spans="1:10" x14ac:dyDescent="0.25">
      <c r="A693" s="390" t="s">
        <v>64</v>
      </c>
      <c r="B693" s="390" t="s">
        <v>1110</v>
      </c>
      <c r="C693" s="390" t="s">
        <v>180</v>
      </c>
      <c r="D693" s="390" t="s">
        <v>1111</v>
      </c>
      <c r="E693" s="433" t="s">
        <v>61</v>
      </c>
      <c r="F693" s="433"/>
      <c r="G693" s="390" t="s">
        <v>137</v>
      </c>
      <c r="H693" s="391">
        <v>9.6000000000000002E-5</v>
      </c>
      <c r="I693" s="392" t="s">
        <v>1112</v>
      </c>
      <c r="J693" s="402" t="s">
        <v>1001</v>
      </c>
    </row>
    <row r="694" spans="1:10" x14ac:dyDescent="0.25">
      <c r="A694" s="390" t="s">
        <v>64</v>
      </c>
      <c r="B694" s="390" t="s">
        <v>1116</v>
      </c>
      <c r="C694" s="390" t="s">
        <v>180</v>
      </c>
      <c r="D694" s="390" t="s">
        <v>1117</v>
      </c>
      <c r="E694" s="433" t="s">
        <v>61</v>
      </c>
      <c r="F694" s="433"/>
      <c r="G694" s="390" t="s">
        <v>137</v>
      </c>
      <c r="H694" s="391">
        <v>2.4000000000000001E-5</v>
      </c>
      <c r="I694" s="392" t="s">
        <v>1118</v>
      </c>
      <c r="J694" s="402" t="s">
        <v>1001</v>
      </c>
    </row>
    <row r="695" spans="1:10" ht="45" x14ac:dyDescent="0.25">
      <c r="A695" s="390" t="s">
        <v>64</v>
      </c>
      <c r="B695" s="390" t="s">
        <v>1002</v>
      </c>
      <c r="C695" s="390" t="s">
        <v>180</v>
      </c>
      <c r="D695" s="390" t="s">
        <v>1003</v>
      </c>
      <c r="E695" s="433" t="s">
        <v>61</v>
      </c>
      <c r="F695" s="433"/>
      <c r="G695" s="390" t="s">
        <v>1004</v>
      </c>
      <c r="H695" s="391">
        <v>1.6559999999999999E-3</v>
      </c>
      <c r="I695" s="392" t="s">
        <v>1005</v>
      </c>
      <c r="J695" s="402" t="s">
        <v>250</v>
      </c>
    </row>
    <row r="696" spans="1:10" ht="45" x14ac:dyDescent="0.25">
      <c r="A696" s="390" t="s">
        <v>64</v>
      </c>
      <c r="B696" s="390" t="s">
        <v>322</v>
      </c>
      <c r="C696" s="390" t="s">
        <v>180</v>
      </c>
      <c r="D696" s="390" t="s">
        <v>323</v>
      </c>
      <c r="E696" s="433" t="s">
        <v>144</v>
      </c>
      <c r="F696" s="433"/>
      <c r="G696" s="390" t="s">
        <v>190</v>
      </c>
      <c r="H696" s="391">
        <v>0.24</v>
      </c>
      <c r="I696" s="392" t="s">
        <v>1093</v>
      </c>
      <c r="J696" s="402" t="s">
        <v>1126</v>
      </c>
    </row>
    <row r="697" spans="1:10" x14ac:dyDescent="0.25">
      <c r="A697" s="390" t="s">
        <v>64</v>
      </c>
      <c r="B697" s="390" t="s">
        <v>1104</v>
      </c>
      <c r="C697" s="390" t="s">
        <v>180</v>
      </c>
      <c r="D697" s="390" t="s">
        <v>1105</v>
      </c>
      <c r="E697" s="433" t="s">
        <v>61</v>
      </c>
      <c r="F697" s="433"/>
      <c r="G697" s="390" t="s">
        <v>137</v>
      </c>
      <c r="H697" s="391">
        <v>1.6799999999999999E-4</v>
      </c>
      <c r="I697" s="392" t="s">
        <v>1106</v>
      </c>
      <c r="J697" s="402" t="s">
        <v>1001</v>
      </c>
    </row>
    <row r="698" spans="1:10" x14ac:dyDescent="0.25">
      <c r="A698" s="390" t="s">
        <v>64</v>
      </c>
      <c r="B698" s="390" t="s">
        <v>1049</v>
      </c>
      <c r="C698" s="390" t="s">
        <v>180</v>
      </c>
      <c r="D698" s="390" t="s">
        <v>1050</v>
      </c>
      <c r="E698" s="433" t="s">
        <v>61</v>
      </c>
      <c r="F698" s="433"/>
      <c r="G698" s="390" t="s">
        <v>1051</v>
      </c>
      <c r="H698" s="391">
        <v>5.7600000000000001E-4</v>
      </c>
      <c r="I698" s="392" t="s">
        <v>1052</v>
      </c>
      <c r="J698" s="402" t="s">
        <v>1001</v>
      </c>
    </row>
    <row r="699" spans="1:10" x14ac:dyDescent="0.25">
      <c r="A699" s="390" t="s">
        <v>64</v>
      </c>
      <c r="B699" s="390" t="s">
        <v>1013</v>
      </c>
      <c r="C699" s="390" t="s">
        <v>180</v>
      </c>
      <c r="D699" s="390" t="s">
        <v>1014</v>
      </c>
      <c r="E699" s="433" t="s">
        <v>61</v>
      </c>
      <c r="F699" s="433"/>
      <c r="G699" s="390" t="s">
        <v>137</v>
      </c>
      <c r="H699" s="391">
        <v>3.2399999999999998E-3</v>
      </c>
      <c r="I699" s="392" t="s">
        <v>1015</v>
      </c>
      <c r="J699" s="402" t="s">
        <v>1019</v>
      </c>
    </row>
    <row r="700" spans="1:10" x14ac:dyDescent="0.25">
      <c r="A700" s="390" t="s">
        <v>64</v>
      </c>
      <c r="B700" s="390" t="s">
        <v>1035</v>
      </c>
      <c r="C700" s="390" t="s">
        <v>180</v>
      </c>
      <c r="D700" s="390" t="s">
        <v>1036</v>
      </c>
      <c r="E700" s="433" t="s">
        <v>61</v>
      </c>
      <c r="F700" s="433"/>
      <c r="G700" s="390" t="s">
        <v>137</v>
      </c>
      <c r="H700" s="391">
        <v>6.0864000000000001E-2</v>
      </c>
      <c r="I700" s="392" t="s">
        <v>1037</v>
      </c>
      <c r="J700" s="402" t="s">
        <v>281</v>
      </c>
    </row>
    <row r="701" spans="1:10" x14ac:dyDescent="0.25">
      <c r="A701" s="390" t="s">
        <v>64</v>
      </c>
      <c r="B701" s="390" t="s">
        <v>1026</v>
      </c>
      <c r="C701" s="390" t="s">
        <v>180</v>
      </c>
      <c r="D701" s="390" t="s">
        <v>1027</v>
      </c>
      <c r="E701" s="433" t="s">
        <v>61</v>
      </c>
      <c r="F701" s="433"/>
      <c r="G701" s="390" t="s">
        <v>137</v>
      </c>
      <c r="H701" s="391">
        <v>9.6000000000000002E-5</v>
      </c>
      <c r="I701" s="392" t="s">
        <v>1028</v>
      </c>
      <c r="J701" s="402" t="s">
        <v>1001</v>
      </c>
    </row>
    <row r="702" spans="1:10" ht="45" x14ac:dyDescent="0.25">
      <c r="A702" s="390" t="s">
        <v>64</v>
      </c>
      <c r="B702" s="390" t="s">
        <v>1020</v>
      </c>
      <c r="C702" s="390" t="s">
        <v>180</v>
      </c>
      <c r="D702" s="390" t="s">
        <v>1021</v>
      </c>
      <c r="E702" s="433" t="s">
        <v>61</v>
      </c>
      <c r="F702" s="433"/>
      <c r="G702" s="390" t="s">
        <v>137</v>
      </c>
      <c r="H702" s="391">
        <v>4.3199999999999998E-4</v>
      </c>
      <c r="I702" s="392" t="s">
        <v>1022</v>
      </c>
      <c r="J702" s="402" t="s">
        <v>1001</v>
      </c>
    </row>
    <row r="703" spans="1:10" ht="30" x14ac:dyDescent="0.25">
      <c r="A703" s="390" t="s">
        <v>64</v>
      </c>
      <c r="B703" s="390" t="s">
        <v>1056</v>
      </c>
      <c r="C703" s="390" t="s">
        <v>180</v>
      </c>
      <c r="D703" s="390" t="s">
        <v>1057</v>
      </c>
      <c r="E703" s="433" t="s">
        <v>811</v>
      </c>
      <c r="F703" s="433"/>
      <c r="G703" s="390" t="s">
        <v>137</v>
      </c>
      <c r="H703" s="391">
        <v>7.3296E-2</v>
      </c>
      <c r="I703" s="392" t="s">
        <v>1058</v>
      </c>
      <c r="J703" s="402" t="s">
        <v>1129</v>
      </c>
    </row>
    <row r="704" spans="1:10" x14ac:dyDescent="0.25">
      <c r="A704" s="390" t="s">
        <v>64</v>
      </c>
      <c r="B704" s="390" t="s">
        <v>1076</v>
      </c>
      <c r="C704" s="390" t="s">
        <v>180</v>
      </c>
      <c r="D704" s="390" t="s">
        <v>1077</v>
      </c>
      <c r="E704" s="433" t="s">
        <v>61</v>
      </c>
      <c r="F704" s="433"/>
      <c r="G704" s="390" t="s">
        <v>137</v>
      </c>
      <c r="H704" s="391">
        <v>1.44E-4</v>
      </c>
      <c r="I704" s="392" t="s">
        <v>1078</v>
      </c>
      <c r="J704" s="402" t="s">
        <v>1001</v>
      </c>
    </row>
    <row r="705" spans="1:10" x14ac:dyDescent="0.25">
      <c r="A705" s="390" t="s">
        <v>64</v>
      </c>
      <c r="B705" s="390" t="s">
        <v>1006</v>
      </c>
      <c r="C705" s="390" t="s">
        <v>180</v>
      </c>
      <c r="D705" s="390" t="s">
        <v>1007</v>
      </c>
      <c r="E705" s="433" t="s">
        <v>811</v>
      </c>
      <c r="F705" s="433"/>
      <c r="G705" s="390" t="s">
        <v>1008</v>
      </c>
      <c r="H705" s="391">
        <v>2.8800000000000001E-4</v>
      </c>
      <c r="I705" s="392" t="s">
        <v>1009</v>
      </c>
      <c r="J705" s="402" t="s">
        <v>247</v>
      </c>
    </row>
    <row r="706" spans="1:10" ht="45" x14ac:dyDescent="0.25">
      <c r="A706" s="390" t="s">
        <v>64</v>
      </c>
      <c r="B706" s="390" t="s">
        <v>201</v>
      </c>
      <c r="C706" s="390" t="s">
        <v>180</v>
      </c>
      <c r="D706" s="390" t="s">
        <v>202</v>
      </c>
      <c r="E706" s="433" t="s">
        <v>144</v>
      </c>
      <c r="F706" s="433"/>
      <c r="G706" s="390" t="s">
        <v>190</v>
      </c>
      <c r="H706" s="391">
        <v>0.48</v>
      </c>
      <c r="I706" s="392" t="s">
        <v>994</v>
      </c>
      <c r="J706" s="402" t="s">
        <v>1125</v>
      </c>
    </row>
    <row r="707" spans="1:10" x14ac:dyDescent="0.25">
      <c r="A707" s="390" t="s">
        <v>64</v>
      </c>
      <c r="B707" s="390" t="s">
        <v>1113</v>
      </c>
      <c r="C707" s="390" t="s">
        <v>180</v>
      </c>
      <c r="D707" s="390" t="s">
        <v>1114</v>
      </c>
      <c r="E707" s="433" t="s">
        <v>61</v>
      </c>
      <c r="F707" s="433"/>
      <c r="G707" s="390" t="s">
        <v>137</v>
      </c>
      <c r="H707" s="391">
        <v>2.4000000000000001E-5</v>
      </c>
      <c r="I707" s="392" t="s">
        <v>1115</v>
      </c>
      <c r="J707" s="402" t="s">
        <v>1001</v>
      </c>
    </row>
    <row r="708" spans="1:10" x14ac:dyDescent="0.25">
      <c r="A708" s="390" t="s">
        <v>64</v>
      </c>
      <c r="B708" s="390" t="s">
        <v>1060</v>
      </c>
      <c r="C708" s="390" t="s">
        <v>180</v>
      </c>
      <c r="D708" s="390" t="s">
        <v>1061</v>
      </c>
      <c r="E708" s="433" t="s">
        <v>61</v>
      </c>
      <c r="F708" s="433"/>
      <c r="G708" s="390" t="s">
        <v>137</v>
      </c>
      <c r="H708" s="391">
        <v>1.08E-3</v>
      </c>
      <c r="I708" s="392" t="s">
        <v>1062</v>
      </c>
      <c r="J708" s="402" t="s">
        <v>244</v>
      </c>
    </row>
    <row r="709" spans="1:10" ht="45" x14ac:dyDescent="0.25">
      <c r="A709" s="390" t="s">
        <v>64</v>
      </c>
      <c r="B709" s="390" t="s">
        <v>1039</v>
      </c>
      <c r="C709" s="390" t="s">
        <v>180</v>
      </c>
      <c r="D709" s="390" t="s">
        <v>1040</v>
      </c>
      <c r="E709" s="433" t="s">
        <v>61</v>
      </c>
      <c r="F709" s="433"/>
      <c r="G709" s="390" t="s">
        <v>1004</v>
      </c>
      <c r="H709" s="391">
        <v>5.7600000000000001E-4</v>
      </c>
      <c r="I709" s="392" t="s">
        <v>1041</v>
      </c>
      <c r="J709" s="402" t="s">
        <v>357</v>
      </c>
    </row>
    <row r="710" spans="1:10" x14ac:dyDescent="0.25">
      <c r="A710" s="390" t="s">
        <v>64</v>
      </c>
      <c r="B710" s="390" t="s">
        <v>1032</v>
      </c>
      <c r="C710" s="390" t="s">
        <v>180</v>
      </c>
      <c r="D710" s="390" t="s">
        <v>1033</v>
      </c>
      <c r="E710" s="433" t="s">
        <v>61</v>
      </c>
      <c r="F710" s="433"/>
      <c r="G710" s="390" t="s">
        <v>137</v>
      </c>
      <c r="H710" s="391">
        <v>3.2399999999999998E-3</v>
      </c>
      <c r="I710" s="392" t="s">
        <v>1034</v>
      </c>
      <c r="J710" s="402" t="s">
        <v>1128</v>
      </c>
    </row>
    <row r="711" spans="1:10" x14ac:dyDescent="0.25">
      <c r="A711" s="390" t="s">
        <v>64</v>
      </c>
      <c r="B711" s="390" t="s">
        <v>1101</v>
      </c>
      <c r="C711" s="390" t="s">
        <v>180</v>
      </c>
      <c r="D711" s="390" t="s">
        <v>1102</v>
      </c>
      <c r="E711" s="433" t="s">
        <v>61</v>
      </c>
      <c r="F711" s="433"/>
      <c r="G711" s="390" t="s">
        <v>137</v>
      </c>
      <c r="H711" s="391">
        <v>1.44E-4</v>
      </c>
      <c r="I711" s="392" t="s">
        <v>1103</v>
      </c>
      <c r="J711" s="402" t="s">
        <v>1001</v>
      </c>
    </row>
    <row r="712" spans="1:10" x14ac:dyDescent="0.25">
      <c r="A712" s="390" t="s">
        <v>64</v>
      </c>
      <c r="B712" s="390" t="s">
        <v>998</v>
      </c>
      <c r="C712" s="390" t="s">
        <v>180</v>
      </c>
      <c r="D712" s="390" t="s">
        <v>999</v>
      </c>
      <c r="E712" s="433" t="s">
        <v>61</v>
      </c>
      <c r="F712" s="433"/>
      <c r="G712" s="390" t="s">
        <v>137</v>
      </c>
      <c r="H712" s="391">
        <v>4.8000000000000001E-5</v>
      </c>
      <c r="I712" s="392" t="s">
        <v>1000</v>
      </c>
      <c r="J712" s="402" t="s">
        <v>1001</v>
      </c>
    </row>
    <row r="713" spans="1:10" ht="30" x14ac:dyDescent="0.25">
      <c r="A713" s="390" t="s">
        <v>64</v>
      </c>
      <c r="B713" s="390" t="s">
        <v>318</v>
      </c>
      <c r="C713" s="390" t="s">
        <v>180</v>
      </c>
      <c r="D713" s="390" t="s">
        <v>319</v>
      </c>
      <c r="E713" s="433" t="s">
        <v>91</v>
      </c>
      <c r="F713" s="433"/>
      <c r="G713" s="390" t="s">
        <v>190</v>
      </c>
      <c r="H713" s="391">
        <v>2.2700000000000001E-2</v>
      </c>
      <c r="I713" s="392" t="s">
        <v>1085</v>
      </c>
      <c r="J713" s="402" t="s">
        <v>289</v>
      </c>
    </row>
    <row r="714" spans="1:10" x14ac:dyDescent="0.25">
      <c r="A714" s="390" t="s">
        <v>64</v>
      </c>
      <c r="B714" s="390" t="s">
        <v>1119</v>
      </c>
      <c r="C714" s="390" t="s">
        <v>180</v>
      </c>
      <c r="D714" s="390" t="s">
        <v>1120</v>
      </c>
      <c r="E714" s="433" t="s">
        <v>61</v>
      </c>
      <c r="F714" s="433"/>
      <c r="G714" s="390" t="s">
        <v>137</v>
      </c>
      <c r="H714" s="391">
        <v>2.6400000000000002E-4</v>
      </c>
      <c r="I714" s="392" t="s">
        <v>1121</v>
      </c>
      <c r="J714" s="402" t="s">
        <v>1001</v>
      </c>
    </row>
    <row r="715" spans="1:10" x14ac:dyDescent="0.25">
      <c r="A715" s="390" t="s">
        <v>64</v>
      </c>
      <c r="B715" s="390" t="s">
        <v>1108</v>
      </c>
      <c r="C715" s="390" t="s">
        <v>180</v>
      </c>
      <c r="D715" s="390" t="s">
        <v>1109</v>
      </c>
      <c r="E715" s="433" t="s">
        <v>61</v>
      </c>
      <c r="F715" s="433"/>
      <c r="G715" s="390" t="s">
        <v>137</v>
      </c>
      <c r="H715" s="391">
        <v>9.6000000000000002E-5</v>
      </c>
      <c r="I715" s="392" t="s">
        <v>982</v>
      </c>
      <c r="J715" s="402" t="s">
        <v>1001</v>
      </c>
    </row>
    <row r="716" spans="1:10" ht="45" x14ac:dyDescent="0.25">
      <c r="A716" s="390" t="s">
        <v>64</v>
      </c>
      <c r="B716" s="390" t="s">
        <v>1042</v>
      </c>
      <c r="C716" s="390" t="s">
        <v>180</v>
      </c>
      <c r="D716" s="390" t="s">
        <v>1043</v>
      </c>
      <c r="E716" s="433" t="s">
        <v>61</v>
      </c>
      <c r="F716" s="433"/>
      <c r="G716" s="390" t="s">
        <v>137</v>
      </c>
      <c r="H716" s="391">
        <v>1.44E-4</v>
      </c>
      <c r="I716" s="392" t="s">
        <v>1044</v>
      </c>
      <c r="J716" s="402" t="s">
        <v>1001</v>
      </c>
    </row>
    <row r="717" spans="1:10" ht="45" x14ac:dyDescent="0.25">
      <c r="A717" s="390" t="s">
        <v>64</v>
      </c>
      <c r="B717" s="390" t="s">
        <v>267</v>
      </c>
      <c r="C717" s="390" t="s">
        <v>180</v>
      </c>
      <c r="D717" s="390" t="s">
        <v>268</v>
      </c>
      <c r="E717" s="433" t="s">
        <v>61</v>
      </c>
      <c r="F717" s="433"/>
      <c r="G717" s="390" t="s">
        <v>137</v>
      </c>
      <c r="H717" s="391">
        <v>0.1459</v>
      </c>
      <c r="I717" s="392" t="s">
        <v>996</v>
      </c>
      <c r="J717" s="402" t="s">
        <v>1127</v>
      </c>
    </row>
    <row r="718" spans="1:10" x14ac:dyDescent="0.25">
      <c r="A718" s="390" t="s">
        <v>64</v>
      </c>
      <c r="B718" s="390" t="s">
        <v>1029</v>
      </c>
      <c r="C718" s="390" t="s">
        <v>180</v>
      </c>
      <c r="D718" s="390" t="s">
        <v>1030</v>
      </c>
      <c r="E718" s="433" t="s">
        <v>61</v>
      </c>
      <c r="F718" s="433"/>
      <c r="G718" s="390" t="s">
        <v>137</v>
      </c>
      <c r="H718" s="391">
        <v>1.2960000000000001E-3</v>
      </c>
      <c r="I718" s="392" t="s">
        <v>1031</v>
      </c>
      <c r="J718" s="402" t="s">
        <v>250</v>
      </c>
    </row>
    <row r="719" spans="1:10" x14ac:dyDescent="0.25">
      <c r="A719" s="390" t="s">
        <v>64</v>
      </c>
      <c r="B719" s="390" t="s">
        <v>1016</v>
      </c>
      <c r="C719" s="390" t="s">
        <v>180</v>
      </c>
      <c r="D719" s="390" t="s">
        <v>1017</v>
      </c>
      <c r="E719" s="433" t="s">
        <v>811</v>
      </c>
      <c r="F719" s="433"/>
      <c r="G719" s="390" t="s">
        <v>137</v>
      </c>
      <c r="H719" s="391">
        <v>3.2399999999999998E-3</v>
      </c>
      <c r="I719" s="392" t="s">
        <v>1018</v>
      </c>
      <c r="J719" s="402" t="s">
        <v>248</v>
      </c>
    </row>
    <row r="720" spans="1:10" ht="30" x14ac:dyDescent="0.25">
      <c r="A720" s="393"/>
      <c r="B720" s="393"/>
      <c r="C720" s="393"/>
      <c r="D720" s="393"/>
      <c r="E720" s="393" t="s">
        <v>59</v>
      </c>
      <c r="F720" s="394">
        <v>5.17</v>
      </c>
      <c r="G720" s="393" t="s">
        <v>58</v>
      </c>
      <c r="H720" s="394">
        <v>5.96</v>
      </c>
      <c r="I720" s="393" t="s">
        <v>57</v>
      </c>
      <c r="J720" s="394">
        <v>11.13</v>
      </c>
    </row>
    <row r="721" spans="1:10" x14ac:dyDescent="0.25">
      <c r="A721" s="393"/>
      <c r="B721" s="393"/>
      <c r="C721" s="393"/>
      <c r="D721" s="393"/>
      <c r="E721" s="393" t="s">
        <v>56</v>
      </c>
      <c r="F721" s="394">
        <v>4.0999999999999996</v>
      </c>
      <c r="G721" s="393"/>
      <c r="H721" s="434" t="s">
        <v>55</v>
      </c>
      <c r="I721" s="434"/>
      <c r="J721" s="394">
        <v>23.33</v>
      </c>
    </row>
    <row r="722" spans="1:10" ht="32.25" thickBot="1" x14ac:dyDescent="0.3">
      <c r="A722" s="395"/>
      <c r="B722" s="395"/>
      <c r="C722" s="395"/>
      <c r="D722" s="395"/>
      <c r="E722" s="395"/>
      <c r="F722" s="395"/>
      <c r="G722" s="395" t="s">
        <v>54</v>
      </c>
      <c r="H722" s="396" t="s">
        <v>1130</v>
      </c>
      <c r="I722" s="395" t="s">
        <v>53</v>
      </c>
      <c r="J722" s="397">
        <v>48059.8</v>
      </c>
    </row>
    <row r="723" spans="1:10" ht="15.75" thickTop="1" x14ac:dyDescent="0.25">
      <c r="A723" s="398"/>
      <c r="B723" s="398"/>
      <c r="C723" s="398"/>
      <c r="D723" s="398"/>
      <c r="E723" s="398"/>
      <c r="F723" s="398"/>
      <c r="G723" s="398"/>
      <c r="H723" s="398"/>
      <c r="I723" s="398"/>
      <c r="J723" s="398"/>
    </row>
    <row r="724" spans="1:10" ht="15.75" x14ac:dyDescent="0.25">
      <c r="A724" s="386" t="s">
        <v>532</v>
      </c>
      <c r="B724" s="386" t="s">
        <v>43</v>
      </c>
      <c r="C724" s="386" t="s">
        <v>79</v>
      </c>
      <c r="D724" s="386" t="s">
        <v>52</v>
      </c>
      <c r="E724" s="435" t="s">
        <v>78</v>
      </c>
      <c r="F724" s="435"/>
      <c r="G724" s="386" t="s">
        <v>77</v>
      </c>
      <c r="H724" s="386" t="s">
        <v>76</v>
      </c>
      <c r="I724" s="386" t="s">
        <v>75</v>
      </c>
      <c r="J724" s="386" t="s">
        <v>51</v>
      </c>
    </row>
    <row r="725" spans="1:10" ht="45" customHeight="1" x14ac:dyDescent="0.25">
      <c r="A725" s="387" t="s">
        <v>74</v>
      </c>
      <c r="B725" s="387" t="s">
        <v>183</v>
      </c>
      <c r="C725" s="387" t="s">
        <v>63</v>
      </c>
      <c r="D725" s="387" t="s">
        <v>170</v>
      </c>
      <c r="E725" s="436" t="s">
        <v>72</v>
      </c>
      <c r="F725" s="436"/>
      <c r="G725" s="387" t="s">
        <v>90</v>
      </c>
      <c r="H725" s="388">
        <v>1</v>
      </c>
      <c r="I725" s="389">
        <v>1373.58</v>
      </c>
      <c r="J725" s="389">
        <v>1373.58</v>
      </c>
    </row>
    <row r="726" spans="1:10" ht="30" customHeight="1" x14ac:dyDescent="0.25">
      <c r="A726" s="399" t="s">
        <v>70</v>
      </c>
      <c r="B726" s="399" t="s">
        <v>327</v>
      </c>
      <c r="C726" s="399" t="s">
        <v>63</v>
      </c>
      <c r="D726" s="399" t="s">
        <v>215</v>
      </c>
      <c r="E726" s="437" t="s">
        <v>214</v>
      </c>
      <c r="F726" s="437"/>
      <c r="G726" s="399" t="s">
        <v>60</v>
      </c>
      <c r="H726" s="400">
        <v>6.1499999999999999E-2</v>
      </c>
      <c r="I726" s="401">
        <v>929.02</v>
      </c>
      <c r="J726" s="401">
        <v>57.13</v>
      </c>
    </row>
    <row r="727" spans="1:10" ht="30" customHeight="1" x14ac:dyDescent="0.25">
      <c r="A727" s="399" t="s">
        <v>70</v>
      </c>
      <c r="B727" s="399" t="s">
        <v>274</v>
      </c>
      <c r="C727" s="399" t="s">
        <v>63</v>
      </c>
      <c r="D727" s="399" t="s">
        <v>69</v>
      </c>
      <c r="E727" s="437" t="s">
        <v>68</v>
      </c>
      <c r="F727" s="437"/>
      <c r="G727" s="399" t="s">
        <v>67</v>
      </c>
      <c r="H727" s="400">
        <v>7.5138999999999996</v>
      </c>
      <c r="I727" s="401">
        <v>20.28</v>
      </c>
      <c r="J727" s="401">
        <v>152.38</v>
      </c>
    </row>
    <row r="728" spans="1:10" ht="90" x14ac:dyDescent="0.25">
      <c r="A728" s="399" t="s">
        <v>70</v>
      </c>
      <c r="B728" s="399" t="s">
        <v>313</v>
      </c>
      <c r="C728" s="399" t="s">
        <v>63</v>
      </c>
      <c r="D728" s="399" t="s">
        <v>206</v>
      </c>
      <c r="E728" s="437" t="s">
        <v>81</v>
      </c>
      <c r="F728" s="437"/>
      <c r="G728" s="399" t="s">
        <v>80</v>
      </c>
      <c r="H728" s="400">
        <v>6.3700000000000007E-2</v>
      </c>
      <c r="I728" s="401">
        <v>55.74</v>
      </c>
      <c r="J728" s="401">
        <v>3.55</v>
      </c>
    </row>
    <row r="729" spans="1:10" ht="30" customHeight="1" x14ac:dyDescent="0.25">
      <c r="A729" s="399" t="s">
        <v>70</v>
      </c>
      <c r="B729" s="399" t="s">
        <v>329</v>
      </c>
      <c r="C729" s="399" t="s">
        <v>63</v>
      </c>
      <c r="D729" s="399" t="s">
        <v>217</v>
      </c>
      <c r="E729" s="437" t="s">
        <v>214</v>
      </c>
      <c r="F729" s="437"/>
      <c r="G729" s="399" t="s">
        <v>95</v>
      </c>
      <c r="H729" s="400">
        <v>2.468</v>
      </c>
      <c r="I729" s="401">
        <v>11.51</v>
      </c>
      <c r="J729" s="401">
        <v>28.4</v>
      </c>
    </row>
    <row r="730" spans="1:10" ht="30" customHeight="1" x14ac:dyDescent="0.25">
      <c r="A730" s="399" t="s">
        <v>70</v>
      </c>
      <c r="B730" s="399" t="s">
        <v>337</v>
      </c>
      <c r="C730" s="399" t="s">
        <v>63</v>
      </c>
      <c r="D730" s="399" t="s">
        <v>225</v>
      </c>
      <c r="E730" s="437" t="s">
        <v>191</v>
      </c>
      <c r="F730" s="437"/>
      <c r="G730" s="399" t="s">
        <v>98</v>
      </c>
      <c r="H730" s="400">
        <v>1.17</v>
      </c>
      <c r="I730" s="401">
        <v>5.81</v>
      </c>
      <c r="J730" s="401">
        <v>6.79</v>
      </c>
    </row>
    <row r="731" spans="1:10" ht="30" customHeight="1" x14ac:dyDescent="0.25">
      <c r="A731" s="399" t="s">
        <v>70</v>
      </c>
      <c r="B731" s="399" t="s">
        <v>326</v>
      </c>
      <c r="C731" s="399" t="s">
        <v>63</v>
      </c>
      <c r="D731" s="399" t="s">
        <v>213</v>
      </c>
      <c r="E731" s="437" t="s">
        <v>214</v>
      </c>
      <c r="F731" s="437"/>
      <c r="G731" s="399" t="s">
        <v>60</v>
      </c>
      <c r="H731" s="400">
        <v>2.9899999999999999E-2</v>
      </c>
      <c r="I731" s="401">
        <v>962.87</v>
      </c>
      <c r="J731" s="401">
        <v>28.78</v>
      </c>
    </row>
    <row r="732" spans="1:10" ht="45" customHeight="1" x14ac:dyDescent="0.25">
      <c r="A732" s="399" t="s">
        <v>70</v>
      </c>
      <c r="B732" s="399" t="s">
        <v>330</v>
      </c>
      <c r="C732" s="399" t="s">
        <v>63</v>
      </c>
      <c r="D732" s="399" t="s">
        <v>218</v>
      </c>
      <c r="E732" s="437" t="s">
        <v>214</v>
      </c>
      <c r="F732" s="437"/>
      <c r="G732" s="399" t="s">
        <v>60</v>
      </c>
      <c r="H732" s="400">
        <v>0.1628</v>
      </c>
      <c r="I732" s="401">
        <v>435.83</v>
      </c>
      <c r="J732" s="401">
        <v>70.95</v>
      </c>
    </row>
    <row r="733" spans="1:10" ht="45" x14ac:dyDescent="0.25">
      <c r="A733" s="399" t="s">
        <v>70</v>
      </c>
      <c r="B733" s="399" t="s">
        <v>324</v>
      </c>
      <c r="C733" s="399" t="s">
        <v>63</v>
      </c>
      <c r="D733" s="399" t="s">
        <v>211</v>
      </c>
      <c r="E733" s="437" t="s">
        <v>68</v>
      </c>
      <c r="F733" s="437"/>
      <c r="G733" s="399" t="s">
        <v>60</v>
      </c>
      <c r="H733" s="400">
        <v>4.1799999999999997E-2</v>
      </c>
      <c r="I733" s="401">
        <v>442.17</v>
      </c>
      <c r="J733" s="401">
        <v>18.48</v>
      </c>
    </row>
    <row r="734" spans="1:10" ht="30" customHeight="1" x14ac:dyDescent="0.25">
      <c r="A734" s="399" t="s">
        <v>70</v>
      </c>
      <c r="B734" s="399" t="s">
        <v>328</v>
      </c>
      <c r="C734" s="399" t="s">
        <v>63</v>
      </c>
      <c r="D734" s="399" t="s">
        <v>216</v>
      </c>
      <c r="E734" s="437" t="s">
        <v>214</v>
      </c>
      <c r="F734" s="437"/>
      <c r="G734" s="399" t="s">
        <v>95</v>
      </c>
      <c r="H734" s="400">
        <v>0.98719999999999997</v>
      </c>
      <c r="I734" s="401">
        <v>12</v>
      </c>
      <c r="J734" s="401">
        <v>11.84</v>
      </c>
    </row>
    <row r="735" spans="1:10" ht="45" x14ac:dyDescent="0.25">
      <c r="A735" s="399" t="s">
        <v>70</v>
      </c>
      <c r="B735" s="399" t="s">
        <v>325</v>
      </c>
      <c r="C735" s="399" t="s">
        <v>63</v>
      </c>
      <c r="D735" s="399" t="s">
        <v>212</v>
      </c>
      <c r="E735" s="437" t="s">
        <v>68</v>
      </c>
      <c r="F735" s="437"/>
      <c r="G735" s="399" t="s">
        <v>60</v>
      </c>
      <c r="H735" s="400">
        <v>0.47460000000000002</v>
      </c>
      <c r="I735" s="401">
        <v>530.4</v>
      </c>
      <c r="J735" s="401">
        <v>251.72</v>
      </c>
    </row>
    <row r="736" spans="1:10" ht="45" customHeight="1" x14ac:dyDescent="0.25">
      <c r="A736" s="399" t="s">
        <v>70</v>
      </c>
      <c r="B736" s="399" t="s">
        <v>338</v>
      </c>
      <c r="C736" s="399" t="s">
        <v>63</v>
      </c>
      <c r="D736" s="399" t="s">
        <v>226</v>
      </c>
      <c r="E736" s="437" t="s">
        <v>214</v>
      </c>
      <c r="F736" s="437"/>
      <c r="G736" s="399" t="s">
        <v>60</v>
      </c>
      <c r="H736" s="400">
        <v>6.1600000000000002E-2</v>
      </c>
      <c r="I736" s="401">
        <v>2320.39</v>
      </c>
      <c r="J736" s="401">
        <v>142.93</v>
      </c>
    </row>
    <row r="737" spans="1:10" ht="30" customHeight="1" x14ac:dyDescent="0.25">
      <c r="A737" s="399" t="s">
        <v>70</v>
      </c>
      <c r="B737" s="399" t="s">
        <v>275</v>
      </c>
      <c r="C737" s="399" t="s">
        <v>63</v>
      </c>
      <c r="D737" s="399" t="s">
        <v>71</v>
      </c>
      <c r="E737" s="437" t="s">
        <v>68</v>
      </c>
      <c r="F737" s="437"/>
      <c r="G737" s="399" t="s">
        <v>67</v>
      </c>
      <c r="H737" s="400">
        <v>9.5631000000000004</v>
      </c>
      <c r="I737" s="401">
        <v>24.84</v>
      </c>
      <c r="J737" s="401">
        <v>237.54</v>
      </c>
    </row>
    <row r="738" spans="1:10" ht="90" x14ac:dyDescent="0.25">
      <c r="A738" s="399" t="s">
        <v>70</v>
      </c>
      <c r="B738" s="399" t="s">
        <v>312</v>
      </c>
      <c r="C738" s="399" t="s">
        <v>63</v>
      </c>
      <c r="D738" s="399" t="s">
        <v>205</v>
      </c>
      <c r="E738" s="437" t="s">
        <v>81</v>
      </c>
      <c r="F738" s="437"/>
      <c r="G738" s="399" t="s">
        <v>82</v>
      </c>
      <c r="H738" s="400">
        <v>3.1300000000000001E-2</v>
      </c>
      <c r="I738" s="401">
        <v>138.58000000000001</v>
      </c>
      <c r="J738" s="401">
        <v>4.33</v>
      </c>
    </row>
    <row r="739" spans="1:10" x14ac:dyDescent="0.25">
      <c r="A739" s="390" t="s">
        <v>64</v>
      </c>
      <c r="B739" s="390" t="s">
        <v>306</v>
      </c>
      <c r="C739" s="390" t="s">
        <v>63</v>
      </c>
      <c r="D739" s="390" t="s">
        <v>96</v>
      </c>
      <c r="E739" s="433" t="s">
        <v>61</v>
      </c>
      <c r="F739" s="433"/>
      <c r="G739" s="390" t="s">
        <v>95</v>
      </c>
      <c r="H739" s="391">
        <v>1.8700000000000001E-2</v>
      </c>
      <c r="I739" s="392">
        <v>24.62</v>
      </c>
      <c r="J739" s="392">
        <v>0.46</v>
      </c>
    </row>
    <row r="740" spans="1:10" ht="30" x14ac:dyDescent="0.25">
      <c r="A740" s="390" t="s">
        <v>64</v>
      </c>
      <c r="B740" s="390" t="s">
        <v>333</v>
      </c>
      <c r="C740" s="390" t="s">
        <v>63</v>
      </c>
      <c r="D740" s="390" t="s">
        <v>222</v>
      </c>
      <c r="E740" s="433" t="s">
        <v>61</v>
      </c>
      <c r="F740" s="433"/>
      <c r="G740" s="390" t="s">
        <v>17</v>
      </c>
      <c r="H740" s="391">
        <v>0.17760000000000001</v>
      </c>
      <c r="I740" s="392">
        <v>11.44</v>
      </c>
      <c r="J740" s="392">
        <v>2.0299999999999998</v>
      </c>
    </row>
    <row r="741" spans="1:10" ht="30" x14ac:dyDescent="0.25">
      <c r="A741" s="390" t="s">
        <v>64</v>
      </c>
      <c r="B741" s="390" t="s">
        <v>334</v>
      </c>
      <c r="C741" s="390" t="s">
        <v>63</v>
      </c>
      <c r="D741" s="390" t="s">
        <v>65</v>
      </c>
      <c r="E741" s="433" t="s">
        <v>61</v>
      </c>
      <c r="F741" s="433"/>
      <c r="G741" s="390" t="s">
        <v>17</v>
      </c>
      <c r="H741" s="391">
        <v>0.2112</v>
      </c>
      <c r="I741" s="392">
        <v>4</v>
      </c>
      <c r="J741" s="392">
        <v>0.84</v>
      </c>
    </row>
    <row r="742" spans="1:10" ht="45" x14ac:dyDescent="0.25">
      <c r="A742" s="390" t="s">
        <v>64</v>
      </c>
      <c r="B742" s="390" t="s">
        <v>335</v>
      </c>
      <c r="C742" s="390" t="s">
        <v>63</v>
      </c>
      <c r="D742" s="390" t="s">
        <v>223</v>
      </c>
      <c r="E742" s="433" t="s">
        <v>61</v>
      </c>
      <c r="F742" s="433"/>
      <c r="G742" s="390" t="s">
        <v>17</v>
      </c>
      <c r="H742" s="391">
        <v>0.66239999999999999</v>
      </c>
      <c r="I742" s="392">
        <v>12.71</v>
      </c>
      <c r="J742" s="392">
        <v>8.41</v>
      </c>
    </row>
    <row r="743" spans="1:10" ht="30" x14ac:dyDescent="0.25">
      <c r="A743" s="390" t="s">
        <v>64</v>
      </c>
      <c r="B743" s="390" t="s">
        <v>336</v>
      </c>
      <c r="C743" s="390" t="s">
        <v>63</v>
      </c>
      <c r="D743" s="390" t="s">
        <v>224</v>
      </c>
      <c r="E743" s="433" t="s">
        <v>61</v>
      </c>
      <c r="F743" s="433"/>
      <c r="G743" s="390" t="s">
        <v>90</v>
      </c>
      <c r="H743" s="391">
        <v>47.175699999999999</v>
      </c>
      <c r="I743" s="392">
        <v>4.7300000000000004</v>
      </c>
      <c r="J743" s="392">
        <v>223.14</v>
      </c>
    </row>
    <row r="744" spans="1:10" ht="30" x14ac:dyDescent="0.25">
      <c r="A744" s="390" t="s">
        <v>64</v>
      </c>
      <c r="B744" s="390" t="s">
        <v>332</v>
      </c>
      <c r="C744" s="390" t="s">
        <v>63</v>
      </c>
      <c r="D744" s="390" t="s">
        <v>220</v>
      </c>
      <c r="E744" s="433" t="s">
        <v>61</v>
      </c>
      <c r="F744" s="433"/>
      <c r="G744" s="390" t="s">
        <v>221</v>
      </c>
      <c r="H744" s="391">
        <v>8.2000000000000007E-3</v>
      </c>
      <c r="I744" s="392">
        <v>8.74</v>
      </c>
      <c r="J744" s="392">
        <v>7.0000000000000007E-2</v>
      </c>
    </row>
    <row r="745" spans="1:10" ht="45" x14ac:dyDescent="0.25">
      <c r="A745" s="390" t="s">
        <v>64</v>
      </c>
      <c r="B745" s="390" t="s">
        <v>339</v>
      </c>
      <c r="C745" s="390" t="s">
        <v>63</v>
      </c>
      <c r="D745" s="390" t="s">
        <v>227</v>
      </c>
      <c r="E745" s="433" t="s">
        <v>61</v>
      </c>
      <c r="F745" s="433"/>
      <c r="G745" s="390" t="s">
        <v>90</v>
      </c>
      <c r="H745" s="391">
        <v>1</v>
      </c>
      <c r="I745" s="392">
        <v>62.28</v>
      </c>
      <c r="J745" s="392">
        <v>62.28</v>
      </c>
    </row>
    <row r="746" spans="1:10" ht="30" x14ac:dyDescent="0.25">
      <c r="A746" s="390" t="s">
        <v>64</v>
      </c>
      <c r="B746" s="390" t="s">
        <v>331</v>
      </c>
      <c r="C746" s="390" t="s">
        <v>63</v>
      </c>
      <c r="D746" s="390" t="s">
        <v>219</v>
      </c>
      <c r="E746" s="433" t="s">
        <v>61</v>
      </c>
      <c r="F746" s="433"/>
      <c r="G746" s="390" t="s">
        <v>90</v>
      </c>
      <c r="H746" s="391">
        <v>21</v>
      </c>
      <c r="I746" s="392">
        <v>2.93</v>
      </c>
      <c r="J746" s="392">
        <v>61.53</v>
      </c>
    </row>
    <row r="747" spans="1:10" ht="30" x14ac:dyDescent="0.25">
      <c r="A747" s="393"/>
      <c r="B747" s="393"/>
      <c r="C747" s="393"/>
      <c r="D747" s="393"/>
      <c r="E747" s="393" t="s">
        <v>59</v>
      </c>
      <c r="F747" s="394">
        <v>191.26</v>
      </c>
      <c r="G747" s="393" t="s">
        <v>58</v>
      </c>
      <c r="H747" s="394">
        <v>220.37</v>
      </c>
      <c r="I747" s="393" t="s">
        <v>57</v>
      </c>
      <c r="J747" s="394">
        <v>411.63</v>
      </c>
    </row>
    <row r="748" spans="1:10" x14ac:dyDescent="0.25">
      <c r="A748" s="393"/>
      <c r="B748" s="393"/>
      <c r="C748" s="393"/>
      <c r="D748" s="393"/>
      <c r="E748" s="393" t="s">
        <v>56</v>
      </c>
      <c r="F748" s="394">
        <v>293.25</v>
      </c>
      <c r="G748" s="393"/>
      <c r="H748" s="434" t="s">
        <v>55</v>
      </c>
      <c r="I748" s="434"/>
      <c r="J748" s="394">
        <v>1666.83</v>
      </c>
    </row>
    <row r="749" spans="1:10" ht="32.25" thickBot="1" x14ac:dyDescent="0.3">
      <c r="A749" s="395"/>
      <c r="B749" s="395"/>
      <c r="C749" s="395"/>
      <c r="D749" s="395"/>
      <c r="E749" s="395"/>
      <c r="F749" s="395"/>
      <c r="G749" s="395" t="s">
        <v>54</v>
      </c>
      <c r="H749" s="396" t="s">
        <v>1131</v>
      </c>
      <c r="I749" s="395" t="s">
        <v>53</v>
      </c>
      <c r="J749" s="397">
        <v>521717.79</v>
      </c>
    </row>
    <row r="750" spans="1:10" ht="15.75" thickTop="1" x14ac:dyDescent="0.25">
      <c r="A750" s="398"/>
      <c r="B750" s="398"/>
      <c r="C750" s="398"/>
      <c r="D750" s="398"/>
      <c r="E750" s="398"/>
      <c r="F750" s="398"/>
      <c r="G750" s="398"/>
      <c r="H750" s="398"/>
      <c r="I750" s="398"/>
      <c r="J750" s="398"/>
    </row>
    <row r="751" spans="1:10" ht="15.75" x14ac:dyDescent="0.25">
      <c r="A751" s="386" t="s">
        <v>533</v>
      </c>
      <c r="B751" s="386" t="s">
        <v>43</v>
      </c>
      <c r="C751" s="386" t="s">
        <v>79</v>
      </c>
      <c r="D751" s="386" t="s">
        <v>52</v>
      </c>
      <c r="E751" s="435" t="s">
        <v>78</v>
      </c>
      <c r="F751" s="435"/>
      <c r="G751" s="386" t="s">
        <v>77</v>
      </c>
      <c r="H751" s="386" t="s">
        <v>76</v>
      </c>
      <c r="I751" s="386" t="s">
        <v>75</v>
      </c>
      <c r="J751" s="386" t="s">
        <v>51</v>
      </c>
    </row>
    <row r="752" spans="1:10" ht="45" customHeight="1" x14ac:dyDescent="0.25">
      <c r="A752" s="387" t="s">
        <v>74</v>
      </c>
      <c r="B752" s="387" t="s">
        <v>534</v>
      </c>
      <c r="C752" s="387" t="s">
        <v>63</v>
      </c>
      <c r="D752" s="387" t="s">
        <v>400</v>
      </c>
      <c r="E752" s="436" t="s">
        <v>72</v>
      </c>
      <c r="F752" s="436"/>
      <c r="G752" s="387" t="s">
        <v>90</v>
      </c>
      <c r="H752" s="388">
        <v>1</v>
      </c>
      <c r="I752" s="389">
        <v>2466.5</v>
      </c>
      <c r="J752" s="389">
        <v>2466.5</v>
      </c>
    </row>
    <row r="753" spans="1:10" ht="45" x14ac:dyDescent="0.25">
      <c r="A753" s="399" t="s">
        <v>70</v>
      </c>
      <c r="B753" s="399" t="s">
        <v>324</v>
      </c>
      <c r="C753" s="399" t="s">
        <v>63</v>
      </c>
      <c r="D753" s="399" t="s">
        <v>211</v>
      </c>
      <c r="E753" s="437" t="s">
        <v>68</v>
      </c>
      <c r="F753" s="437"/>
      <c r="G753" s="399" t="s">
        <v>60</v>
      </c>
      <c r="H753" s="400">
        <v>6.9000000000000006E-2</v>
      </c>
      <c r="I753" s="401">
        <v>442.17</v>
      </c>
      <c r="J753" s="401">
        <v>30.5</v>
      </c>
    </row>
    <row r="754" spans="1:10" ht="30" customHeight="1" x14ac:dyDescent="0.25">
      <c r="A754" s="399" t="s">
        <v>70</v>
      </c>
      <c r="B754" s="399" t="s">
        <v>327</v>
      </c>
      <c r="C754" s="399" t="s">
        <v>63</v>
      </c>
      <c r="D754" s="399" t="s">
        <v>215</v>
      </c>
      <c r="E754" s="437" t="s">
        <v>214</v>
      </c>
      <c r="F754" s="437"/>
      <c r="G754" s="399" t="s">
        <v>60</v>
      </c>
      <c r="H754" s="400">
        <v>9.8400000000000001E-2</v>
      </c>
      <c r="I754" s="401">
        <v>929.02</v>
      </c>
      <c r="J754" s="401">
        <v>91.41</v>
      </c>
    </row>
    <row r="755" spans="1:10" ht="30" customHeight="1" x14ac:dyDescent="0.25">
      <c r="A755" s="399" t="s">
        <v>70</v>
      </c>
      <c r="B755" s="399" t="s">
        <v>326</v>
      </c>
      <c r="C755" s="399" t="s">
        <v>63</v>
      </c>
      <c r="D755" s="399" t="s">
        <v>213</v>
      </c>
      <c r="E755" s="437" t="s">
        <v>214</v>
      </c>
      <c r="F755" s="437"/>
      <c r="G755" s="399" t="s">
        <v>60</v>
      </c>
      <c r="H755" s="400">
        <v>5.9799999999999999E-2</v>
      </c>
      <c r="I755" s="401">
        <v>962.87</v>
      </c>
      <c r="J755" s="401">
        <v>57.57</v>
      </c>
    </row>
    <row r="756" spans="1:10" ht="45" customHeight="1" x14ac:dyDescent="0.25">
      <c r="A756" s="399" t="s">
        <v>70</v>
      </c>
      <c r="B756" s="399" t="s">
        <v>1132</v>
      </c>
      <c r="C756" s="399" t="s">
        <v>63</v>
      </c>
      <c r="D756" s="399" t="s">
        <v>1133</v>
      </c>
      <c r="E756" s="437" t="s">
        <v>214</v>
      </c>
      <c r="F756" s="437"/>
      <c r="G756" s="399" t="s">
        <v>60</v>
      </c>
      <c r="H756" s="400">
        <v>3.2000000000000001E-2</v>
      </c>
      <c r="I756" s="401">
        <v>3163.55</v>
      </c>
      <c r="J756" s="401">
        <v>101.23</v>
      </c>
    </row>
    <row r="757" spans="1:10" ht="45" customHeight="1" x14ac:dyDescent="0.25">
      <c r="A757" s="399" t="s">
        <v>70</v>
      </c>
      <c r="B757" s="399" t="s">
        <v>330</v>
      </c>
      <c r="C757" s="399" t="s">
        <v>63</v>
      </c>
      <c r="D757" s="399" t="s">
        <v>218</v>
      </c>
      <c r="E757" s="437" t="s">
        <v>214</v>
      </c>
      <c r="F757" s="437"/>
      <c r="G757" s="399" t="s">
        <v>60</v>
      </c>
      <c r="H757" s="400">
        <v>0.3024</v>
      </c>
      <c r="I757" s="401">
        <v>435.83</v>
      </c>
      <c r="J757" s="401">
        <v>131.79</v>
      </c>
    </row>
    <row r="758" spans="1:10" ht="45" customHeight="1" x14ac:dyDescent="0.25">
      <c r="A758" s="399" t="s">
        <v>70</v>
      </c>
      <c r="B758" s="399" t="s">
        <v>338</v>
      </c>
      <c r="C758" s="399" t="s">
        <v>63</v>
      </c>
      <c r="D758" s="399" t="s">
        <v>226</v>
      </c>
      <c r="E758" s="437" t="s">
        <v>214</v>
      </c>
      <c r="F758" s="437"/>
      <c r="G758" s="399" t="s">
        <v>60</v>
      </c>
      <c r="H758" s="400">
        <v>0.1232</v>
      </c>
      <c r="I758" s="401">
        <v>2320.39</v>
      </c>
      <c r="J758" s="401">
        <v>285.87</v>
      </c>
    </row>
    <row r="759" spans="1:10" ht="30" customHeight="1" x14ac:dyDescent="0.25">
      <c r="A759" s="399" t="s">
        <v>70</v>
      </c>
      <c r="B759" s="399" t="s">
        <v>274</v>
      </c>
      <c r="C759" s="399" t="s">
        <v>63</v>
      </c>
      <c r="D759" s="399" t="s">
        <v>69</v>
      </c>
      <c r="E759" s="437" t="s">
        <v>68</v>
      </c>
      <c r="F759" s="437"/>
      <c r="G759" s="399" t="s">
        <v>67</v>
      </c>
      <c r="H759" s="400">
        <v>12.911199999999999</v>
      </c>
      <c r="I759" s="401">
        <v>20.28</v>
      </c>
      <c r="J759" s="401">
        <v>261.83</v>
      </c>
    </row>
    <row r="760" spans="1:10" ht="90" x14ac:dyDescent="0.25">
      <c r="A760" s="399" t="s">
        <v>70</v>
      </c>
      <c r="B760" s="399" t="s">
        <v>313</v>
      </c>
      <c r="C760" s="399" t="s">
        <v>63</v>
      </c>
      <c r="D760" s="399" t="s">
        <v>206</v>
      </c>
      <c r="E760" s="437" t="s">
        <v>81</v>
      </c>
      <c r="F760" s="437"/>
      <c r="G760" s="399" t="s">
        <v>80</v>
      </c>
      <c r="H760" s="400">
        <v>0.1575</v>
      </c>
      <c r="I760" s="401">
        <v>55.74</v>
      </c>
      <c r="J760" s="401">
        <v>8.77</v>
      </c>
    </row>
    <row r="761" spans="1:10" ht="30" customHeight="1" x14ac:dyDescent="0.25">
      <c r="A761" s="399" t="s">
        <v>70</v>
      </c>
      <c r="B761" s="399" t="s">
        <v>328</v>
      </c>
      <c r="C761" s="399" t="s">
        <v>63</v>
      </c>
      <c r="D761" s="399" t="s">
        <v>216</v>
      </c>
      <c r="E761" s="437" t="s">
        <v>214</v>
      </c>
      <c r="F761" s="437"/>
      <c r="G761" s="399" t="s">
        <v>95</v>
      </c>
      <c r="H761" s="400">
        <v>1.9743999999999999</v>
      </c>
      <c r="I761" s="401">
        <v>12</v>
      </c>
      <c r="J761" s="401">
        <v>23.69</v>
      </c>
    </row>
    <row r="762" spans="1:10" ht="90" x14ac:dyDescent="0.25">
      <c r="A762" s="399" t="s">
        <v>70</v>
      </c>
      <c r="B762" s="399" t="s">
        <v>312</v>
      </c>
      <c r="C762" s="399" t="s">
        <v>63</v>
      </c>
      <c r="D762" s="399" t="s">
        <v>205</v>
      </c>
      <c r="E762" s="437" t="s">
        <v>81</v>
      </c>
      <c r="F762" s="437"/>
      <c r="G762" s="399" t="s">
        <v>82</v>
      </c>
      <c r="H762" s="400">
        <v>7.7299999999999994E-2</v>
      </c>
      <c r="I762" s="401">
        <v>138.58000000000001</v>
      </c>
      <c r="J762" s="401">
        <v>10.71</v>
      </c>
    </row>
    <row r="763" spans="1:10" ht="45" x14ac:dyDescent="0.25">
      <c r="A763" s="399" t="s">
        <v>70</v>
      </c>
      <c r="B763" s="399" t="s">
        <v>1134</v>
      </c>
      <c r="C763" s="399" t="s">
        <v>63</v>
      </c>
      <c r="D763" s="399" t="s">
        <v>1135</v>
      </c>
      <c r="E763" s="437" t="s">
        <v>191</v>
      </c>
      <c r="F763" s="437"/>
      <c r="G763" s="399" t="s">
        <v>98</v>
      </c>
      <c r="H763" s="400">
        <v>2.25</v>
      </c>
      <c r="I763" s="401">
        <v>2.86</v>
      </c>
      <c r="J763" s="401">
        <v>6.43</v>
      </c>
    </row>
    <row r="764" spans="1:10" ht="30" customHeight="1" x14ac:dyDescent="0.25">
      <c r="A764" s="399" t="s">
        <v>70</v>
      </c>
      <c r="B764" s="399" t="s">
        <v>275</v>
      </c>
      <c r="C764" s="399" t="s">
        <v>63</v>
      </c>
      <c r="D764" s="399" t="s">
        <v>71</v>
      </c>
      <c r="E764" s="437" t="s">
        <v>68</v>
      </c>
      <c r="F764" s="437"/>
      <c r="G764" s="399" t="s">
        <v>67</v>
      </c>
      <c r="H764" s="400">
        <v>16.432400000000001</v>
      </c>
      <c r="I764" s="401">
        <v>24.84</v>
      </c>
      <c r="J764" s="401">
        <v>408.18</v>
      </c>
    </row>
    <row r="765" spans="1:10" ht="45" x14ac:dyDescent="0.25">
      <c r="A765" s="399" t="s">
        <v>70</v>
      </c>
      <c r="B765" s="399" t="s">
        <v>325</v>
      </c>
      <c r="C765" s="399" t="s">
        <v>63</v>
      </c>
      <c r="D765" s="399" t="s">
        <v>212</v>
      </c>
      <c r="E765" s="437" t="s">
        <v>68</v>
      </c>
      <c r="F765" s="437"/>
      <c r="G765" s="399" t="s">
        <v>60</v>
      </c>
      <c r="H765" s="400">
        <v>0.76849999999999996</v>
      </c>
      <c r="I765" s="401">
        <v>530.4</v>
      </c>
      <c r="J765" s="401">
        <v>407.61</v>
      </c>
    </row>
    <row r="766" spans="1:10" ht="30" customHeight="1" x14ac:dyDescent="0.25">
      <c r="A766" s="399" t="s">
        <v>70</v>
      </c>
      <c r="B766" s="399" t="s">
        <v>329</v>
      </c>
      <c r="C766" s="399" t="s">
        <v>63</v>
      </c>
      <c r="D766" s="399" t="s">
        <v>217</v>
      </c>
      <c r="E766" s="437" t="s">
        <v>214</v>
      </c>
      <c r="F766" s="437"/>
      <c r="G766" s="399" t="s">
        <v>95</v>
      </c>
      <c r="H766" s="400">
        <v>3.9487999999999999</v>
      </c>
      <c r="I766" s="401">
        <v>11.51</v>
      </c>
      <c r="J766" s="401">
        <v>45.45</v>
      </c>
    </row>
    <row r="767" spans="1:10" ht="30" x14ac:dyDescent="0.25">
      <c r="A767" s="390" t="s">
        <v>64</v>
      </c>
      <c r="B767" s="390" t="s">
        <v>332</v>
      </c>
      <c r="C767" s="390" t="s">
        <v>63</v>
      </c>
      <c r="D767" s="390" t="s">
        <v>220</v>
      </c>
      <c r="E767" s="433" t="s">
        <v>61</v>
      </c>
      <c r="F767" s="433"/>
      <c r="G767" s="390" t="s">
        <v>221</v>
      </c>
      <c r="H767" s="391">
        <v>1.2200000000000001E-2</v>
      </c>
      <c r="I767" s="392">
        <v>8.74</v>
      </c>
      <c r="J767" s="392">
        <v>0.1</v>
      </c>
    </row>
    <row r="768" spans="1:10" ht="30" x14ac:dyDescent="0.25">
      <c r="A768" s="390" t="s">
        <v>64</v>
      </c>
      <c r="B768" s="390" t="s">
        <v>336</v>
      </c>
      <c r="C768" s="390" t="s">
        <v>63</v>
      </c>
      <c r="D768" s="390" t="s">
        <v>224</v>
      </c>
      <c r="E768" s="433" t="s">
        <v>61</v>
      </c>
      <c r="F768" s="433"/>
      <c r="G768" s="390" t="s">
        <v>90</v>
      </c>
      <c r="H768" s="391">
        <v>75.000699999999995</v>
      </c>
      <c r="I768" s="392">
        <v>4.7300000000000004</v>
      </c>
      <c r="J768" s="392">
        <v>354.75</v>
      </c>
    </row>
    <row r="769" spans="1:10" ht="45" x14ac:dyDescent="0.25">
      <c r="A769" s="390" t="s">
        <v>64</v>
      </c>
      <c r="B769" s="390" t="s">
        <v>335</v>
      </c>
      <c r="C769" s="390" t="s">
        <v>63</v>
      </c>
      <c r="D769" s="390" t="s">
        <v>223</v>
      </c>
      <c r="E769" s="433" t="s">
        <v>61</v>
      </c>
      <c r="F769" s="433"/>
      <c r="G769" s="390" t="s">
        <v>17</v>
      </c>
      <c r="H769" s="391">
        <v>0.99360000000000004</v>
      </c>
      <c r="I769" s="392">
        <v>12.71</v>
      </c>
      <c r="J769" s="392">
        <v>12.62</v>
      </c>
    </row>
    <row r="770" spans="1:10" ht="30" x14ac:dyDescent="0.25">
      <c r="A770" s="390" t="s">
        <v>64</v>
      </c>
      <c r="B770" s="390" t="s">
        <v>334</v>
      </c>
      <c r="C770" s="390" t="s">
        <v>63</v>
      </c>
      <c r="D770" s="390" t="s">
        <v>65</v>
      </c>
      <c r="E770" s="433" t="s">
        <v>61</v>
      </c>
      <c r="F770" s="433"/>
      <c r="G770" s="390" t="s">
        <v>17</v>
      </c>
      <c r="H770" s="391">
        <v>0.31680000000000003</v>
      </c>
      <c r="I770" s="392">
        <v>4</v>
      </c>
      <c r="J770" s="392">
        <v>1.26</v>
      </c>
    </row>
    <row r="771" spans="1:10" ht="30" x14ac:dyDescent="0.25">
      <c r="A771" s="390" t="s">
        <v>64</v>
      </c>
      <c r="B771" s="390" t="s">
        <v>333</v>
      </c>
      <c r="C771" s="390" t="s">
        <v>63</v>
      </c>
      <c r="D771" s="390" t="s">
        <v>222</v>
      </c>
      <c r="E771" s="433" t="s">
        <v>61</v>
      </c>
      <c r="F771" s="433"/>
      <c r="G771" s="390" t="s">
        <v>17</v>
      </c>
      <c r="H771" s="391">
        <v>0.26640000000000003</v>
      </c>
      <c r="I771" s="392">
        <v>11.44</v>
      </c>
      <c r="J771" s="392">
        <v>3.04</v>
      </c>
    </row>
    <row r="772" spans="1:10" ht="45" x14ac:dyDescent="0.25">
      <c r="A772" s="390" t="s">
        <v>64</v>
      </c>
      <c r="B772" s="390" t="s">
        <v>339</v>
      </c>
      <c r="C772" s="390" t="s">
        <v>63</v>
      </c>
      <c r="D772" s="390" t="s">
        <v>227</v>
      </c>
      <c r="E772" s="433" t="s">
        <v>61</v>
      </c>
      <c r="F772" s="433"/>
      <c r="G772" s="390" t="s">
        <v>90</v>
      </c>
      <c r="H772" s="391">
        <v>2</v>
      </c>
      <c r="I772" s="392">
        <v>62.28</v>
      </c>
      <c r="J772" s="392">
        <v>124.56</v>
      </c>
    </row>
    <row r="773" spans="1:10" x14ac:dyDescent="0.25">
      <c r="A773" s="390" t="s">
        <v>64</v>
      </c>
      <c r="B773" s="390" t="s">
        <v>306</v>
      </c>
      <c r="C773" s="390" t="s">
        <v>63</v>
      </c>
      <c r="D773" s="390" t="s">
        <v>96</v>
      </c>
      <c r="E773" s="433" t="s">
        <v>61</v>
      </c>
      <c r="F773" s="433"/>
      <c r="G773" s="390" t="s">
        <v>95</v>
      </c>
      <c r="H773" s="391">
        <v>2.81E-2</v>
      </c>
      <c r="I773" s="392">
        <v>24.62</v>
      </c>
      <c r="J773" s="392">
        <v>0.69</v>
      </c>
    </row>
    <row r="774" spans="1:10" ht="30" x14ac:dyDescent="0.25">
      <c r="A774" s="390" t="s">
        <v>64</v>
      </c>
      <c r="B774" s="390" t="s">
        <v>331</v>
      </c>
      <c r="C774" s="390" t="s">
        <v>63</v>
      </c>
      <c r="D774" s="390" t="s">
        <v>219</v>
      </c>
      <c r="E774" s="433" t="s">
        <v>61</v>
      </c>
      <c r="F774" s="433"/>
      <c r="G774" s="390" t="s">
        <v>90</v>
      </c>
      <c r="H774" s="391">
        <v>33.6</v>
      </c>
      <c r="I774" s="392">
        <v>2.93</v>
      </c>
      <c r="J774" s="392">
        <v>98.44</v>
      </c>
    </row>
    <row r="775" spans="1:10" ht="30" x14ac:dyDescent="0.25">
      <c r="A775" s="393"/>
      <c r="B775" s="393"/>
      <c r="C775" s="393"/>
      <c r="D775" s="393"/>
      <c r="E775" s="393" t="s">
        <v>59</v>
      </c>
      <c r="F775" s="394">
        <v>352.95</v>
      </c>
      <c r="G775" s="393" t="s">
        <v>58</v>
      </c>
      <c r="H775" s="394">
        <v>406.68</v>
      </c>
      <c r="I775" s="393" t="s">
        <v>57</v>
      </c>
      <c r="J775" s="394">
        <v>759.63</v>
      </c>
    </row>
    <row r="776" spans="1:10" x14ac:dyDescent="0.25">
      <c r="A776" s="393"/>
      <c r="B776" s="393"/>
      <c r="C776" s="393"/>
      <c r="D776" s="393"/>
      <c r="E776" s="393" t="s">
        <v>56</v>
      </c>
      <c r="F776" s="394">
        <v>526.59</v>
      </c>
      <c r="G776" s="393"/>
      <c r="H776" s="434" t="s">
        <v>55</v>
      </c>
      <c r="I776" s="434"/>
      <c r="J776" s="394">
        <v>2993.09</v>
      </c>
    </row>
    <row r="777" spans="1:10" ht="32.25" thickBot="1" x14ac:dyDescent="0.3">
      <c r="A777" s="395"/>
      <c r="B777" s="395"/>
      <c r="C777" s="395"/>
      <c r="D777" s="395"/>
      <c r="E777" s="395"/>
      <c r="F777" s="395"/>
      <c r="G777" s="395" t="s">
        <v>54</v>
      </c>
      <c r="H777" s="396" t="s">
        <v>1136</v>
      </c>
      <c r="I777" s="395" t="s">
        <v>53</v>
      </c>
      <c r="J777" s="397">
        <v>867996.1</v>
      </c>
    </row>
    <row r="778" spans="1:10" ht="15.75" thickTop="1" x14ac:dyDescent="0.25">
      <c r="A778" s="398"/>
      <c r="B778" s="398"/>
      <c r="C778" s="398"/>
      <c r="D778" s="398"/>
      <c r="E778" s="398"/>
      <c r="F778" s="398"/>
      <c r="G778" s="398"/>
      <c r="H778" s="398"/>
      <c r="I778" s="398"/>
      <c r="J778" s="398"/>
    </row>
    <row r="779" spans="1:10" ht="15.75" x14ac:dyDescent="0.25">
      <c r="A779" s="386" t="s">
        <v>535</v>
      </c>
      <c r="B779" s="386" t="s">
        <v>43</v>
      </c>
      <c r="C779" s="386" t="s">
        <v>79</v>
      </c>
      <c r="D779" s="386" t="s">
        <v>52</v>
      </c>
      <c r="E779" s="435" t="s">
        <v>78</v>
      </c>
      <c r="F779" s="435"/>
      <c r="G779" s="386" t="s">
        <v>77</v>
      </c>
      <c r="H779" s="386" t="s">
        <v>76</v>
      </c>
      <c r="I779" s="386" t="s">
        <v>75</v>
      </c>
      <c r="J779" s="386" t="s">
        <v>51</v>
      </c>
    </row>
    <row r="780" spans="1:10" ht="30" x14ac:dyDescent="0.25">
      <c r="A780" s="387" t="s">
        <v>74</v>
      </c>
      <c r="B780" s="387" t="s">
        <v>536</v>
      </c>
      <c r="C780" s="387" t="s">
        <v>92</v>
      </c>
      <c r="D780" s="387" t="s">
        <v>749</v>
      </c>
      <c r="E780" s="436" t="s">
        <v>109</v>
      </c>
      <c r="F780" s="436"/>
      <c r="G780" s="387" t="s">
        <v>182</v>
      </c>
      <c r="H780" s="388">
        <v>1</v>
      </c>
      <c r="I780" s="389">
        <v>1635.57</v>
      </c>
      <c r="J780" s="389">
        <v>1635.57</v>
      </c>
    </row>
    <row r="781" spans="1:10" ht="15.75" customHeight="1" x14ac:dyDescent="0.25">
      <c r="A781" s="435" t="s">
        <v>39</v>
      </c>
      <c r="B781" s="435" t="s">
        <v>43</v>
      </c>
      <c r="C781" s="435" t="s">
        <v>79</v>
      </c>
      <c r="D781" s="435" t="s">
        <v>138</v>
      </c>
      <c r="E781" s="435" t="s">
        <v>139</v>
      </c>
      <c r="F781" s="435" t="s">
        <v>140</v>
      </c>
      <c r="G781" s="435"/>
      <c r="H781" s="435" t="s">
        <v>141</v>
      </c>
      <c r="I781" s="435"/>
      <c r="J781" s="435" t="s">
        <v>827</v>
      </c>
    </row>
    <row r="782" spans="1:10" ht="31.5" x14ac:dyDescent="0.25">
      <c r="A782" s="435"/>
      <c r="B782" s="435"/>
      <c r="C782" s="435"/>
      <c r="D782" s="435"/>
      <c r="E782" s="435"/>
      <c r="F782" s="386" t="s">
        <v>142</v>
      </c>
      <c r="G782" s="386" t="s">
        <v>143</v>
      </c>
      <c r="H782" s="386" t="s">
        <v>142</v>
      </c>
      <c r="I782" s="386" t="s">
        <v>143</v>
      </c>
      <c r="J782" s="435"/>
    </row>
    <row r="783" spans="1:10" ht="30" x14ac:dyDescent="0.25">
      <c r="A783" s="390" t="s">
        <v>64</v>
      </c>
      <c r="B783" s="390" t="s">
        <v>1137</v>
      </c>
      <c r="C783" s="390" t="s">
        <v>92</v>
      </c>
      <c r="D783" s="390" t="s">
        <v>1138</v>
      </c>
      <c r="E783" s="391">
        <v>1</v>
      </c>
      <c r="F783" s="392">
        <v>1</v>
      </c>
      <c r="G783" s="392">
        <v>0</v>
      </c>
      <c r="H783" s="402">
        <v>464.9144</v>
      </c>
      <c r="I783" s="402">
        <v>232.23509999999999</v>
      </c>
      <c r="J783" s="402">
        <v>464.9144</v>
      </c>
    </row>
    <row r="784" spans="1:10" ht="15.75" customHeight="1" x14ac:dyDescent="0.25">
      <c r="A784" s="431"/>
      <c r="B784" s="431"/>
      <c r="C784" s="431"/>
      <c r="D784" s="431"/>
      <c r="E784" s="431"/>
      <c r="F784" s="431" t="s">
        <v>834</v>
      </c>
      <c r="G784" s="431"/>
      <c r="H784" s="431"/>
      <c r="I784" s="431"/>
      <c r="J784" s="395">
        <v>464.9144</v>
      </c>
    </row>
    <row r="785" spans="1:10" ht="31.5" x14ac:dyDescent="0.25">
      <c r="A785" s="386" t="s">
        <v>42</v>
      </c>
      <c r="B785" s="386" t="s">
        <v>43</v>
      </c>
      <c r="C785" s="386" t="s">
        <v>79</v>
      </c>
      <c r="D785" s="386" t="s">
        <v>144</v>
      </c>
      <c r="E785" s="386" t="s">
        <v>139</v>
      </c>
      <c r="F785" s="435" t="s">
        <v>141</v>
      </c>
      <c r="G785" s="435"/>
      <c r="H785" s="435"/>
      <c r="I785" s="435"/>
      <c r="J785" s="386" t="s">
        <v>827</v>
      </c>
    </row>
    <row r="786" spans="1:10" x14ac:dyDescent="0.25">
      <c r="A786" s="390" t="s">
        <v>64</v>
      </c>
      <c r="B786" s="390" t="s">
        <v>823</v>
      </c>
      <c r="C786" s="390" t="s">
        <v>92</v>
      </c>
      <c r="D786" s="390" t="s">
        <v>145</v>
      </c>
      <c r="E786" s="391">
        <v>3</v>
      </c>
      <c r="F786" s="390"/>
      <c r="G786" s="390"/>
      <c r="H786" s="390"/>
      <c r="I786" s="402" t="s">
        <v>835</v>
      </c>
      <c r="J786" s="402" t="s">
        <v>929</v>
      </c>
    </row>
    <row r="787" spans="1:10" ht="15.75" customHeight="1" x14ac:dyDescent="0.25">
      <c r="A787" s="431"/>
      <c r="B787" s="431"/>
      <c r="C787" s="431"/>
      <c r="D787" s="431"/>
      <c r="E787" s="431"/>
      <c r="F787" s="431" t="s">
        <v>837</v>
      </c>
      <c r="G787" s="431"/>
      <c r="H787" s="431"/>
      <c r="I787" s="431"/>
      <c r="J787" s="403">
        <v>0</v>
      </c>
    </row>
    <row r="788" spans="1:10" ht="15.75" customHeight="1" x14ac:dyDescent="0.25">
      <c r="A788" s="431"/>
      <c r="B788" s="431"/>
      <c r="C788" s="431"/>
      <c r="D788" s="431"/>
      <c r="E788" s="431"/>
      <c r="F788" s="431" t="s">
        <v>838</v>
      </c>
      <c r="G788" s="431"/>
      <c r="H788" s="431"/>
      <c r="I788" s="431"/>
      <c r="J788" s="395">
        <v>58.735799999999998</v>
      </c>
    </row>
    <row r="789" spans="1:10" ht="15.75" customHeight="1" x14ac:dyDescent="0.25">
      <c r="A789" s="431"/>
      <c r="B789" s="431"/>
      <c r="C789" s="431"/>
      <c r="D789" s="431"/>
      <c r="E789" s="431"/>
      <c r="F789" s="431" t="s">
        <v>839</v>
      </c>
      <c r="G789" s="431"/>
      <c r="H789" s="431"/>
      <c r="I789" s="431"/>
      <c r="J789" s="395">
        <v>523.65020000000004</v>
      </c>
    </row>
    <row r="790" spans="1:10" ht="15.75" customHeight="1" x14ac:dyDescent="0.25">
      <c r="A790" s="431"/>
      <c r="B790" s="431"/>
      <c r="C790" s="431"/>
      <c r="D790" s="431"/>
      <c r="E790" s="431"/>
      <c r="F790" s="431" t="s">
        <v>840</v>
      </c>
      <c r="G790" s="431"/>
      <c r="H790" s="431"/>
      <c r="I790" s="431"/>
      <c r="J790" s="395">
        <v>3.32</v>
      </c>
    </row>
    <row r="791" spans="1:10" ht="15.75" customHeight="1" x14ac:dyDescent="0.25">
      <c r="A791" s="431"/>
      <c r="B791" s="431"/>
      <c r="C791" s="431"/>
      <c r="D791" s="431"/>
      <c r="E791" s="431"/>
      <c r="F791" s="431" t="s">
        <v>841</v>
      </c>
      <c r="G791" s="431"/>
      <c r="H791" s="431"/>
      <c r="I791" s="431"/>
      <c r="J791" s="395">
        <v>157.726</v>
      </c>
    </row>
    <row r="792" spans="1:10" ht="15.75" customHeight="1" x14ac:dyDescent="0.25">
      <c r="A792" s="431"/>
      <c r="B792" s="431"/>
      <c r="C792" s="431"/>
      <c r="D792" s="431"/>
      <c r="E792" s="431"/>
      <c r="F792" s="431" t="s">
        <v>842</v>
      </c>
      <c r="G792" s="431"/>
      <c r="H792" s="431"/>
      <c r="I792" s="431"/>
      <c r="J792" s="395">
        <v>0</v>
      </c>
    </row>
    <row r="793" spans="1:10" ht="15.75" customHeight="1" x14ac:dyDescent="0.25">
      <c r="A793" s="431"/>
      <c r="B793" s="431"/>
      <c r="C793" s="431"/>
      <c r="D793" s="431"/>
      <c r="E793" s="431"/>
      <c r="F793" s="431" t="s">
        <v>843</v>
      </c>
      <c r="G793" s="431"/>
      <c r="H793" s="431"/>
      <c r="I793" s="431"/>
      <c r="J793" s="395">
        <v>0</v>
      </c>
    </row>
    <row r="794" spans="1:10" ht="31.5" x14ac:dyDescent="0.25">
      <c r="A794" s="435" t="s">
        <v>146</v>
      </c>
      <c r="B794" s="435" t="s">
        <v>43</v>
      </c>
      <c r="C794" s="435" t="s">
        <v>79</v>
      </c>
      <c r="D794" s="435" t="s">
        <v>933</v>
      </c>
      <c r="E794" s="435" t="s">
        <v>139</v>
      </c>
      <c r="F794" s="386" t="s">
        <v>147</v>
      </c>
      <c r="G794" s="386" t="s">
        <v>148</v>
      </c>
      <c r="H794" s="386"/>
      <c r="I794" s="386"/>
      <c r="J794" s="386" t="s">
        <v>141</v>
      </c>
    </row>
    <row r="795" spans="1:10" ht="30" x14ac:dyDescent="0.25">
      <c r="A795" s="399" t="s">
        <v>74</v>
      </c>
      <c r="B795" s="399" t="s">
        <v>1139</v>
      </c>
      <c r="C795" s="399" t="s">
        <v>92</v>
      </c>
      <c r="D795" s="399" t="s">
        <v>1140</v>
      </c>
      <c r="E795" s="400">
        <v>9.0660000000000004E-2</v>
      </c>
      <c r="F795" s="399" t="s">
        <v>60</v>
      </c>
      <c r="G795" s="438" t="s">
        <v>1141</v>
      </c>
      <c r="H795" s="438"/>
      <c r="I795" s="437"/>
      <c r="J795" s="404" t="s">
        <v>1142</v>
      </c>
    </row>
    <row r="796" spans="1:10" ht="30" x14ac:dyDescent="0.25">
      <c r="A796" s="399" t="s">
        <v>74</v>
      </c>
      <c r="B796" s="399" t="s">
        <v>1143</v>
      </c>
      <c r="C796" s="399" t="s">
        <v>92</v>
      </c>
      <c r="D796" s="399" t="s">
        <v>1144</v>
      </c>
      <c r="E796" s="400">
        <v>1.68283</v>
      </c>
      <c r="F796" s="399" t="s">
        <v>98</v>
      </c>
      <c r="G796" s="438" t="s">
        <v>1145</v>
      </c>
      <c r="H796" s="438"/>
      <c r="I796" s="437"/>
      <c r="J796" s="404" t="s">
        <v>1146</v>
      </c>
    </row>
    <row r="797" spans="1:10" ht="30" x14ac:dyDescent="0.25">
      <c r="A797" s="399" t="s">
        <v>74</v>
      </c>
      <c r="B797" s="399" t="s">
        <v>1147</v>
      </c>
      <c r="C797" s="399" t="s">
        <v>92</v>
      </c>
      <c r="D797" s="399" t="s">
        <v>1148</v>
      </c>
      <c r="E797" s="400">
        <v>1</v>
      </c>
      <c r="F797" s="399" t="s">
        <v>182</v>
      </c>
      <c r="G797" s="438" t="s">
        <v>1149</v>
      </c>
      <c r="H797" s="438"/>
      <c r="I797" s="437"/>
      <c r="J797" s="404" t="s">
        <v>1149</v>
      </c>
    </row>
    <row r="798" spans="1:10" ht="30" x14ac:dyDescent="0.25">
      <c r="A798" s="399" t="s">
        <v>74</v>
      </c>
      <c r="B798" s="399" t="s">
        <v>543</v>
      </c>
      <c r="C798" s="399" t="s">
        <v>92</v>
      </c>
      <c r="D798" s="399" t="s">
        <v>752</v>
      </c>
      <c r="E798" s="400">
        <v>0.21</v>
      </c>
      <c r="F798" s="399" t="s">
        <v>60</v>
      </c>
      <c r="G798" s="438" t="s">
        <v>1150</v>
      </c>
      <c r="H798" s="438"/>
      <c r="I798" s="437"/>
      <c r="J798" s="404" t="s">
        <v>1151</v>
      </c>
    </row>
    <row r="799" spans="1:10" ht="15.75" customHeight="1" x14ac:dyDescent="0.25">
      <c r="A799" s="431"/>
      <c r="B799" s="431"/>
      <c r="C799" s="431"/>
      <c r="D799" s="431"/>
      <c r="E799" s="431"/>
      <c r="F799" s="431" t="s">
        <v>944</v>
      </c>
      <c r="G799" s="431"/>
      <c r="H799" s="431"/>
      <c r="I799" s="431"/>
      <c r="J799" s="395">
        <v>1477.8469</v>
      </c>
    </row>
    <row r="800" spans="1:10" ht="47.25" customHeight="1" x14ac:dyDescent="0.25">
      <c r="A800" s="386" t="s">
        <v>153</v>
      </c>
      <c r="B800" s="386" t="s">
        <v>154</v>
      </c>
      <c r="C800" s="386" t="s">
        <v>79</v>
      </c>
      <c r="D800" s="386" t="s">
        <v>52</v>
      </c>
      <c r="E800" s="386" t="s">
        <v>139</v>
      </c>
      <c r="F800" s="435" t="s">
        <v>155</v>
      </c>
      <c r="G800" s="435"/>
      <c r="H800" s="435"/>
      <c r="I800" s="435"/>
      <c r="J800" s="386" t="s">
        <v>141</v>
      </c>
    </row>
    <row r="801" spans="1:10" ht="15.75" x14ac:dyDescent="0.25">
      <c r="A801" s="386"/>
      <c r="B801" s="386"/>
      <c r="C801" s="386"/>
      <c r="D801" s="386"/>
      <c r="E801" s="386"/>
      <c r="F801" s="386" t="s">
        <v>156</v>
      </c>
      <c r="G801" s="386" t="s">
        <v>157</v>
      </c>
      <c r="H801" s="386" t="s">
        <v>158</v>
      </c>
      <c r="I801" s="386" t="s">
        <v>916</v>
      </c>
      <c r="J801" s="386"/>
    </row>
    <row r="802" spans="1:10" ht="60" x14ac:dyDescent="0.25">
      <c r="A802" s="399" t="s">
        <v>74</v>
      </c>
      <c r="B802" s="399">
        <v>6817755</v>
      </c>
      <c r="C802" s="399" t="s">
        <v>92</v>
      </c>
      <c r="D802" s="399" t="s">
        <v>1148</v>
      </c>
      <c r="E802" s="400">
        <v>2.7482500000000001</v>
      </c>
      <c r="F802" s="399" t="s">
        <v>1152</v>
      </c>
      <c r="G802" s="399" t="s">
        <v>1153</v>
      </c>
      <c r="H802" s="399" t="s">
        <v>1154</v>
      </c>
      <c r="I802" s="399" t="s">
        <v>920</v>
      </c>
      <c r="J802" s="404">
        <v>0</v>
      </c>
    </row>
    <row r="803" spans="1:10" ht="15.75" customHeight="1" x14ac:dyDescent="0.25">
      <c r="A803" s="431"/>
      <c r="B803" s="431"/>
      <c r="C803" s="431"/>
      <c r="D803" s="431"/>
      <c r="E803" s="431"/>
      <c r="F803" s="431" t="s">
        <v>921</v>
      </c>
      <c r="G803" s="431"/>
      <c r="H803" s="431"/>
      <c r="I803" s="431"/>
      <c r="J803" s="395">
        <v>0</v>
      </c>
    </row>
    <row r="804" spans="1:10" ht="30" x14ac:dyDescent="0.25">
      <c r="A804" s="393"/>
      <c r="B804" s="393"/>
      <c r="C804" s="393"/>
      <c r="D804" s="393"/>
      <c r="E804" s="393" t="s">
        <v>59</v>
      </c>
      <c r="F804" s="394">
        <v>0</v>
      </c>
      <c r="G804" s="393" t="s">
        <v>58</v>
      </c>
      <c r="H804" s="394">
        <v>252.39</v>
      </c>
      <c r="I804" s="393" t="s">
        <v>57</v>
      </c>
      <c r="J804" s="394">
        <v>252.39356398153541</v>
      </c>
    </row>
    <row r="805" spans="1:10" x14ac:dyDescent="0.25">
      <c r="A805" s="393"/>
      <c r="B805" s="393"/>
      <c r="C805" s="393"/>
      <c r="D805" s="393"/>
      <c r="E805" s="393" t="s">
        <v>56</v>
      </c>
      <c r="F805" s="394">
        <v>349.19</v>
      </c>
      <c r="G805" s="393"/>
      <c r="H805" s="434" t="s">
        <v>55</v>
      </c>
      <c r="I805" s="434"/>
      <c r="J805" s="394">
        <v>1984.76</v>
      </c>
    </row>
    <row r="806" spans="1:10" ht="32.25" thickBot="1" x14ac:dyDescent="0.3">
      <c r="A806" s="395"/>
      <c r="B806" s="395"/>
      <c r="C806" s="395"/>
      <c r="D806" s="395"/>
      <c r="E806" s="395"/>
      <c r="F806" s="395"/>
      <c r="G806" s="395" t="s">
        <v>54</v>
      </c>
      <c r="H806" s="396" t="s">
        <v>1155</v>
      </c>
      <c r="I806" s="395" t="s">
        <v>53</v>
      </c>
      <c r="J806" s="397">
        <v>178628.4</v>
      </c>
    </row>
    <row r="807" spans="1:10" ht="15.75" thickTop="1" x14ac:dyDescent="0.25">
      <c r="A807" s="398"/>
      <c r="B807" s="398"/>
      <c r="C807" s="398"/>
      <c r="D807" s="398"/>
      <c r="E807" s="398"/>
      <c r="F807" s="398"/>
      <c r="G807" s="398"/>
      <c r="H807" s="398"/>
      <c r="I807" s="398"/>
      <c r="J807" s="398"/>
    </row>
    <row r="808" spans="1:10" ht="15.75" x14ac:dyDescent="0.25">
      <c r="A808" s="386" t="s">
        <v>537</v>
      </c>
      <c r="B808" s="386" t="s">
        <v>43</v>
      </c>
      <c r="C808" s="386" t="s">
        <v>79</v>
      </c>
      <c r="D808" s="386" t="s">
        <v>52</v>
      </c>
      <c r="E808" s="435" t="s">
        <v>78</v>
      </c>
      <c r="F808" s="435"/>
      <c r="G808" s="386" t="s">
        <v>77</v>
      </c>
      <c r="H808" s="386" t="s">
        <v>76</v>
      </c>
      <c r="I808" s="386" t="s">
        <v>75</v>
      </c>
      <c r="J808" s="386" t="s">
        <v>51</v>
      </c>
    </row>
    <row r="809" spans="1:10" ht="30" x14ac:dyDescent="0.25">
      <c r="A809" s="387" t="s">
        <v>74</v>
      </c>
      <c r="B809" s="387" t="s">
        <v>538</v>
      </c>
      <c r="C809" s="387" t="s">
        <v>92</v>
      </c>
      <c r="D809" s="387" t="s">
        <v>750</v>
      </c>
      <c r="E809" s="436" t="s">
        <v>109</v>
      </c>
      <c r="F809" s="436"/>
      <c r="G809" s="387" t="s">
        <v>182</v>
      </c>
      <c r="H809" s="388">
        <v>1</v>
      </c>
      <c r="I809" s="389">
        <v>2388.84</v>
      </c>
      <c r="J809" s="389">
        <v>2388.84</v>
      </c>
    </row>
    <row r="810" spans="1:10" ht="15.75" customHeight="1" x14ac:dyDescent="0.25">
      <c r="A810" s="435" t="s">
        <v>39</v>
      </c>
      <c r="B810" s="435" t="s">
        <v>43</v>
      </c>
      <c r="C810" s="435" t="s">
        <v>79</v>
      </c>
      <c r="D810" s="435" t="s">
        <v>138</v>
      </c>
      <c r="E810" s="435" t="s">
        <v>139</v>
      </c>
      <c r="F810" s="435" t="s">
        <v>140</v>
      </c>
      <c r="G810" s="435"/>
      <c r="H810" s="435" t="s">
        <v>141</v>
      </c>
      <c r="I810" s="435"/>
      <c r="J810" s="435" t="s">
        <v>827</v>
      </c>
    </row>
    <row r="811" spans="1:10" ht="31.5" x14ac:dyDescent="0.25">
      <c r="A811" s="435"/>
      <c r="B811" s="435"/>
      <c r="C811" s="435"/>
      <c r="D811" s="435"/>
      <c r="E811" s="435"/>
      <c r="F811" s="386" t="s">
        <v>142</v>
      </c>
      <c r="G811" s="386" t="s">
        <v>143</v>
      </c>
      <c r="H811" s="386" t="s">
        <v>142</v>
      </c>
      <c r="I811" s="386" t="s">
        <v>143</v>
      </c>
      <c r="J811" s="435"/>
    </row>
    <row r="812" spans="1:10" ht="30" x14ac:dyDescent="0.25">
      <c r="A812" s="390" t="s">
        <v>64</v>
      </c>
      <c r="B812" s="390" t="s">
        <v>1137</v>
      </c>
      <c r="C812" s="390" t="s">
        <v>92</v>
      </c>
      <c r="D812" s="390" t="s">
        <v>1138</v>
      </c>
      <c r="E812" s="391">
        <v>1</v>
      </c>
      <c r="F812" s="392">
        <v>1</v>
      </c>
      <c r="G812" s="392">
        <v>0</v>
      </c>
      <c r="H812" s="402">
        <v>464.9144</v>
      </c>
      <c r="I812" s="402">
        <v>232.23509999999999</v>
      </c>
      <c r="J812" s="402">
        <v>464.9144</v>
      </c>
    </row>
    <row r="813" spans="1:10" ht="15.75" customHeight="1" x14ac:dyDescent="0.25">
      <c r="A813" s="431"/>
      <c r="B813" s="431"/>
      <c r="C813" s="431"/>
      <c r="D813" s="431"/>
      <c r="E813" s="431"/>
      <c r="F813" s="431" t="s">
        <v>834</v>
      </c>
      <c r="G813" s="431"/>
      <c r="H813" s="431"/>
      <c r="I813" s="431"/>
      <c r="J813" s="395">
        <v>464.9144</v>
      </c>
    </row>
    <row r="814" spans="1:10" ht="31.5" x14ac:dyDescent="0.25">
      <c r="A814" s="386" t="s">
        <v>42</v>
      </c>
      <c r="B814" s="386" t="s">
        <v>43</v>
      </c>
      <c r="C814" s="386" t="s">
        <v>79</v>
      </c>
      <c r="D814" s="386" t="s">
        <v>144</v>
      </c>
      <c r="E814" s="386" t="s">
        <v>139</v>
      </c>
      <c r="F814" s="435" t="s">
        <v>141</v>
      </c>
      <c r="G814" s="435"/>
      <c r="H814" s="435"/>
      <c r="I814" s="435"/>
      <c r="J814" s="386" t="s">
        <v>827</v>
      </c>
    </row>
    <row r="815" spans="1:10" x14ac:dyDescent="0.25">
      <c r="A815" s="390" t="s">
        <v>64</v>
      </c>
      <c r="B815" s="390" t="s">
        <v>823</v>
      </c>
      <c r="C815" s="390" t="s">
        <v>92</v>
      </c>
      <c r="D815" s="390" t="s">
        <v>145</v>
      </c>
      <c r="E815" s="391">
        <v>3</v>
      </c>
      <c r="F815" s="390"/>
      <c r="G815" s="390"/>
      <c r="H815" s="390"/>
      <c r="I815" s="402" t="s">
        <v>835</v>
      </c>
      <c r="J815" s="402" t="s">
        <v>929</v>
      </c>
    </row>
    <row r="816" spans="1:10" ht="15.75" customHeight="1" x14ac:dyDescent="0.25">
      <c r="A816" s="431"/>
      <c r="B816" s="431"/>
      <c r="C816" s="431"/>
      <c r="D816" s="431"/>
      <c r="E816" s="431"/>
      <c r="F816" s="431" t="s">
        <v>837</v>
      </c>
      <c r="G816" s="431"/>
      <c r="H816" s="431"/>
      <c r="I816" s="431"/>
      <c r="J816" s="403">
        <v>0</v>
      </c>
    </row>
    <row r="817" spans="1:10" ht="15.75" customHeight="1" x14ac:dyDescent="0.25">
      <c r="A817" s="431"/>
      <c r="B817" s="431"/>
      <c r="C817" s="431"/>
      <c r="D817" s="431"/>
      <c r="E817" s="431"/>
      <c r="F817" s="431" t="s">
        <v>838</v>
      </c>
      <c r="G817" s="431"/>
      <c r="H817" s="431"/>
      <c r="I817" s="431"/>
      <c r="J817" s="395">
        <v>58.735799999999998</v>
      </c>
    </row>
    <row r="818" spans="1:10" ht="15.75" customHeight="1" x14ac:dyDescent="0.25">
      <c r="A818" s="431"/>
      <c r="B818" s="431"/>
      <c r="C818" s="431"/>
      <c r="D818" s="431"/>
      <c r="E818" s="431"/>
      <c r="F818" s="431" t="s">
        <v>839</v>
      </c>
      <c r="G818" s="431"/>
      <c r="H818" s="431"/>
      <c r="I818" s="431"/>
      <c r="J818" s="395">
        <v>523.65020000000004</v>
      </c>
    </row>
    <row r="819" spans="1:10" ht="15.75" customHeight="1" x14ac:dyDescent="0.25">
      <c r="A819" s="431"/>
      <c r="B819" s="431"/>
      <c r="C819" s="431"/>
      <c r="D819" s="431"/>
      <c r="E819" s="431"/>
      <c r="F819" s="431" t="s">
        <v>840</v>
      </c>
      <c r="G819" s="431"/>
      <c r="H819" s="431"/>
      <c r="I819" s="431"/>
      <c r="J819" s="395">
        <v>2.84571</v>
      </c>
    </row>
    <row r="820" spans="1:10" ht="15.75" customHeight="1" x14ac:dyDescent="0.25">
      <c r="A820" s="431"/>
      <c r="B820" s="431"/>
      <c r="C820" s="431"/>
      <c r="D820" s="431"/>
      <c r="E820" s="431"/>
      <c r="F820" s="431" t="s">
        <v>841</v>
      </c>
      <c r="G820" s="431"/>
      <c r="H820" s="431"/>
      <c r="I820" s="431"/>
      <c r="J820" s="395">
        <v>184.01390000000001</v>
      </c>
    </row>
    <row r="821" spans="1:10" ht="15.75" customHeight="1" x14ac:dyDescent="0.25">
      <c r="A821" s="431"/>
      <c r="B821" s="431"/>
      <c r="C821" s="431"/>
      <c r="D821" s="431"/>
      <c r="E821" s="431"/>
      <c r="F821" s="431" t="s">
        <v>842</v>
      </c>
      <c r="G821" s="431"/>
      <c r="H821" s="431"/>
      <c r="I821" s="431"/>
      <c r="J821" s="395">
        <v>0</v>
      </c>
    </row>
    <row r="822" spans="1:10" ht="15.75" customHeight="1" x14ac:dyDescent="0.25">
      <c r="A822" s="431"/>
      <c r="B822" s="431"/>
      <c r="C822" s="431"/>
      <c r="D822" s="431"/>
      <c r="E822" s="431"/>
      <c r="F822" s="431" t="s">
        <v>843</v>
      </c>
      <c r="G822" s="431"/>
      <c r="H822" s="431"/>
      <c r="I822" s="431"/>
      <c r="J822" s="395">
        <v>0</v>
      </c>
    </row>
    <row r="823" spans="1:10" ht="31.5" x14ac:dyDescent="0.25">
      <c r="A823" s="435" t="s">
        <v>146</v>
      </c>
      <c r="B823" s="435" t="s">
        <v>43</v>
      </c>
      <c r="C823" s="435" t="s">
        <v>79</v>
      </c>
      <c r="D823" s="435" t="s">
        <v>933</v>
      </c>
      <c r="E823" s="435" t="s">
        <v>139</v>
      </c>
      <c r="F823" s="386" t="s">
        <v>147</v>
      </c>
      <c r="G823" s="386" t="s">
        <v>148</v>
      </c>
      <c r="H823" s="386"/>
      <c r="I823" s="386"/>
      <c r="J823" s="386" t="s">
        <v>141</v>
      </c>
    </row>
    <row r="824" spans="1:10" ht="30" x14ac:dyDescent="0.25">
      <c r="A824" s="399" t="s">
        <v>74</v>
      </c>
      <c r="B824" s="399" t="s">
        <v>1143</v>
      </c>
      <c r="C824" s="399" t="s">
        <v>92</v>
      </c>
      <c r="D824" s="399" t="s">
        <v>1144</v>
      </c>
      <c r="E824" s="400">
        <v>2.1328299999999998</v>
      </c>
      <c r="F824" s="399" t="s">
        <v>98</v>
      </c>
      <c r="G824" s="438" t="s">
        <v>1145</v>
      </c>
      <c r="H824" s="438"/>
      <c r="I824" s="437"/>
      <c r="J824" s="404" t="s">
        <v>1156</v>
      </c>
    </row>
    <row r="825" spans="1:10" ht="30" x14ac:dyDescent="0.25">
      <c r="A825" s="399" t="s">
        <v>74</v>
      </c>
      <c r="B825" s="399" t="s">
        <v>1139</v>
      </c>
      <c r="C825" s="399" t="s">
        <v>92</v>
      </c>
      <c r="D825" s="399" t="s">
        <v>1140</v>
      </c>
      <c r="E825" s="400">
        <v>0.11407</v>
      </c>
      <c r="F825" s="399" t="s">
        <v>60</v>
      </c>
      <c r="G825" s="438" t="s">
        <v>1141</v>
      </c>
      <c r="H825" s="438"/>
      <c r="I825" s="437"/>
      <c r="J825" s="404" t="s">
        <v>1157</v>
      </c>
    </row>
    <row r="826" spans="1:10" ht="30" x14ac:dyDescent="0.25">
      <c r="A826" s="399" t="s">
        <v>74</v>
      </c>
      <c r="B826" s="399" t="s">
        <v>543</v>
      </c>
      <c r="C826" s="399" t="s">
        <v>92</v>
      </c>
      <c r="D826" s="399" t="s">
        <v>752</v>
      </c>
      <c r="E826" s="400">
        <v>0.26</v>
      </c>
      <c r="F826" s="399" t="s">
        <v>60</v>
      </c>
      <c r="G826" s="438" t="s">
        <v>1150</v>
      </c>
      <c r="H826" s="438"/>
      <c r="I826" s="437"/>
      <c r="J826" s="404" t="s">
        <v>1158</v>
      </c>
    </row>
    <row r="827" spans="1:10" ht="30" x14ac:dyDescent="0.25">
      <c r="A827" s="399" t="s">
        <v>74</v>
      </c>
      <c r="B827" s="399" t="s">
        <v>1159</v>
      </c>
      <c r="C827" s="399" t="s">
        <v>92</v>
      </c>
      <c r="D827" s="399" t="s">
        <v>1160</v>
      </c>
      <c r="E827" s="400">
        <v>1</v>
      </c>
      <c r="F827" s="399" t="s">
        <v>182</v>
      </c>
      <c r="G827" s="438" t="s">
        <v>1161</v>
      </c>
      <c r="H827" s="438"/>
      <c r="I827" s="437"/>
      <c r="J827" s="404" t="s">
        <v>1161</v>
      </c>
    </row>
    <row r="828" spans="1:10" ht="15.75" customHeight="1" x14ac:dyDescent="0.25">
      <c r="A828" s="431"/>
      <c r="B828" s="431"/>
      <c r="C828" s="431"/>
      <c r="D828" s="431"/>
      <c r="E828" s="431"/>
      <c r="F828" s="431" t="s">
        <v>944</v>
      </c>
      <c r="G828" s="431"/>
      <c r="H828" s="431"/>
      <c r="I828" s="431"/>
      <c r="J828" s="395">
        <v>2204.8247000000001</v>
      </c>
    </row>
    <row r="829" spans="1:10" ht="47.25" customHeight="1" x14ac:dyDescent="0.25">
      <c r="A829" s="386" t="s">
        <v>153</v>
      </c>
      <c r="B829" s="386" t="s">
        <v>154</v>
      </c>
      <c r="C829" s="386" t="s">
        <v>79</v>
      </c>
      <c r="D829" s="386" t="s">
        <v>52</v>
      </c>
      <c r="E829" s="386" t="s">
        <v>139</v>
      </c>
      <c r="F829" s="435" t="s">
        <v>155</v>
      </c>
      <c r="G829" s="435"/>
      <c r="H829" s="435"/>
      <c r="I829" s="435"/>
      <c r="J829" s="386" t="s">
        <v>141</v>
      </c>
    </row>
    <row r="830" spans="1:10" ht="15.75" x14ac:dyDescent="0.25">
      <c r="A830" s="386"/>
      <c r="B830" s="386"/>
      <c r="C830" s="386"/>
      <c r="D830" s="386"/>
      <c r="E830" s="386"/>
      <c r="F830" s="386" t="s">
        <v>156</v>
      </c>
      <c r="G830" s="386" t="s">
        <v>157</v>
      </c>
      <c r="H830" s="386" t="s">
        <v>158</v>
      </c>
      <c r="I830" s="386" t="s">
        <v>916</v>
      </c>
      <c r="J830" s="386"/>
    </row>
    <row r="831" spans="1:10" ht="60" x14ac:dyDescent="0.25">
      <c r="A831" s="399" t="s">
        <v>74</v>
      </c>
      <c r="B831" s="399">
        <v>6817767</v>
      </c>
      <c r="C831" s="399" t="s">
        <v>92</v>
      </c>
      <c r="D831" s="399" t="s">
        <v>1160</v>
      </c>
      <c r="E831" s="400">
        <v>3.6643300000000001</v>
      </c>
      <c r="F831" s="399" t="s">
        <v>1152</v>
      </c>
      <c r="G831" s="399" t="s">
        <v>1153</v>
      </c>
      <c r="H831" s="399" t="s">
        <v>1154</v>
      </c>
      <c r="I831" s="399" t="s">
        <v>920</v>
      </c>
      <c r="J831" s="404">
        <v>0</v>
      </c>
    </row>
    <row r="832" spans="1:10" ht="15.75" customHeight="1" x14ac:dyDescent="0.25">
      <c r="A832" s="431"/>
      <c r="B832" s="431"/>
      <c r="C832" s="431"/>
      <c r="D832" s="431"/>
      <c r="E832" s="431"/>
      <c r="F832" s="431" t="s">
        <v>921</v>
      </c>
      <c r="G832" s="431"/>
      <c r="H832" s="431"/>
      <c r="I832" s="431"/>
      <c r="J832" s="395">
        <v>0</v>
      </c>
    </row>
    <row r="833" spans="1:10" ht="30" x14ac:dyDescent="0.25">
      <c r="A833" s="393"/>
      <c r="B833" s="393"/>
      <c r="C833" s="393"/>
      <c r="D833" s="393"/>
      <c r="E833" s="393" t="s">
        <v>59</v>
      </c>
      <c r="F833" s="394">
        <v>0</v>
      </c>
      <c r="G833" s="393" t="s">
        <v>58</v>
      </c>
      <c r="H833" s="394">
        <v>450.4</v>
      </c>
      <c r="I833" s="393" t="s">
        <v>57</v>
      </c>
      <c r="J833" s="394">
        <v>450.40382221958873</v>
      </c>
    </row>
    <row r="834" spans="1:10" x14ac:dyDescent="0.25">
      <c r="A834" s="393"/>
      <c r="B834" s="393"/>
      <c r="C834" s="393"/>
      <c r="D834" s="393"/>
      <c r="E834" s="393" t="s">
        <v>56</v>
      </c>
      <c r="F834" s="394">
        <v>510.01</v>
      </c>
      <c r="G834" s="393"/>
      <c r="H834" s="434" t="s">
        <v>55</v>
      </c>
      <c r="I834" s="434"/>
      <c r="J834" s="394">
        <v>2898.85</v>
      </c>
    </row>
    <row r="835" spans="1:10" ht="32.25" thickBot="1" x14ac:dyDescent="0.3">
      <c r="A835" s="395"/>
      <c r="B835" s="395"/>
      <c r="C835" s="395"/>
      <c r="D835" s="395"/>
      <c r="E835" s="395"/>
      <c r="F835" s="395"/>
      <c r="G835" s="395" t="s">
        <v>54</v>
      </c>
      <c r="H835" s="396" t="s">
        <v>985</v>
      </c>
      <c r="I835" s="395" t="s">
        <v>53</v>
      </c>
      <c r="J835" s="397">
        <v>86965.5</v>
      </c>
    </row>
    <row r="836" spans="1:10" ht="15.75" thickTop="1" x14ac:dyDescent="0.25">
      <c r="A836" s="398"/>
      <c r="B836" s="398"/>
      <c r="C836" s="398"/>
      <c r="D836" s="398"/>
      <c r="E836" s="398"/>
      <c r="F836" s="398"/>
      <c r="G836" s="398"/>
      <c r="H836" s="398"/>
      <c r="I836" s="398"/>
      <c r="J836" s="398"/>
    </row>
    <row r="837" spans="1:10" ht="15.75" x14ac:dyDescent="0.25">
      <c r="A837" s="386" t="s">
        <v>539</v>
      </c>
      <c r="B837" s="386" t="s">
        <v>43</v>
      </c>
      <c r="C837" s="386" t="s">
        <v>79</v>
      </c>
      <c r="D837" s="386" t="s">
        <v>52</v>
      </c>
      <c r="E837" s="435" t="s">
        <v>78</v>
      </c>
      <c r="F837" s="435"/>
      <c r="G837" s="386" t="s">
        <v>77</v>
      </c>
      <c r="H837" s="386" t="s">
        <v>76</v>
      </c>
      <c r="I837" s="386" t="s">
        <v>75</v>
      </c>
      <c r="J837" s="386" t="s">
        <v>51</v>
      </c>
    </row>
    <row r="838" spans="1:10" ht="45" x14ac:dyDescent="0.25">
      <c r="A838" s="387" t="s">
        <v>74</v>
      </c>
      <c r="B838" s="387" t="s">
        <v>540</v>
      </c>
      <c r="C838" s="387" t="s">
        <v>92</v>
      </c>
      <c r="D838" s="387" t="s">
        <v>751</v>
      </c>
      <c r="E838" s="436" t="s">
        <v>109</v>
      </c>
      <c r="F838" s="436"/>
      <c r="G838" s="387" t="s">
        <v>152</v>
      </c>
      <c r="H838" s="388">
        <v>1</v>
      </c>
      <c r="I838" s="389">
        <v>11.22</v>
      </c>
      <c r="J838" s="389">
        <v>11.22</v>
      </c>
    </row>
    <row r="839" spans="1:10" ht="15.75" customHeight="1" x14ac:dyDescent="0.25">
      <c r="A839" s="435" t="s">
        <v>39</v>
      </c>
      <c r="B839" s="435" t="s">
        <v>43</v>
      </c>
      <c r="C839" s="435" t="s">
        <v>79</v>
      </c>
      <c r="D839" s="435" t="s">
        <v>138</v>
      </c>
      <c r="E839" s="435" t="s">
        <v>139</v>
      </c>
      <c r="F839" s="435" t="s">
        <v>140</v>
      </c>
      <c r="G839" s="435"/>
      <c r="H839" s="435" t="s">
        <v>141</v>
      </c>
      <c r="I839" s="435"/>
      <c r="J839" s="435" t="s">
        <v>827</v>
      </c>
    </row>
    <row r="840" spans="1:10" ht="31.5" x14ac:dyDescent="0.25">
      <c r="A840" s="435"/>
      <c r="B840" s="435"/>
      <c r="C840" s="435"/>
      <c r="D840" s="435"/>
      <c r="E840" s="435"/>
      <c r="F840" s="386" t="s">
        <v>142</v>
      </c>
      <c r="G840" s="386" t="s">
        <v>143</v>
      </c>
      <c r="H840" s="386" t="s">
        <v>142</v>
      </c>
      <c r="I840" s="386" t="s">
        <v>143</v>
      </c>
      <c r="J840" s="435"/>
    </row>
    <row r="841" spans="1:10" ht="30" x14ac:dyDescent="0.25">
      <c r="A841" s="390" t="s">
        <v>64</v>
      </c>
      <c r="B841" s="390" t="s">
        <v>1162</v>
      </c>
      <c r="C841" s="390" t="s">
        <v>92</v>
      </c>
      <c r="D841" s="390" t="s">
        <v>1163</v>
      </c>
      <c r="E841" s="391">
        <v>1</v>
      </c>
      <c r="F841" s="392">
        <v>1</v>
      </c>
      <c r="G841" s="392">
        <v>0</v>
      </c>
      <c r="H841" s="402">
        <v>380.9581</v>
      </c>
      <c r="I841" s="402">
        <v>126.41379999999999</v>
      </c>
      <c r="J841" s="402">
        <v>380.9581</v>
      </c>
    </row>
    <row r="842" spans="1:10" ht="15.75" customHeight="1" x14ac:dyDescent="0.25">
      <c r="A842" s="431"/>
      <c r="B842" s="431"/>
      <c r="C842" s="431"/>
      <c r="D842" s="431"/>
      <c r="E842" s="431"/>
      <c r="F842" s="431" t="s">
        <v>834</v>
      </c>
      <c r="G842" s="431"/>
      <c r="H842" s="431"/>
      <c r="I842" s="431"/>
      <c r="J842" s="395">
        <v>380.9581</v>
      </c>
    </row>
    <row r="843" spans="1:10" ht="31.5" x14ac:dyDescent="0.25">
      <c r="A843" s="386" t="s">
        <v>42</v>
      </c>
      <c r="B843" s="386" t="s">
        <v>43</v>
      </c>
      <c r="C843" s="386" t="s">
        <v>79</v>
      </c>
      <c r="D843" s="386" t="s">
        <v>144</v>
      </c>
      <c r="E843" s="386" t="s">
        <v>139</v>
      </c>
      <c r="F843" s="435" t="s">
        <v>141</v>
      </c>
      <c r="G843" s="435"/>
      <c r="H843" s="435"/>
      <c r="I843" s="435"/>
      <c r="J843" s="386" t="s">
        <v>827</v>
      </c>
    </row>
    <row r="844" spans="1:10" x14ac:dyDescent="0.25">
      <c r="A844" s="390" t="s">
        <v>64</v>
      </c>
      <c r="B844" s="390" t="s">
        <v>823</v>
      </c>
      <c r="C844" s="390" t="s">
        <v>92</v>
      </c>
      <c r="D844" s="390" t="s">
        <v>145</v>
      </c>
      <c r="E844" s="391">
        <v>2</v>
      </c>
      <c r="F844" s="390"/>
      <c r="G844" s="390"/>
      <c r="H844" s="390"/>
      <c r="I844" s="402" t="s">
        <v>835</v>
      </c>
      <c r="J844" s="402" t="s">
        <v>877</v>
      </c>
    </row>
    <row r="845" spans="1:10" ht="15.75" customHeight="1" x14ac:dyDescent="0.25">
      <c r="A845" s="431"/>
      <c r="B845" s="431"/>
      <c r="C845" s="431"/>
      <c r="D845" s="431"/>
      <c r="E845" s="431"/>
      <c r="F845" s="431" t="s">
        <v>837</v>
      </c>
      <c r="G845" s="431"/>
      <c r="H845" s="431"/>
      <c r="I845" s="431"/>
      <c r="J845" s="403">
        <v>0</v>
      </c>
    </row>
    <row r="846" spans="1:10" ht="15.75" customHeight="1" x14ac:dyDescent="0.25">
      <c r="A846" s="431"/>
      <c r="B846" s="431"/>
      <c r="C846" s="431"/>
      <c r="D846" s="431"/>
      <c r="E846" s="431"/>
      <c r="F846" s="431" t="s">
        <v>838</v>
      </c>
      <c r="G846" s="431"/>
      <c r="H846" s="431"/>
      <c r="I846" s="431"/>
      <c r="J846" s="395">
        <v>39.157200000000003</v>
      </c>
    </row>
    <row r="847" spans="1:10" ht="15.75" customHeight="1" x14ac:dyDescent="0.25">
      <c r="A847" s="431"/>
      <c r="B847" s="431"/>
      <c r="C847" s="431"/>
      <c r="D847" s="431"/>
      <c r="E847" s="431"/>
      <c r="F847" s="431" t="s">
        <v>839</v>
      </c>
      <c r="G847" s="431"/>
      <c r="H847" s="431"/>
      <c r="I847" s="431"/>
      <c r="J847" s="395">
        <v>420.11529999999999</v>
      </c>
    </row>
    <row r="848" spans="1:10" ht="15.75" customHeight="1" x14ac:dyDescent="0.25">
      <c r="A848" s="431"/>
      <c r="B848" s="431"/>
      <c r="C848" s="431"/>
      <c r="D848" s="431"/>
      <c r="E848" s="431"/>
      <c r="F848" s="431" t="s">
        <v>840</v>
      </c>
      <c r="G848" s="431"/>
      <c r="H848" s="431"/>
      <c r="I848" s="431"/>
      <c r="J848" s="395">
        <v>37.44</v>
      </c>
    </row>
    <row r="849" spans="1:10" ht="15.75" customHeight="1" x14ac:dyDescent="0.25">
      <c r="A849" s="431"/>
      <c r="B849" s="431"/>
      <c r="C849" s="431"/>
      <c r="D849" s="431"/>
      <c r="E849" s="431"/>
      <c r="F849" s="431" t="s">
        <v>841</v>
      </c>
      <c r="G849" s="431"/>
      <c r="H849" s="431"/>
      <c r="I849" s="431"/>
      <c r="J849" s="395">
        <v>11.221</v>
      </c>
    </row>
    <row r="850" spans="1:10" ht="15.75" customHeight="1" x14ac:dyDescent="0.25">
      <c r="A850" s="431"/>
      <c r="B850" s="431"/>
      <c r="C850" s="431"/>
      <c r="D850" s="431"/>
      <c r="E850" s="431"/>
      <c r="F850" s="431" t="s">
        <v>842</v>
      </c>
      <c r="G850" s="431"/>
      <c r="H850" s="431"/>
      <c r="I850" s="431"/>
      <c r="J850" s="395">
        <v>0</v>
      </c>
    </row>
    <row r="851" spans="1:10" ht="15.75" customHeight="1" x14ac:dyDescent="0.25">
      <c r="A851" s="431"/>
      <c r="B851" s="431"/>
      <c r="C851" s="431"/>
      <c r="D851" s="431"/>
      <c r="E851" s="431"/>
      <c r="F851" s="431" t="s">
        <v>843</v>
      </c>
      <c r="G851" s="431"/>
      <c r="H851" s="431"/>
      <c r="I851" s="431"/>
      <c r="J851" s="395">
        <v>0</v>
      </c>
    </row>
    <row r="852" spans="1:10" ht="30" x14ac:dyDescent="0.25">
      <c r="A852" s="393"/>
      <c r="B852" s="393"/>
      <c r="C852" s="393"/>
      <c r="D852" s="393"/>
      <c r="E852" s="393" t="s">
        <v>59</v>
      </c>
      <c r="F852" s="394">
        <v>0</v>
      </c>
      <c r="G852" s="393" t="s">
        <v>58</v>
      </c>
      <c r="H852" s="394">
        <v>1.05</v>
      </c>
      <c r="I852" s="393" t="s">
        <v>57</v>
      </c>
      <c r="J852" s="394">
        <v>1.0458653846153847</v>
      </c>
    </row>
    <row r="853" spans="1:10" x14ac:dyDescent="0.25">
      <c r="A853" s="393"/>
      <c r="B853" s="393"/>
      <c r="C853" s="393"/>
      <c r="D853" s="393"/>
      <c r="E853" s="393" t="s">
        <v>56</v>
      </c>
      <c r="F853" s="394">
        <v>2.39</v>
      </c>
      <c r="G853" s="393"/>
      <c r="H853" s="434" t="s">
        <v>55</v>
      </c>
      <c r="I853" s="434"/>
      <c r="J853" s="394">
        <v>13.61</v>
      </c>
    </row>
    <row r="854" spans="1:10" ht="32.25" thickBot="1" x14ac:dyDescent="0.3">
      <c r="A854" s="395"/>
      <c r="B854" s="395"/>
      <c r="C854" s="395"/>
      <c r="D854" s="395"/>
      <c r="E854" s="395"/>
      <c r="F854" s="395"/>
      <c r="G854" s="395" t="s">
        <v>54</v>
      </c>
      <c r="H854" s="396" t="s">
        <v>1164</v>
      </c>
      <c r="I854" s="395" t="s">
        <v>53</v>
      </c>
      <c r="J854" s="397">
        <v>4862.4399999999996</v>
      </c>
    </row>
    <row r="855" spans="1:10" ht="15.75" thickTop="1" x14ac:dyDescent="0.25">
      <c r="A855" s="398"/>
      <c r="B855" s="398"/>
      <c r="C855" s="398"/>
      <c r="D855" s="398"/>
      <c r="E855" s="398"/>
      <c r="F855" s="398"/>
      <c r="G855" s="398"/>
      <c r="H855" s="398"/>
      <c r="I855" s="398"/>
      <c r="J855" s="398"/>
    </row>
    <row r="856" spans="1:10" ht="15.75" x14ac:dyDescent="0.25">
      <c r="A856" s="386" t="s">
        <v>541</v>
      </c>
      <c r="B856" s="386" t="s">
        <v>43</v>
      </c>
      <c r="C856" s="386" t="s">
        <v>79</v>
      </c>
      <c r="D856" s="386" t="s">
        <v>52</v>
      </c>
      <c r="E856" s="435" t="s">
        <v>78</v>
      </c>
      <c r="F856" s="435"/>
      <c r="G856" s="386" t="s">
        <v>77</v>
      </c>
      <c r="H856" s="386" t="s">
        <v>76</v>
      </c>
      <c r="I856" s="386" t="s">
        <v>75</v>
      </c>
      <c r="J856" s="386" t="s">
        <v>51</v>
      </c>
    </row>
    <row r="857" spans="1:10" ht="30" x14ac:dyDescent="0.25">
      <c r="A857" s="387" t="s">
        <v>74</v>
      </c>
      <c r="B857" s="387" t="s">
        <v>492</v>
      </c>
      <c r="C857" s="387" t="s">
        <v>92</v>
      </c>
      <c r="D857" s="387" t="s">
        <v>730</v>
      </c>
      <c r="E857" s="436" t="s">
        <v>109</v>
      </c>
      <c r="F857" s="436"/>
      <c r="G857" s="387" t="s">
        <v>159</v>
      </c>
      <c r="H857" s="388">
        <v>1</v>
      </c>
      <c r="I857" s="389">
        <v>0.64</v>
      </c>
      <c r="J857" s="389">
        <v>0.64</v>
      </c>
    </row>
    <row r="858" spans="1:10" ht="15.75" customHeight="1" x14ac:dyDescent="0.25">
      <c r="A858" s="435" t="s">
        <v>39</v>
      </c>
      <c r="B858" s="435" t="s">
        <v>43</v>
      </c>
      <c r="C858" s="435" t="s">
        <v>79</v>
      </c>
      <c r="D858" s="435" t="s">
        <v>138</v>
      </c>
      <c r="E858" s="435" t="s">
        <v>139</v>
      </c>
      <c r="F858" s="435" t="s">
        <v>140</v>
      </c>
      <c r="G858" s="435"/>
      <c r="H858" s="435" t="s">
        <v>141</v>
      </c>
      <c r="I858" s="435"/>
      <c r="J858" s="435" t="s">
        <v>827</v>
      </c>
    </row>
    <row r="859" spans="1:10" ht="31.5" x14ac:dyDescent="0.25">
      <c r="A859" s="435"/>
      <c r="B859" s="435"/>
      <c r="C859" s="435"/>
      <c r="D859" s="435"/>
      <c r="E859" s="435"/>
      <c r="F859" s="386" t="s">
        <v>142</v>
      </c>
      <c r="G859" s="386" t="s">
        <v>143</v>
      </c>
      <c r="H859" s="386" t="s">
        <v>142</v>
      </c>
      <c r="I859" s="386" t="s">
        <v>143</v>
      </c>
      <c r="J859" s="435"/>
    </row>
    <row r="860" spans="1:10" x14ac:dyDescent="0.25">
      <c r="A860" s="390" t="s">
        <v>64</v>
      </c>
      <c r="B860" s="390" t="s">
        <v>857</v>
      </c>
      <c r="C860" s="390" t="s">
        <v>92</v>
      </c>
      <c r="D860" s="390" t="s">
        <v>858</v>
      </c>
      <c r="E860" s="391">
        <v>1</v>
      </c>
      <c r="F860" s="392">
        <v>1</v>
      </c>
      <c r="G860" s="392">
        <v>0</v>
      </c>
      <c r="H860" s="402">
        <v>300.9948</v>
      </c>
      <c r="I860" s="402">
        <v>86.319199999999995</v>
      </c>
      <c r="J860" s="402">
        <v>300.9948</v>
      </c>
    </row>
    <row r="861" spans="1:10" ht="15.75" customHeight="1" x14ac:dyDescent="0.25">
      <c r="A861" s="431"/>
      <c r="B861" s="431"/>
      <c r="C861" s="431"/>
      <c r="D861" s="431"/>
      <c r="E861" s="431"/>
      <c r="F861" s="431" t="s">
        <v>834</v>
      </c>
      <c r="G861" s="431"/>
      <c r="H861" s="431"/>
      <c r="I861" s="431"/>
      <c r="J861" s="395">
        <v>300.9948</v>
      </c>
    </row>
    <row r="862" spans="1:10" ht="15.75" customHeight="1" x14ac:dyDescent="0.25">
      <c r="A862" s="431"/>
      <c r="B862" s="431"/>
      <c r="C862" s="431"/>
      <c r="D862" s="431"/>
      <c r="E862" s="431"/>
      <c r="F862" s="431" t="s">
        <v>839</v>
      </c>
      <c r="G862" s="431"/>
      <c r="H862" s="431"/>
      <c r="I862" s="431"/>
      <c r="J862" s="395">
        <v>300.9948</v>
      </c>
    </row>
    <row r="863" spans="1:10" ht="15.75" customHeight="1" x14ac:dyDescent="0.25">
      <c r="A863" s="431"/>
      <c r="B863" s="431"/>
      <c r="C863" s="431"/>
      <c r="D863" s="431"/>
      <c r="E863" s="431"/>
      <c r="F863" s="431" t="s">
        <v>840</v>
      </c>
      <c r="G863" s="431"/>
      <c r="H863" s="431"/>
      <c r="I863" s="431"/>
      <c r="J863" s="395">
        <v>470.61</v>
      </c>
    </row>
    <row r="864" spans="1:10" ht="15.75" customHeight="1" x14ac:dyDescent="0.25">
      <c r="A864" s="431"/>
      <c r="B864" s="431"/>
      <c r="C864" s="431"/>
      <c r="D864" s="431"/>
      <c r="E864" s="431"/>
      <c r="F864" s="431" t="s">
        <v>841</v>
      </c>
      <c r="G864" s="431"/>
      <c r="H864" s="431"/>
      <c r="I864" s="431"/>
      <c r="J864" s="395">
        <v>0.63959999999999995</v>
      </c>
    </row>
    <row r="865" spans="1:10" ht="15.75" customHeight="1" x14ac:dyDescent="0.25">
      <c r="A865" s="431"/>
      <c r="B865" s="431"/>
      <c r="C865" s="431"/>
      <c r="D865" s="431"/>
      <c r="E865" s="431"/>
      <c r="F865" s="431" t="s">
        <v>842</v>
      </c>
      <c r="G865" s="431"/>
      <c r="H865" s="431"/>
      <c r="I865" s="431"/>
      <c r="J865" s="395">
        <v>0</v>
      </c>
    </row>
    <row r="866" spans="1:10" ht="15.75" customHeight="1" x14ac:dyDescent="0.25">
      <c r="A866" s="431"/>
      <c r="B866" s="431"/>
      <c r="C866" s="431"/>
      <c r="D866" s="431"/>
      <c r="E866" s="431"/>
      <c r="F866" s="431" t="s">
        <v>843</v>
      </c>
      <c r="G866" s="431"/>
      <c r="H866" s="431"/>
      <c r="I866" s="431"/>
      <c r="J866" s="395">
        <v>0</v>
      </c>
    </row>
    <row r="867" spans="1:10" ht="30" x14ac:dyDescent="0.25">
      <c r="A867" s="393"/>
      <c r="B867" s="393"/>
      <c r="C867" s="393"/>
      <c r="D867" s="393"/>
      <c r="E867" s="393" t="s">
        <v>59</v>
      </c>
      <c r="F867" s="394">
        <v>0</v>
      </c>
      <c r="G867" s="393" t="s">
        <v>58</v>
      </c>
      <c r="H867" s="394">
        <v>0</v>
      </c>
      <c r="I867" s="393" t="s">
        <v>57</v>
      </c>
      <c r="J867" s="394">
        <v>0</v>
      </c>
    </row>
    <row r="868" spans="1:10" x14ac:dyDescent="0.25">
      <c r="A868" s="393"/>
      <c r="B868" s="393"/>
      <c r="C868" s="393"/>
      <c r="D868" s="393"/>
      <c r="E868" s="393" t="s">
        <v>56</v>
      </c>
      <c r="F868" s="394">
        <v>0.13</v>
      </c>
      <c r="G868" s="393"/>
      <c r="H868" s="434" t="s">
        <v>55</v>
      </c>
      <c r="I868" s="434"/>
      <c r="J868" s="394">
        <v>0.77</v>
      </c>
    </row>
    <row r="869" spans="1:10" ht="32.25" thickBot="1" x14ac:dyDescent="0.3">
      <c r="A869" s="395"/>
      <c r="B869" s="395"/>
      <c r="C869" s="395"/>
      <c r="D869" s="395"/>
      <c r="E869" s="395"/>
      <c r="F869" s="395"/>
      <c r="G869" s="395" t="s">
        <v>54</v>
      </c>
      <c r="H869" s="396" t="s">
        <v>1165</v>
      </c>
      <c r="I869" s="395" t="s">
        <v>53</v>
      </c>
      <c r="J869" s="397">
        <v>3301.17</v>
      </c>
    </row>
    <row r="870" spans="1:10" ht="15.75" thickTop="1" x14ac:dyDescent="0.25">
      <c r="A870" s="398"/>
      <c r="B870" s="398"/>
      <c r="C870" s="398"/>
      <c r="D870" s="398"/>
      <c r="E870" s="398"/>
      <c r="F870" s="398"/>
      <c r="G870" s="398"/>
      <c r="H870" s="398"/>
      <c r="I870" s="398"/>
      <c r="J870" s="398"/>
    </row>
    <row r="871" spans="1:10" ht="15.75" x14ac:dyDescent="0.25">
      <c r="A871" s="386" t="s">
        <v>542</v>
      </c>
      <c r="B871" s="386" t="s">
        <v>43</v>
      </c>
      <c r="C871" s="386" t="s">
        <v>79</v>
      </c>
      <c r="D871" s="386" t="s">
        <v>52</v>
      </c>
      <c r="E871" s="435" t="s">
        <v>78</v>
      </c>
      <c r="F871" s="435"/>
      <c r="G871" s="386" t="s">
        <v>77</v>
      </c>
      <c r="H871" s="386" t="s">
        <v>76</v>
      </c>
      <c r="I871" s="386" t="s">
        <v>75</v>
      </c>
      <c r="J871" s="386" t="s">
        <v>51</v>
      </c>
    </row>
    <row r="872" spans="1:10" ht="30" x14ac:dyDescent="0.25">
      <c r="A872" s="387" t="s">
        <v>74</v>
      </c>
      <c r="B872" s="387" t="s">
        <v>543</v>
      </c>
      <c r="C872" s="387" t="s">
        <v>92</v>
      </c>
      <c r="D872" s="387" t="s">
        <v>752</v>
      </c>
      <c r="E872" s="436" t="s">
        <v>109</v>
      </c>
      <c r="F872" s="436"/>
      <c r="G872" s="387" t="s">
        <v>60</v>
      </c>
      <c r="H872" s="388">
        <v>1</v>
      </c>
      <c r="I872" s="389">
        <v>426.51</v>
      </c>
      <c r="J872" s="389">
        <v>426.51</v>
      </c>
    </row>
    <row r="873" spans="1:10" ht="15.75" customHeight="1" x14ac:dyDescent="0.25">
      <c r="A873" s="435" t="s">
        <v>39</v>
      </c>
      <c r="B873" s="435" t="s">
        <v>43</v>
      </c>
      <c r="C873" s="435" t="s">
        <v>79</v>
      </c>
      <c r="D873" s="435" t="s">
        <v>138</v>
      </c>
      <c r="E873" s="435" t="s">
        <v>139</v>
      </c>
      <c r="F873" s="435" t="s">
        <v>140</v>
      </c>
      <c r="G873" s="435"/>
      <c r="H873" s="435" t="s">
        <v>141</v>
      </c>
      <c r="I873" s="435"/>
      <c r="J873" s="435" t="s">
        <v>827</v>
      </c>
    </row>
    <row r="874" spans="1:10" ht="31.5" x14ac:dyDescent="0.25">
      <c r="A874" s="435"/>
      <c r="B874" s="435"/>
      <c r="C874" s="435"/>
      <c r="D874" s="435"/>
      <c r="E874" s="435"/>
      <c r="F874" s="386" t="s">
        <v>142</v>
      </c>
      <c r="G874" s="386" t="s">
        <v>143</v>
      </c>
      <c r="H874" s="386" t="s">
        <v>142</v>
      </c>
      <c r="I874" s="386" t="s">
        <v>143</v>
      </c>
      <c r="J874" s="435"/>
    </row>
    <row r="875" spans="1:10" x14ac:dyDescent="0.25">
      <c r="A875" s="390" t="s">
        <v>64</v>
      </c>
      <c r="B875" s="390" t="s">
        <v>1166</v>
      </c>
      <c r="C875" s="390" t="s">
        <v>92</v>
      </c>
      <c r="D875" s="390" t="s">
        <v>1167</v>
      </c>
      <c r="E875" s="391">
        <v>3</v>
      </c>
      <c r="F875" s="392">
        <v>0.41</v>
      </c>
      <c r="G875" s="392">
        <v>0.59</v>
      </c>
      <c r="H875" s="402">
        <v>1.6672</v>
      </c>
      <c r="I875" s="402">
        <v>1.1334</v>
      </c>
      <c r="J875" s="402">
        <v>4.0568</v>
      </c>
    </row>
    <row r="876" spans="1:10" x14ac:dyDescent="0.25">
      <c r="A876" s="390" t="s">
        <v>64</v>
      </c>
      <c r="B876" s="390" t="s">
        <v>832</v>
      </c>
      <c r="C876" s="390" t="s">
        <v>92</v>
      </c>
      <c r="D876" s="390" t="s">
        <v>833</v>
      </c>
      <c r="E876" s="391">
        <v>4</v>
      </c>
      <c r="F876" s="392">
        <v>0.88</v>
      </c>
      <c r="G876" s="392">
        <v>0.12</v>
      </c>
      <c r="H876" s="402">
        <v>0.69840000000000002</v>
      </c>
      <c r="I876" s="402">
        <v>0.4748</v>
      </c>
      <c r="J876" s="402">
        <v>2.6863000000000001</v>
      </c>
    </row>
    <row r="877" spans="1:10" ht="30" x14ac:dyDescent="0.25">
      <c r="A877" s="390" t="s">
        <v>64</v>
      </c>
      <c r="B877" s="390" t="s">
        <v>1168</v>
      </c>
      <c r="C877" s="390" t="s">
        <v>92</v>
      </c>
      <c r="D877" s="390" t="s">
        <v>1169</v>
      </c>
      <c r="E877" s="391">
        <v>1</v>
      </c>
      <c r="F877" s="392">
        <v>1</v>
      </c>
      <c r="G877" s="392">
        <v>0</v>
      </c>
      <c r="H877" s="402">
        <v>50.645299999999999</v>
      </c>
      <c r="I877" s="402">
        <v>29.384</v>
      </c>
      <c r="J877" s="402">
        <v>50.645299999999999</v>
      </c>
    </row>
    <row r="878" spans="1:10" ht="15.75" customHeight="1" x14ac:dyDescent="0.25">
      <c r="A878" s="431"/>
      <c r="B878" s="431"/>
      <c r="C878" s="431"/>
      <c r="D878" s="431"/>
      <c r="E878" s="431"/>
      <c r="F878" s="431" t="s">
        <v>834</v>
      </c>
      <c r="G878" s="431"/>
      <c r="H878" s="431"/>
      <c r="I878" s="431"/>
      <c r="J878" s="395">
        <v>57.388399999999997</v>
      </c>
    </row>
    <row r="879" spans="1:10" ht="31.5" x14ac:dyDescent="0.25">
      <c r="A879" s="386" t="s">
        <v>42</v>
      </c>
      <c r="B879" s="386" t="s">
        <v>43</v>
      </c>
      <c r="C879" s="386" t="s">
        <v>79</v>
      </c>
      <c r="D879" s="386" t="s">
        <v>144</v>
      </c>
      <c r="E879" s="386" t="s">
        <v>139</v>
      </c>
      <c r="F879" s="435" t="s">
        <v>141</v>
      </c>
      <c r="G879" s="435"/>
      <c r="H879" s="435"/>
      <c r="I879" s="435"/>
      <c r="J879" s="386" t="s">
        <v>827</v>
      </c>
    </row>
    <row r="880" spans="1:10" x14ac:dyDescent="0.25">
      <c r="A880" s="390" t="s">
        <v>64</v>
      </c>
      <c r="B880" s="390" t="s">
        <v>823</v>
      </c>
      <c r="C880" s="390" t="s">
        <v>92</v>
      </c>
      <c r="D880" s="390" t="s">
        <v>145</v>
      </c>
      <c r="E880" s="391">
        <v>9</v>
      </c>
      <c r="F880" s="390"/>
      <c r="G880" s="390"/>
      <c r="H880" s="390"/>
      <c r="I880" s="402" t="s">
        <v>835</v>
      </c>
      <c r="J880" s="402" t="s">
        <v>1170</v>
      </c>
    </row>
    <row r="881" spans="1:10" x14ac:dyDescent="0.25">
      <c r="A881" s="390" t="s">
        <v>64</v>
      </c>
      <c r="B881" s="390" t="s">
        <v>866</v>
      </c>
      <c r="C881" s="390" t="s">
        <v>92</v>
      </c>
      <c r="D881" s="390" t="s">
        <v>867</v>
      </c>
      <c r="E881" s="391">
        <v>1</v>
      </c>
      <c r="F881" s="390"/>
      <c r="G881" s="390"/>
      <c r="H881" s="390"/>
      <c r="I881" s="402" t="s">
        <v>1171</v>
      </c>
      <c r="J881" s="402" t="s">
        <v>1171</v>
      </c>
    </row>
    <row r="882" spans="1:10" ht="15.75" customHeight="1" x14ac:dyDescent="0.25">
      <c r="A882" s="431"/>
      <c r="B882" s="431"/>
      <c r="C882" s="431"/>
      <c r="D882" s="431"/>
      <c r="E882" s="431"/>
      <c r="F882" s="431" t="s">
        <v>837</v>
      </c>
      <c r="G882" s="431"/>
      <c r="H882" s="431"/>
      <c r="I882" s="431"/>
      <c r="J882" s="403">
        <v>0</v>
      </c>
    </row>
    <row r="883" spans="1:10" ht="15.75" customHeight="1" x14ac:dyDescent="0.25">
      <c r="A883" s="431"/>
      <c r="B883" s="431"/>
      <c r="C883" s="431"/>
      <c r="D883" s="431"/>
      <c r="E883" s="431"/>
      <c r="F883" s="431" t="s">
        <v>838</v>
      </c>
      <c r="G883" s="431"/>
      <c r="H883" s="431"/>
      <c r="I883" s="431"/>
      <c r="J883" s="395">
        <v>201.96090000000001</v>
      </c>
    </row>
    <row r="884" spans="1:10" ht="15.75" customHeight="1" x14ac:dyDescent="0.25">
      <c r="A884" s="431"/>
      <c r="B884" s="431"/>
      <c r="C884" s="431"/>
      <c r="D884" s="431"/>
      <c r="E884" s="431"/>
      <c r="F884" s="431" t="s">
        <v>839</v>
      </c>
      <c r="G884" s="431"/>
      <c r="H884" s="431"/>
      <c r="I884" s="431"/>
      <c r="J884" s="395">
        <v>259.34930000000003</v>
      </c>
    </row>
    <row r="885" spans="1:10" ht="15.75" customHeight="1" x14ac:dyDescent="0.25">
      <c r="A885" s="431"/>
      <c r="B885" s="431"/>
      <c r="C885" s="431"/>
      <c r="D885" s="431"/>
      <c r="E885" s="431"/>
      <c r="F885" s="431" t="s">
        <v>840</v>
      </c>
      <c r="G885" s="431"/>
      <c r="H885" s="431"/>
      <c r="I885" s="431"/>
      <c r="J885" s="395">
        <v>3.9289900000000002</v>
      </c>
    </row>
    <row r="886" spans="1:10" ht="15.75" customHeight="1" x14ac:dyDescent="0.25">
      <c r="A886" s="431"/>
      <c r="B886" s="431"/>
      <c r="C886" s="431"/>
      <c r="D886" s="431"/>
      <c r="E886" s="431"/>
      <c r="F886" s="431" t="s">
        <v>841</v>
      </c>
      <c r="G886" s="431"/>
      <c r="H886" s="431"/>
      <c r="I886" s="431"/>
      <c r="J886" s="395">
        <v>66.009200000000007</v>
      </c>
    </row>
    <row r="887" spans="1:10" ht="15.75" customHeight="1" x14ac:dyDescent="0.25">
      <c r="A887" s="431"/>
      <c r="B887" s="431"/>
      <c r="C887" s="431"/>
      <c r="D887" s="431"/>
      <c r="E887" s="431"/>
      <c r="F887" s="431" t="s">
        <v>842</v>
      </c>
      <c r="G887" s="431"/>
      <c r="H887" s="431"/>
      <c r="I887" s="431"/>
      <c r="J887" s="395">
        <v>0</v>
      </c>
    </row>
    <row r="888" spans="1:10" ht="15.75" customHeight="1" x14ac:dyDescent="0.25">
      <c r="A888" s="431"/>
      <c r="B888" s="431"/>
      <c r="C888" s="431"/>
      <c r="D888" s="431"/>
      <c r="E888" s="431"/>
      <c r="F888" s="431" t="s">
        <v>843</v>
      </c>
      <c r="G888" s="431"/>
      <c r="H888" s="431"/>
      <c r="I888" s="431"/>
      <c r="J888" s="395">
        <v>0</v>
      </c>
    </row>
    <row r="889" spans="1:10" ht="31.5" x14ac:dyDescent="0.25">
      <c r="A889" s="435" t="s">
        <v>844</v>
      </c>
      <c r="B889" s="435" t="s">
        <v>43</v>
      </c>
      <c r="C889" s="435" t="s">
        <v>79</v>
      </c>
      <c r="D889" s="435" t="s">
        <v>845</v>
      </c>
      <c r="E889" s="435" t="s">
        <v>139</v>
      </c>
      <c r="F889" s="386" t="s">
        <v>147</v>
      </c>
      <c r="G889" s="386" t="s">
        <v>148</v>
      </c>
      <c r="H889" s="386"/>
      <c r="I889" s="386"/>
      <c r="J889" s="386" t="s">
        <v>141</v>
      </c>
    </row>
    <row r="890" spans="1:10" x14ac:dyDescent="0.25">
      <c r="A890" s="390" t="s">
        <v>64</v>
      </c>
      <c r="B890" s="390" t="s">
        <v>1172</v>
      </c>
      <c r="C890" s="390" t="s">
        <v>92</v>
      </c>
      <c r="D890" s="390" t="s">
        <v>1173</v>
      </c>
      <c r="E890" s="391">
        <v>0.59948000000000001</v>
      </c>
      <c r="F890" s="390" t="s">
        <v>60</v>
      </c>
      <c r="G890" s="440" t="s">
        <v>1174</v>
      </c>
      <c r="H890" s="440"/>
      <c r="I890" s="433"/>
      <c r="J890" s="402" t="s">
        <v>1175</v>
      </c>
    </row>
    <row r="891" spans="1:10" x14ac:dyDescent="0.25">
      <c r="A891" s="390" t="s">
        <v>64</v>
      </c>
      <c r="B891" s="390" t="s">
        <v>1176</v>
      </c>
      <c r="C891" s="390" t="s">
        <v>92</v>
      </c>
      <c r="D891" s="390" t="s">
        <v>1177</v>
      </c>
      <c r="E891" s="391">
        <v>280.53417999999999</v>
      </c>
      <c r="F891" s="390" t="s">
        <v>41</v>
      </c>
      <c r="G891" s="440" t="s">
        <v>1178</v>
      </c>
      <c r="H891" s="440"/>
      <c r="I891" s="433"/>
      <c r="J891" s="402" t="s">
        <v>1179</v>
      </c>
    </row>
    <row r="892" spans="1:10" x14ac:dyDescent="0.25">
      <c r="A892" s="390" t="s">
        <v>64</v>
      </c>
      <c r="B892" s="390" t="s">
        <v>1180</v>
      </c>
      <c r="C892" s="390" t="s">
        <v>92</v>
      </c>
      <c r="D892" s="390" t="s">
        <v>1181</v>
      </c>
      <c r="E892" s="391">
        <v>0.73507999999999996</v>
      </c>
      <c r="F892" s="390" t="s">
        <v>60</v>
      </c>
      <c r="G892" s="440" t="s">
        <v>1182</v>
      </c>
      <c r="H892" s="440"/>
      <c r="I892" s="433"/>
      <c r="J892" s="402" t="s">
        <v>1183</v>
      </c>
    </row>
    <row r="893" spans="1:10" ht="15.75" customHeight="1" x14ac:dyDescent="0.25">
      <c r="A893" s="431"/>
      <c r="B893" s="431"/>
      <c r="C893" s="431"/>
      <c r="D893" s="431"/>
      <c r="E893" s="431"/>
      <c r="F893" s="431" t="s">
        <v>850</v>
      </c>
      <c r="G893" s="431"/>
      <c r="H893" s="431"/>
      <c r="I893" s="431"/>
      <c r="J893" s="395">
        <v>348.23270000000002</v>
      </c>
    </row>
    <row r="894" spans="1:10" ht="31.5" x14ac:dyDescent="0.25">
      <c r="A894" s="386" t="s">
        <v>150</v>
      </c>
      <c r="B894" s="386" t="s">
        <v>151</v>
      </c>
      <c r="C894" s="386" t="s">
        <v>79</v>
      </c>
      <c r="D894" s="386" t="s">
        <v>52</v>
      </c>
      <c r="E894" s="386" t="s">
        <v>851</v>
      </c>
      <c r="F894" s="386" t="s">
        <v>139</v>
      </c>
      <c r="G894" s="386" t="s">
        <v>147</v>
      </c>
      <c r="H894" s="435" t="s">
        <v>148</v>
      </c>
      <c r="I894" s="435"/>
      <c r="J894" s="386" t="s">
        <v>141</v>
      </c>
    </row>
    <row r="895" spans="1:10" ht="30" x14ac:dyDescent="0.25">
      <c r="A895" s="399" t="s">
        <v>74</v>
      </c>
      <c r="B895" s="399" t="s">
        <v>909</v>
      </c>
      <c r="C895" s="399" t="s">
        <v>92</v>
      </c>
      <c r="D895" s="399" t="s">
        <v>910</v>
      </c>
      <c r="E895" s="399" t="s">
        <v>1184</v>
      </c>
      <c r="F895" s="400">
        <v>0.28053</v>
      </c>
      <c r="G895" s="399" t="s">
        <v>152</v>
      </c>
      <c r="H895" s="438">
        <v>31.09</v>
      </c>
      <c r="I895" s="437"/>
      <c r="J895" s="404">
        <v>8.7217000000000002</v>
      </c>
    </row>
    <row r="896" spans="1:10" ht="45" x14ac:dyDescent="0.25">
      <c r="A896" s="399" t="s">
        <v>74</v>
      </c>
      <c r="B896" s="399" t="s">
        <v>1185</v>
      </c>
      <c r="C896" s="399" t="s">
        <v>92</v>
      </c>
      <c r="D896" s="399" t="s">
        <v>1186</v>
      </c>
      <c r="E896" s="399" t="s">
        <v>1187</v>
      </c>
      <c r="F896" s="400">
        <v>0.89922000000000002</v>
      </c>
      <c r="G896" s="399" t="s">
        <v>152</v>
      </c>
      <c r="H896" s="438">
        <v>1.77</v>
      </c>
      <c r="I896" s="437"/>
      <c r="J896" s="404">
        <v>1.5915999999999999</v>
      </c>
    </row>
    <row r="897" spans="1:10" ht="45" x14ac:dyDescent="0.25">
      <c r="A897" s="399" t="s">
        <v>74</v>
      </c>
      <c r="B897" s="399" t="s">
        <v>1185</v>
      </c>
      <c r="C897" s="399" t="s">
        <v>92</v>
      </c>
      <c r="D897" s="399" t="s">
        <v>1186</v>
      </c>
      <c r="E897" s="399" t="s">
        <v>1188</v>
      </c>
      <c r="F897" s="400">
        <v>1.1026199999999999</v>
      </c>
      <c r="G897" s="399" t="s">
        <v>152</v>
      </c>
      <c r="H897" s="438">
        <v>1.77</v>
      </c>
      <c r="I897" s="437"/>
      <c r="J897" s="404">
        <v>1.9516</v>
      </c>
    </row>
    <row r="898" spans="1:10" ht="15.75" customHeight="1" x14ac:dyDescent="0.25">
      <c r="A898" s="431"/>
      <c r="B898" s="431"/>
      <c r="C898" s="431"/>
      <c r="D898" s="431"/>
      <c r="E898" s="431"/>
      <c r="F898" s="431" t="s">
        <v>855</v>
      </c>
      <c r="G898" s="431"/>
      <c r="H898" s="431"/>
      <c r="I898" s="431"/>
      <c r="J898" s="395">
        <v>12.264900000000001</v>
      </c>
    </row>
    <row r="899" spans="1:10" ht="47.25" customHeight="1" x14ac:dyDescent="0.25">
      <c r="A899" s="386" t="s">
        <v>153</v>
      </c>
      <c r="B899" s="386" t="s">
        <v>154</v>
      </c>
      <c r="C899" s="386" t="s">
        <v>79</v>
      </c>
      <c r="D899" s="386" t="s">
        <v>52</v>
      </c>
      <c r="E899" s="386" t="s">
        <v>139</v>
      </c>
      <c r="F899" s="435" t="s">
        <v>155</v>
      </c>
      <c r="G899" s="435"/>
      <c r="H899" s="435"/>
      <c r="I899" s="435"/>
      <c r="J899" s="386" t="s">
        <v>141</v>
      </c>
    </row>
    <row r="900" spans="1:10" ht="15.75" x14ac:dyDescent="0.25">
      <c r="A900" s="386"/>
      <c r="B900" s="386"/>
      <c r="C900" s="386"/>
      <c r="D900" s="386"/>
      <c r="E900" s="386"/>
      <c r="F900" s="386" t="s">
        <v>156</v>
      </c>
      <c r="G900" s="386" t="s">
        <v>157</v>
      </c>
      <c r="H900" s="386" t="s">
        <v>158</v>
      </c>
      <c r="I900" s="386" t="s">
        <v>916</v>
      </c>
      <c r="J900" s="386"/>
    </row>
    <row r="901" spans="1:10" ht="60" x14ac:dyDescent="0.25">
      <c r="A901" s="399" t="s">
        <v>64</v>
      </c>
      <c r="B901" s="399" t="s">
        <v>1188</v>
      </c>
      <c r="C901" s="399" t="s">
        <v>92</v>
      </c>
      <c r="D901" s="399" t="s">
        <v>1181</v>
      </c>
      <c r="E901" s="400">
        <v>1.1026199999999999</v>
      </c>
      <c r="F901" s="399" t="s">
        <v>1189</v>
      </c>
      <c r="G901" s="399" t="s">
        <v>1190</v>
      </c>
      <c r="H901" s="399" t="s">
        <v>1191</v>
      </c>
      <c r="I901" s="399" t="s">
        <v>920</v>
      </c>
      <c r="J901" s="404">
        <v>0</v>
      </c>
    </row>
    <row r="902" spans="1:10" ht="60" x14ac:dyDescent="0.25">
      <c r="A902" s="399" t="s">
        <v>64</v>
      </c>
      <c r="B902" s="399" t="s">
        <v>1184</v>
      </c>
      <c r="C902" s="399" t="s">
        <v>92</v>
      </c>
      <c r="D902" s="399" t="s">
        <v>1177</v>
      </c>
      <c r="E902" s="400">
        <v>0.28053</v>
      </c>
      <c r="F902" s="399" t="s">
        <v>917</v>
      </c>
      <c r="G902" s="399" t="s">
        <v>918</v>
      </c>
      <c r="H902" s="399" t="s">
        <v>919</v>
      </c>
      <c r="I902" s="399" t="s">
        <v>920</v>
      </c>
      <c r="J902" s="404">
        <v>0</v>
      </c>
    </row>
    <row r="903" spans="1:10" ht="60" x14ac:dyDescent="0.25">
      <c r="A903" s="399" t="s">
        <v>64</v>
      </c>
      <c r="B903" s="399" t="s">
        <v>1187</v>
      </c>
      <c r="C903" s="399" t="s">
        <v>92</v>
      </c>
      <c r="D903" s="399" t="s">
        <v>1173</v>
      </c>
      <c r="E903" s="400">
        <v>0.89922000000000002</v>
      </c>
      <c r="F903" s="399" t="s">
        <v>1189</v>
      </c>
      <c r="G903" s="399" t="s">
        <v>1190</v>
      </c>
      <c r="H903" s="399" t="s">
        <v>1191</v>
      </c>
      <c r="I903" s="399" t="s">
        <v>920</v>
      </c>
      <c r="J903" s="404">
        <v>0</v>
      </c>
    </row>
    <row r="904" spans="1:10" ht="15.75" customHeight="1" x14ac:dyDescent="0.25">
      <c r="A904" s="431"/>
      <c r="B904" s="431"/>
      <c r="C904" s="431"/>
      <c r="D904" s="431"/>
      <c r="E904" s="431"/>
      <c r="F904" s="431" t="s">
        <v>921</v>
      </c>
      <c r="G904" s="431"/>
      <c r="H904" s="431"/>
      <c r="I904" s="431"/>
      <c r="J904" s="395">
        <v>0</v>
      </c>
    </row>
    <row r="905" spans="1:10" ht="30" x14ac:dyDescent="0.25">
      <c r="A905" s="393"/>
      <c r="B905" s="393"/>
      <c r="C905" s="393"/>
      <c r="D905" s="393"/>
      <c r="E905" s="393" t="s">
        <v>59</v>
      </c>
      <c r="F905" s="394">
        <v>0</v>
      </c>
      <c r="G905" s="393" t="s">
        <v>58</v>
      </c>
      <c r="H905" s="394">
        <v>54.19</v>
      </c>
      <c r="I905" s="393" t="s">
        <v>57</v>
      </c>
      <c r="J905" s="394">
        <v>54.186055397442516</v>
      </c>
    </row>
    <row r="906" spans="1:10" x14ac:dyDescent="0.25">
      <c r="A906" s="393"/>
      <c r="B906" s="393"/>
      <c r="C906" s="393"/>
      <c r="D906" s="393"/>
      <c r="E906" s="393" t="s">
        <v>56</v>
      </c>
      <c r="F906" s="394">
        <v>91.05</v>
      </c>
      <c r="G906" s="393"/>
      <c r="H906" s="434" t="s">
        <v>55</v>
      </c>
      <c r="I906" s="434"/>
      <c r="J906" s="394">
        <v>517.55999999999995</v>
      </c>
    </row>
    <row r="907" spans="1:10" ht="32.25" thickBot="1" x14ac:dyDescent="0.3">
      <c r="A907" s="395"/>
      <c r="B907" s="395"/>
      <c r="C907" s="395"/>
      <c r="D907" s="395"/>
      <c r="E907" s="395"/>
      <c r="F907" s="395"/>
      <c r="G907" s="395" t="s">
        <v>54</v>
      </c>
      <c r="H907" s="396" t="s">
        <v>1192</v>
      </c>
      <c r="I907" s="395" t="s">
        <v>53</v>
      </c>
      <c r="J907" s="397">
        <v>13539.36</v>
      </c>
    </row>
    <row r="908" spans="1:10" ht="15.75" thickTop="1" x14ac:dyDescent="0.25">
      <c r="A908" s="398"/>
      <c r="B908" s="398"/>
      <c r="C908" s="398"/>
      <c r="D908" s="398"/>
      <c r="E908" s="398"/>
      <c r="F908" s="398"/>
      <c r="G908" s="398"/>
      <c r="H908" s="398"/>
      <c r="I908" s="398"/>
      <c r="J908" s="398"/>
    </row>
    <row r="909" spans="1:10" ht="15.75" x14ac:dyDescent="0.25">
      <c r="A909" s="386" t="s">
        <v>544</v>
      </c>
      <c r="B909" s="386" t="s">
        <v>43</v>
      </c>
      <c r="C909" s="386" t="s">
        <v>79</v>
      </c>
      <c r="D909" s="386" t="s">
        <v>52</v>
      </c>
      <c r="E909" s="435" t="s">
        <v>78</v>
      </c>
      <c r="F909" s="435"/>
      <c r="G909" s="386" t="s">
        <v>77</v>
      </c>
      <c r="H909" s="386" t="s">
        <v>76</v>
      </c>
      <c r="I909" s="386" t="s">
        <v>75</v>
      </c>
      <c r="J909" s="386" t="s">
        <v>51</v>
      </c>
    </row>
    <row r="910" spans="1:10" ht="30" x14ac:dyDescent="0.25">
      <c r="A910" s="387" t="s">
        <v>74</v>
      </c>
      <c r="B910" s="387" t="s">
        <v>545</v>
      </c>
      <c r="C910" s="387" t="s">
        <v>92</v>
      </c>
      <c r="D910" s="387" t="s">
        <v>753</v>
      </c>
      <c r="E910" s="436" t="s">
        <v>109</v>
      </c>
      <c r="F910" s="436"/>
      <c r="G910" s="387" t="s">
        <v>60</v>
      </c>
      <c r="H910" s="388">
        <v>1</v>
      </c>
      <c r="I910" s="389">
        <v>460.94</v>
      </c>
      <c r="J910" s="389">
        <v>460.94</v>
      </c>
    </row>
    <row r="911" spans="1:10" ht="15.75" customHeight="1" x14ac:dyDescent="0.25">
      <c r="A911" s="435" t="s">
        <v>39</v>
      </c>
      <c r="B911" s="435" t="s">
        <v>43</v>
      </c>
      <c r="C911" s="435" t="s">
        <v>79</v>
      </c>
      <c r="D911" s="435" t="s">
        <v>138</v>
      </c>
      <c r="E911" s="435" t="s">
        <v>139</v>
      </c>
      <c r="F911" s="435" t="s">
        <v>140</v>
      </c>
      <c r="G911" s="435"/>
      <c r="H911" s="435" t="s">
        <v>141</v>
      </c>
      <c r="I911" s="435"/>
      <c r="J911" s="435" t="s">
        <v>827</v>
      </c>
    </row>
    <row r="912" spans="1:10" ht="31.5" x14ac:dyDescent="0.25">
      <c r="A912" s="435"/>
      <c r="B912" s="435"/>
      <c r="C912" s="435"/>
      <c r="D912" s="435"/>
      <c r="E912" s="435"/>
      <c r="F912" s="386" t="s">
        <v>142</v>
      </c>
      <c r="G912" s="386" t="s">
        <v>143</v>
      </c>
      <c r="H912" s="386" t="s">
        <v>142</v>
      </c>
      <c r="I912" s="386" t="s">
        <v>143</v>
      </c>
      <c r="J912" s="435"/>
    </row>
    <row r="913" spans="1:10" x14ac:dyDescent="0.25">
      <c r="A913" s="390" t="s">
        <v>64</v>
      </c>
      <c r="B913" s="390" t="s">
        <v>832</v>
      </c>
      <c r="C913" s="390" t="s">
        <v>92</v>
      </c>
      <c r="D913" s="390" t="s">
        <v>833</v>
      </c>
      <c r="E913" s="391">
        <v>4</v>
      </c>
      <c r="F913" s="392">
        <v>0.88</v>
      </c>
      <c r="G913" s="392">
        <v>0.12</v>
      </c>
      <c r="H913" s="402">
        <v>0.69840000000000002</v>
      </c>
      <c r="I913" s="402">
        <v>0.4748</v>
      </c>
      <c r="J913" s="402">
        <v>2.6863000000000001</v>
      </c>
    </row>
    <row r="914" spans="1:10" x14ac:dyDescent="0.25">
      <c r="A914" s="390" t="s">
        <v>64</v>
      </c>
      <c r="B914" s="390" t="s">
        <v>1166</v>
      </c>
      <c r="C914" s="390" t="s">
        <v>92</v>
      </c>
      <c r="D914" s="390" t="s">
        <v>1167</v>
      </c>
      <c r="E914" s="391">
        <v>3</v>
      </c>
      <c r="F914" s="392">
        <v>0.4</v>
      </c>
      <c r="G914" s="392">
        <v>0.6</v>
      </c>
      <c r="H914" s="402">
        <v>1.6672</v>
      </c>
      <c r="I914" s="402">
        <v>1.1334</v>
      </c>
      <c r="J914" s="402">
        <v>4.0407999999999999</v>
      </c>
    </row>
    <row r="915" spans="1:10" ht="30" x14ac:dyDescent="0.25">
      <c r="A915" s="390" t="s">
        <v>64</v>
      </c>
      <c r="B915" s="390" t="s">
        <v>1168</v>
      </c>
      <c r="C915" s="390" t="s">
        <v>92</v>
      </c>
      <c r="D915" s="390" t="s">
        <v>1169</v>
      </c>
      <c r="E915" s="391">
        <v>1</v>
      </c>
      <c r="F915" s="392">
        <v>1</v>
      </c>
      <c r="G915" s="392">
        <v>0</v>
      </c>
      <c r="H915" s="402">
        <v>50.645299999999999</v>
      </c>
      <c r="I915" s="402">
        <v>29.384</v>
      </c>
      <c r="J915" s="402">
        <v>50.645299999999999</v>
      </c>
    </row>
    <row r="916" spans="1:10" ht="30" x14ac:dyDescent="0.25">
      <c r="A916" s="390" t="s">
        <v>64</v>
      </c>
      <c r="B916" s="390" t="s">
        <v>1193</v>
      </c>
      <c r="C916" s="390" t="s">
        <v>92</v>
      </c>
      <c r="D916" s="390" t="s">
        <v>1194</v>
      </c>
      <c r="E916" s="391">
        <v>1</v>
      </c>
      <c r="F916" s="392">
        <v>1</v>
      </c>
      <c r="G916" s="392">
        <v>0</v>
      </c>
      <c r="H916" s="402">
        <v>1.1480999999999999</v>
      </c>
      <c r="I916" s="402">
        <v>0.77129999999999999</v>
      </c>
      <c r="J916" s="402">
        <v>1.1480999999999999</v>
      </c>
    </row>
    <row r="917" spans="1:10" ht="15.75" customHeight="1" x14ac:dyDescent="0.25">
      <c r="A917" s="431"/>
      <c r="B917" s="431"/>
      <c r="C917" s="431"/>
      <c r="D917" s="431"/>
      <c r="E917" s="431"/>
      <c r="F917" s="431" t="s">
        <v>834</v>
      </c>
      <c r="G917" s="431"/>
      <c r="H917" s="431"/>
      <c r="I917" s="431"/>
      <c r="J917" s="395">
        <v>58.520499999999998</v>
      </c>
    </row>
    <row r="918" spans="1:10" ht="31.5" x14ac:dyDescent="0.25">
      <c r="A918" s="386" t="s">
        <v>42</v>
      </c>
      <c r="B918" s="386" t="s">
        <v>43</v>
      </c>
      <c r="C918" s="386" t="s">
        <v>79</v>
      </c>
      <c r="D918" s="386" t="s">
        <v>144</v>
      </c>
      <c r="E918" s="386" t="s">
        <v>139</v>
      </c>
      <c r="F918" s="435" t="s">
        <v>141</v>
      </c>
      <c r="G918" s="435"/>
      <c r="H918" s="435"/>
      <c r="I918" s="435"/>
      <c r="J918" s="386" t="s">
        <v>827</v>
      </c>
    </row>
    <row r="919" spans="1:10" x14ac:dyDescent="0.25">
      <c r="A919" s="390" t="s">
        <v>64</v>
      </c>
      <c r="B919" s="390" t="s">
        <v>823</v>
      </c>
      <c r="C919" s="390" t="s">
        <v>92</v>
      </c>
      <c r="D919" s="390" t="s">
        <v>145</v>
      </c>
      <c r="E919" s="391">
        <v>9</v>
      </c>
      <c r="F919" s="390"/>
      <c r="G919" s="390"/>
      <c r="H919" s="390"/>
      <c r="I919" s="402" t="s">
        <v>835</v>
      </c>
      <c r="J919" s="402" t="s">
        <v>1170</v>
      </c>
    </row>
    <row r="920" spans="1:10" x14ac:dyDescent="0.25">
      <c r="A920" s="390" t="s">
        <v>64</v>
      </c>
      <c r="B920" s="390" t="s">
        <v>866</v>
      </c>
      <c r="C920" s="390" t="s">
        <v>92</v>
      </c>
      <c r="D920" s="390" t="s">
        <v>867</v>
      </c>
      <c r="E920" s="391">
        <v>1</v>
      </c>
      <c r="F920" s="390"/>
      <c r="G920" s="390"/>
      <c r="H920" s="390"/>
      <c r="I920" s="402" t="s">
        <v>1171</v>
      </c>
      <c r="J920" s="402" t="s">
        <v>1171</v>
      </c>
    </row>
    <row r="921" spans="1:10" ht="15.75" customHeight="1" x14ac:dyDescent="0.25">
      <c r="A921" s="431"/>
      <c r="B921" s="431"/>
      <c r="C921" s="431"/>
      <c r="D921" s="431"/>
      <c r="E921" s="431"/>
      <c r="F921" s="431" t="s">
        <v>837</v>
      </c>
      <c r="G921" s="431"/>
      <c r="H921" s="431"/>
      <c r="I921" s="431"/>
      <c r="J921" s="403">
        <v>0</v>
      </c>
    </row>
    <row r="922" spans="1:10" ht="15.75" customHeight="1" x14ac:dyDescent="0.25">
      <c r="A922" s="431"/>
      <c r="B922" s="431"/>
      <c r="C922" s="431"/>
      <c r="D922" s="431"/>
      <c r="E922" s="431"/>
      <c r="F922" s="431" t="s">
        <v>838</v>
      </c>
      <c r="G922" s="431"/>
      <c r="H922" s="431"/>
      <c r="I922" s="431"/>
      <c r="J922" s="395">
        <v>201.96090000000001</v>
      </c>
    </row>
    <row r="923" spans="1:10" ht="15.75" customHeight="1" x14ac:dyDescent="0.25">
      <c r="A923" s="431"/>
      <c r="B923" s="431"/>
      <c r="C923" s="431"/>
      <c r="D923" s="431"/>
      <c r="E923" s="431"/>
      <c r="F923" s="431" t="s">
        <v>839</v>
      </c>
      <c r="G923" s="431"/>
      <c r="H923" s="431"/>
      <c r="I923" s="431"/>
      <c r="J923" s="395">
        <v>260.48140000000001</v>
      </c>
    </row>
    <row r="924" spans="1:10" ht="15.75" customHeight="1" x14ac:dyDescent="0.25">
      <c r="A924" s="431"/>
      <c r="B924" s="431"/>
      <c r="C924" s="431"/>
      <c r="D924" s="431"/>
      <c r="E924" s="431"/>
      <c r="F924" s="431" t="s">
        <v>840</v>
      </c>
      <c r="G924" s="431"/>
      <c r="H924" s="431"/>
      <c r="I924" s="431"/>
      <c r="J924" s="395">
        <v>3.8906299999999998</v>
      </c>
    </row>
    <row r="925" spans="1:10" ht="15.75" customHeight="1" x14ac:dyDescent="0.25">
      <c r="A925" s="431"/>
      <c r="B925" s="431"/>
      <c r="C925" s="431"/>
      <c r="D925" s="431"/>
      <c r="E925" s="431"/>
      <c r="F925" s="431" t="s">
        <v>841</v>
      </c>
      <c r="G925" s="431"/>
      <c r="H925" s="431"/>
      <c r="I925" s="431"/>
      <c r="J925" s="395">
        <v>66.950999999999993</v>
      </c>
    </row>
    <row r="926" spans="1:10" ht="15.75" customHeight="1" x14ac:dyDescent="0.25">
      <c r="A926" s="431"/>
      <c r="B926" s="431"/>
      <c r="C926" s="431"/>
      <c r="D926" s="431"/>
      <c r="E926" s="431"/>
      <c r="F926" s="431" t="s">
        <v>842</v>
      </c>
      <c r="G926" s="431"/>
      <c r="H926" s="431"/>
      <c r="I926" s="431"/>
      <c r="J926" s="395">
        <v>0</v>
      </c>
    </row>
    <row r="927" spans="1:10" ht="15.75" customHeight="1" x14ac:dyDescent="0.25">
      <c r="A927" s="431"/>
      <c r="B927" s="431"/>
      <c r="C927" s="431"/>
      <c r="D927" s="431"/>
      <c r="E927" s="431"/>
      <c r="F927" s="431" t="s">
        <v>843</v>
      </c>
      <c r="G927" s="431"/>
      <c r="H927" s="431"/>
      <c r="I927" s="431"/>
      <c r="J927" s="395">
        <v>0</v>
      </c>
    </row>
    <row r="928" spans="1:10" ht="31.5" x14ac:dyDescent="0.25">
      <c r="A928" s="435" t="s">
        <v>844</v>
      </c>
      <c r="B928" s="435" t="s">
        <v>43</v>
      </c>
      <c r="C928" s="435" t="s">
        <v>79</v>
      </c>
      <c r="D928" s="435" t="s">
        <v>845</v>
      </c>
      <c r="E928" s="435" t="s">
        <v>139</v>
      </c>
      <c r="F928" s="386" t="s">
        <v>147</v>
      </c>
      <c r="G928" s="386" t="s">
        <v>148</v>
      </c>
      <c r="H928" s="386"/>
      <c r="I928" s="386"/>
      <c r="J928" s="386" t="s">
        <v>141</v>
      </c>
    </row>
    <row r="929" spans="1:10" ht="30" x14ac:dyDescent="0.25">
      <c r="A929" s="390" t="s">
        <v>64</v>
      </c>
      <c r="B929" s="390" t="s">
        <v>1195</v>
      </c>
      <c r="C929" s="390" t="s">
        <v>92</v>
      </c>
      <c r="D929" s="390" t="s">
        <v>1196</v>
      </c>
      <c r="E929" s="391">
        <v>0.94593000000000005</v>
      </c>
      <c r="F929" s="390" t="s">
        <v>41</v>
      </c>
      <c r="G929" s="440" t="s">
        <v>1197</v>
      </c>
      <c r="H929" s="440"/>
      <c r="I929" s="433"/>
      <c r="J929" s="402" t="s">
        <v>1198</v>
      </c>
    </row>
    <row r="930" spans="1:10" x14ac:dyDescent="0.25">
      <c r="A930" s="390" t="s">
        <v>64</v>
      </c>
      <c r="B930" s="390" t="s">
        <v>1180</v>
      </c>
      <c r="C930" s="390" t="s">
        <v>92</v>
      </c>
      <c r="D930" s="390" t="s">
        <v>1181</v>
      </c>
      <c r="E930" s="391">
        <v>0.36753999999999998</v>
      </c>
      <c r="F930" s="390" t="s">
        <v>60</v>
      </c>
      <c r="G930" s="440" t="s">
        <v>1182</v>
      </c>
      <c r="H930" s="440"/>
      <c r="I930" s="433"/>
      <c r="J930" s="402" t="s">
        <v>1199</v>
      </c>
    </row>
    <row r="931" spans="1:10" x14ac:dyDescent="0.25">
      <c r="A931" s="390" t="s">
        <v>64</v>
      </c>
      <c r="B931" s="390" t="s">
        <v>1176</v>
      </c>
      <c r="C931" s="390" t="s">
        <v>92</v>
      </c>
      <c r="D931" s="390" t="s">
        <v>1177</v>
      </c>
      <c r="E931" s="391">
        <v>315.31031000000002</v>
      </c>
      <c r="F931" s="390" t="s">
        <v>41</v>
      </c>
      <c r="G931" s="440" t="s">
        <v>1178</v>
      </c>
      <c r="H931" s="440"/>
      <c r="I931" s="433"/>
      <c r="J931" s="402" t="s">
        <v>1200</v>
      </c>
    </row>
    <row r="932" spans="1:10" x14ac:dyDescent="0.25">
      <c r="A932" s="390" t="s">
        <v>64</v>
      </c>
      <c r="B932" s="390" t="s">
        <v>1172</v>
      </c>
      <c r="C932" s="390" t="s">
        <v>92</v>
      </c>
      <c r="D932" s="390" t="s">
        <v>1173</v>
      </c>
      <c r="E932" s="391">
        <v>0.61458999999999997</v>
      </c>
      <c r="F932" s="390" t="s">
        <v>60</v>
      </c>
      <c r="G932" s="440" t="s">
        <v>1174</v>
      </c>
      <c r="H932" s="440"/>
      <c r="I932" s="433"/>
      <c r="J932" s="402" t="s">
        <v>1201</v>
      </c>
    </row>
    <row r="933" spans="1:10" x14ac:dyDescent="0.25">
      <c r="A933" s="390" t="s">
        <v>64</v>
      </c>
      <c r="B933" s="390" t="s">
        <v>1202</v>
      </c>
      <c r="C933" s="390" t="s">
        <v>92</v>
      </c>
      <c r="D933" s="390" t="s">
        <v>1203</v>
      </c>
      <c r="E933" s="391">
        <v>0.36753999999999998</v>
      </c>
      <c r="F933" s="390" t="s">
        <v>60</v>
      </c>
      <c r="G933" s="440" t="s">
        <v>1204</v>
      </c>
      <c r="H933" s="440"/>
      <c r="I933" s="433"/>
      <c r="J933" s="402" t="s">
        <v>1205</v>
      </c>
    </row>
    <row r="934" spans="1:10" ht="15.75" customHeight="1" x14ac:dyDescent="0.25">
      <c r="A934" s="431"/>
      <c r="B934" s="431"/>
      <c r="C934" s="431"/>
      <c r="D934" s="431"/>
      <c r="E934" s="431"/>
      <c r="F934" s="431" t="s">
        <v>850</v>
      </c>
      <c r="G934" s="431"/>
      <c r="H934" s="431"/>
      <c r="I934" s="431"/>
      <c r="J934" s="395">
        <v>380.57619999999997</v>
      </c>
    </row>
    <row r="935" spans="1:10" ht="31.5" x14ac:dyDescent="0.25">
      <c r="A935" s="386" t="s">
        <v>150</v>
      </c>
      <c r="B935" s="386" t="s">
        <v>151</v>
      </c>
      <c r="C935" s="386" t="s">
        <v>79</v>
      </c>
      <c r="D935" s="386" t="s">
        <v>52</v>
      </c>
      <c r="E935" s="386" t="s">
        <v>851</v>
      </c>
      <c r="F935" s="386" t="s">
        <v>139</v>
      </c>
      <c r="G935" s="386" t="s">
        <v>147</v>
      </c>
      <c r="H935" s="435" t="s">
        <v>148</v>
      </c>
      <c r="I935" s="435"/>
      <c r="J935" s="386" t="s">
        <v>141</v>
      </c>
    </row>
    <row r="936" spans="1:10" ht="30" x14ac:dyDescent="0.25">
      <c r="A936" s="399" t="s">
        <v>74</v>
      </c>
      <c r="B936" s="399" t="s">
        <v>909</v>
      </c>
      <c r="C936" s="399" t="s">
        <v>92</v>
      </c>
      <c r="D936" s="399" t="s">
        <v>910</v>
      </c>
      <c r="E936" s="399" t="s">
        <v>1206</v>
      </c>
      <c r="F936" s="400">
        <v>9.5E-4</v>
      </c>
      <c r="G936" s="399" t="s">
        <v>152</v>
      </c>
      <c r="H936" s="438">
        <v>31.09</v>
      </c>
      <c r="I936" s="437"/>
      <c r="J936" s="404">
        <v>2.9499999999999998E-2</v>
      </c>
    </row>
    <row r="937" spans="1:10" ht="45" x14ac:dyDescent="0.25">
      <c r="A937" s="399" t="s">
        <v>74</v>
      </c>
      <c r="B937" s="399" t="s">
        <v>1185</v>
      </c>
      <c r="C937" s="399" t="s">
        <v>92</v>
      </c>
      <c r="D937" s="399" t="s">
        <v>1186</v>
      </c>
      <c r="E937" s="399" t="s">
        <v>1188</v>
      </c>
      <c r="F937" s="400">
        <v>0.55130999999999997</v>
      </c>
      <c r="G937" s="399" t="s">
        <v>152</v>
      </c>
      <c r="H937" s="438">
        <v>1.77</v>
      </c>
      <c r="I937" s="437"/>
      <c r="J937" s="404">
        <v>0.9758</v>
      </c>
    </row>
    <row r="938" spans="1:10" ht="30" x14ac:dyDescent="0.25">
      <c r="A938" s="399" t="s">
        <v>74</v>
      </c>
      <c r="B938" s="399" t="s">
        <v>909</v>
      </c>
      <c r="C938" s="399" t="s">
        <v>92</v>
      </c>
      <c r="D938" s="399" t="s">
        <v>910</v>
      </c>
      <c r="E938" s="399" t="s">
        <v>1184</v>
      </c>
      <c r="F938" s="400">
        <v>0.31530999999999998</v>
      </c>
      <c r="G938" s="399" t="s">
        <v>152</v>
      </c>
      <c r="H938" s="438">
        <v>31.09</v>
      </c>
      <c r="I938" s="437"/>
      <c r="J938" s="404">
        <v>9.8030000000000008</v>
      </c>
    </row>
    <row r="939" spans="1:10" ht="45" x14ac:dyDescent="0.25">
      <c r="A939" s="399" t="s">
        <v>74</v>
      </c>
      <c r="B939" s="399" t="s">
        <v>1185</v>
      </c>
      <c r="C939" s="399" t="s">
        <v>92</v>
      </c>
      <c r="D939" s="399" t="s">
        <v>1186</v>
      </c>
      <c r="E939" s="399" t="s">
        <v>1187</v>
      </c>
      <c r="F939" s="400">
        <v>0.92188999999999999</v>
      </c>
      <c r="G939" s="399" t="s">
        <v>152</v>
      </c>
      <c r="H939" s="438">
        <v>1.77</v>
      </c>
      <c r="I939" s="437"/>
      <c r="J939" s="404">
        <v>1.6316999999999999</v>
      </c>
    </row>
    <row r="940" spans="1:10" ht="45" x14ac:dyDescent="0.25">
      <c r="A940" s="399" t="s">
        <v>74</v>
      </c>
      <c r="B940" s="399" t="s">
        <v>1185</v>
      </c>
      <c r="C940" s="399" t="s">
        <v>92</v>
      </c>
      <c r="D940" s="399" t="s">
        <v>1186</v>
      </c>
      <c r="E940" s="399" t="s">
        <v>1207</v>
      </c>
      <c r="F940" s="400">
        <v>0.55130999999999997</v>
      </c>
      <c r="G940" s="399" t="s">
        <v>152</v>
      </c>
      <c r="H940" s="438">
        <v>1.77</v>
      </c>
      <c r="I940" s="437"/>
      <c r="J940" s="404">
        <v>0.9758</v>
      </c>
    </row>
    <row r="941" spans="1:10" ht="15.75" customHeight="1" x14ac:dyDescent="0.25">
      <c r="A941" s="431"/>
      <c r="B941" s="431"/>
      <c r="C941" s="431"/>
      <c r="D941" s="431"/>
      <c r="E941" s="431"/>
      <c r="F941" s="431" t="s">
        <v>855</v>
      </c>
      <c r="G941" s="431"/>
      <c r="H941" s="431"/>
      <c r="I941" s="431"/>
      <c r="J941" s="395">
        <v>13.415800000000001</v>
      </c>
    </row>
    <row r="942" spans="1:10" ht="47.25" customHeight="1" x14ac:dyDescent="0.25">
      <c r="A942" s="386" t="s">
        <v>153</v>
      </c>
      <c r="B942" s="386" t="s">
        <v>154</v>
      </c>
      <c r="C942" s="386" t="s">
        <v>79</v>
      </c>
      <c r="D942" s="386" t="s">
        <v>52</v>
      </c>
      <c r="E942" s="386" t="s">
        <v>139</v>
      </c>
      <c r="F942" s="435" t="s">
        <v>155</v>
      </c>
      <c r="G942" s="435"/>
      <c r="H942" s="435"/>
      <c r="I942" s="435"/>
      <c r="J942" s="386" t="s">
        <v>141</v>
      </c>
    </row>
    <row r="943" spans="1:10" ht="15.75" x14ac:dyDescent="0.25">
      <c r="A943" s="386"/>
      <c r="B943" s="386"/>
      <c r="C943" s="386"/>
      <c r="D943" s="386"/>
      <c r="E943" s="386"/>
      <c r="F943" s="386" t="s">
        <v>156</v>
      </c>
      <c r="G943" s="386" t="s">
        <v>157</v>
      </c>
      <c r="H943" s="386" t="s">
        <v>158</v>
      </c>
      <c r="I943" s="386" t="s">
        <v>916</v>
      </c>
      <c r="J943" s="386"/>
    </row>
    <row r="944" spans="1:10" ht="60" x14ac:dyDescent="0.25">
      <c r="A944" s="399" t="s">
        <v>64</v>
      </c>
      <c r="B944" s="399" t="s">
        <v>1188</v>
      </c>
      <c r="C944" s="399" t="s">
        <v>92</v>
      </c>
      <c r="D944" s="399" t="s">
        <v>1181</v>
      </c>
      <c r="E944" s="400">
        <v>0.55130999999999997</v>
      </c>
      <c r="F944" s="399" t="s">
        <v>1189</v>
      </c>
      <c r="G944" s="399" t="s">
        <v>1190</v>
      </c>
      <c r="H944" s="399" t="s">
        <v>1191</v>
      </c>
      <c r="I944" s="399" t="s">
        <v>920</v>
      </c>
      <c r="J944" s="404">
        <v>0</v>
      </c>
    </row>
    <row r="945" spans="1:10" ht="60" x14ac:dyDescent="0.25">
      <c r="A945" s="399" t="s">
        <v>64</v>
      </c>
      <c r="B945" s="399" t="s">
        <v>1206</v>
      </c>
      <c r="C945" s="399" t="s">
        <v>92</v>
      </c>
      <c r="D945" s="399" t="s">
        <v>1196</v>
      </c>
      <c r="E945" s="400">
        <v>9.5E-4</v>
      </c>
      <c r="F945" s="399" t="s">
        <v>917</v>
      </c>
      <c r="G945" s="399" t="s">
        <v>918</v>
      </c>
      <c r="H945" s="399" t="s">
        <v>919</v>
      </c>
      <c r="I945" s="399" t="s">
        <v>920</v>
      </c>
      <c r="J945" s="404">
        <v>0</v>
      </c>
    </row>
    <row r="946" spans="1:10" ht="60" x14ac:dyDescent="0.25">
      <c r="A946" s="399" t="s">
        <v>64</v>
      </c>
      <c r="B946" s="399" t="s">
        <v>1184</v>
      </c>
      <c r="C946" s="399" t="s">
        <v>92</v>
      </c>
      <c r="D946" s="399" t="s">
        <v>1177</v>
      </c>
      <c r="E946" s="400">
        <v>0.31530999999999998</v>
      </c>
      <c r="F946" s="399" t="s">
        <v>917</v>
      </c>
      <c r="G946" s="399" t="s">
        <v>918</v>
      </c>
      <c r="H946" s="399" t="s">
        <v>919</v>
      </c>
      <c r="I946" s="399" t="s">
        <v>920</v>
      </c>
      <c r="J946" s="404">
        <v>0</v>
      </c>
    </row>
    <row r="947" spans="1:10" ht="60" x14ac:dyDescent="0.25">
      <c r="A947" s="399" t="s">
        <v>64</v>
      </c>
      <c r="B947" s="399" t="s">
        <v>1207</v>
      </c>
      <c r="C947" s="399" t="s">
        <v>92</v>
      </c>
      <c r="D947" s="399" t="s">
        <v>1203</v>
      </c>
      <c r="E947" s="400">
        <v>0.55130999999999997</v>
      </c>
      <c r="F947" s="399" t="s">
        <v>1189</v>
      </c>
      <c r="G947" s="399" t="s">
        <v>1190</v>
      </c>
      <c r="H947" s="399" t="s">
        <v>1191</v>
      </c>
      <c r="I947" s="399" t="s">
        <v>920</v>
      </c>
      <c r="J947" s="404">
        <v>0</v>
      </c>
    </row>
    <row r="948" spans="1:10" ht="60" x14ac:dyDescent="0.25">
      <c r="A948" s="399" t="s">
        <v>64</v>
      </c>
      <c r="B948" s="399" t="s">
        <v>1187</v>
      </c>
      <c r="C948" s="399" t="s">
        <v>92</v>
      </c>
      <c r="D948" s="399" t="s">
        <v>1173</v>
      </c>
      <c r="E948" s="400">
        <v>0.92188999999999999</v>
      </c>
      <c r="F948" s="399" t="s">
        <v>1189</v>
      </c>
      <c r="G948" s="399" t="s">
        <v>1190</v>
      </c>
      <c r="H948" s="399" t="s">
        <v>1191</v>
      </c>
      <c r="I948" s="399" t="s">
        <v>920</v>
      </c>
      <c r="J948" s="404">
        <v>0</v>
      </c>
    </row>
    <row r="949" spans="1:10" ht="15.75" customHeight="1" x14ac:dyDescent="0.25">
      <c r="A949" s="431"/>
      <c r="B949" s="431"/>
      <c r="C949" s="431"/>
      <c r="D949" s="431"/>
      <c r="E949" s="431"/>
      <c r="F949" s="431" t="s">
        <v>921</v>
      </c>
      <c r="G949" s="431"/>
      <c r="H949" s="431"/>
      <c r="I949" s="431"/>
      <c r="J949" s="395">
        <v>0</v>
      </c>
    </row>
    <row r="950" spans="1:10" ht="30" x14ac:dyDescent="0.25">
      <c r="A950" s="393"/>
      <c r="B950" s="393"/>
      <c r="C950" s="393"/>
      <c r="D950" s="393"/>
      <c r="E950" s="393" t="s">
        <v>59</v>
      </c>
      <c r="F950" s="394">
        <v>0</v>
      </c>
      <c r="G950" s="393" t="s">
        <v>58</v>
      </c>
      <c r="H950" s="394">
        <v>55.05</v>
      </c>
      <c r="I950" s="393" t="s">
        <v>57</v>
      </c>
      <c r="J950" s="394">
        <v>55.047363574173289</v>
      </c>
    </row>
    <row r="951" spans="1:10" x14ac:dyDescent="0.25">
      <c r="A951" s="393"/>
      <c r="B951" s="393"/>
      <c r="C951" s="393"/>
      <c r="D951" s="393"/>
      <c r="E951" s="393" t="s">
        <v>56</v>
      </c>
      <c r="F951" s="394">
        <v>98.41</v>
      </c>
      <c r="G951" s="393"/>
      <c r="H951" s="434" t="s">
        <v>55</v>
      </c>
      <c r="I951" s="434"/>
      <c r="J951" s="394">
        <v>559.35</v>
      </c>
    </row>
    <row r="952" spans="1:10" ht="32.25" thickBot="1" x14ac:dyDescent="0.3">
      <c r="A952" s="395"/>
      <c r="B952" s="395"/>
      <c r="C952" s="395"/>
      <c r="D952" s="395"/>
      <c r="E952" s="395"/>
      <c r="F952" s="395"/>
      <c r="G952" s="395" t="s">
        <v>54</v>
      </c>
      <c r="H952" s="396" t="s">
        <v>1208</v>
      </c>
      <c r="I952" s="395" t="s">
        <v>53</v>
      </c>
      <c r="J952" s="397">
        <v>87968.97</v>
      </c>
    </row>
    <row r="953" spans="1:10" ht="15.75" thickTop="1" x14ac:dyDescent="0.25">
      <c r="A953" s="398"/>
      <c r="B953" s="398"/>
      <c r="C953" s="398"/>
      <c r="D953" s="398"/>
      <c r="E953" s="398"/>
      <c r="F953" s="398"/>
      <c r="G953" s="398"/>
      <c r="H953" s="398"/>
      <c r="I953" s="398"/>
      <c r="J953" s="398"/>
    </row>
    <row r="954" spans="1:10" ht="15.75" x14ac:dyDescent="0.25">
      <c r="A954" s="386" t="s">
        <v>546</v>
      </c>
      <c r="B954" s="386" t="s">
        <v>43</v>
      </c>
      <c r="C954" s="386" t="s">
        <v>79</v>
      </c>
      <c r="D954" s="386" t="s">
        <v>52</v>
      </c>
      <c r="E954" s="435" t="s">
        <v>78</v>
      </c>
      <c r="F954" s="435"/>
      <c r="G954" s="386" t="s">
        <v>77</v>
      </c>
      <c r="H954" s="386" t="s">
        <v>76</v>
      </c>
      <c r="I954" s="386" t="s">
        <v>75</v>
      </c>
      <c r="J954" s="386" t="s">
        <v>51</v>
      </c>
    </row>
    <row r="955" spans="1:10" ht="30" x14ac:dyDescent="0.25">
      <c r="A955" s="387" t="s">
        <v>74</v>
      </c>
      <c r="B955" s="387" t="s">
        <v>547</v>
      </c>
      <c r="C955" s="387" t="s">
        <v>92</v>
      </c>
      <c r="D955" s="387" t="s">
        <v>754</v>
      </c>
      <c r="E955" s="436" t="s">
        <v>109</v>
      </c>
      <c r="F955" s="436"/>
      <c r="G955" s="387" t="s">
        <v>98</v>
      </c>
      <c r="H955" s="388">
        <v>1</v>
      </c>
      <c r="I955" s="389">
        <v>98.83</v>
      </c>
      <c r="J955" s="389">
        <v>98.83</v>
      </c>
    </row>
    <row r="956" spans="1:10" ht="15.75" customHeight="1" x14ac:dyDescent="0.25">
      <c r="A956" s="435" t="s">
        <v>39</v>
      </c>
      <c r="B956" s="435" t="s">
        <v>43</v>
      </c>
      <c r="C956" s="435" t="s">
        <v>79</v>
      </c>
      <c r="D956" s="435" t="s">
        <v>138</v>
      </c>
      <c r="E956" s="435" t="s">
        <v>139</v>
      </c>
      <c r="F956" s="435" t="s">
        <v>140</v>
      </c>
      <c r="G956" s="435"/>
      <c r="H956" s="435" t="s">
        <v>141</v>
      </c>
      <c r="I956" s="435"/>
      <c r="J956" s="435" t="s">
        <v>827</v>
      </c>
    </row>
    <row r="957" spans="1:10" ht="31.5" x14ac:dyDescent="0.25">
      <c r="A957" s="435"/>
      <c r="B957" s="435"/>
      <c r="C957" s="435"/>
      <c r="D957" s="435"/>
      <c r="E957" s="435"/>
      <c r="F957" s="386" t="s">
        <v>142</v>
      </c>
      <c r="G957" s="386" t="s">
        <v>143</v>
      </c>
      <c r="H957" s="386" t="s">
        <v>142</v>
      </c>
      <c r="I957" s="386" t="s">
        <v>143</v>
      </c>
      <c r="J957" s="435"/>
    </row>
    <row r="958" spans="1:10" x14ac:dyDescent="0.25">
      <c r="A958" s="390" t="s">
        <v>64</v>
      </c>
      <c r="B958" s="390" t="s">
        <v>881</v>
      </c>
      <c r="C958" s="390" t="s">
        <v>92</v>
      </c>
      <c r="D958" s="390" t="s">
        <v>882</v>
      </c>
      <c r="E958" s="391">
        <v>6.0240000000000002E-2</v>
      </c>
      <c r="F958" s="392">
        <v>1</v>
      </c>
      <c r="G958" s="392">
        <v>0</v>
      </c>
      <c r="H958" s="402">
        <v>26.741700000000002</v>
      </c>
      <c r="I958" s="402">
        <v>26.384</v>
      </c>
      <c r="J958" s="402">
        <v>1.6109</v>
      </c>
    </row>
    <row r="959" spans="1:10" x14ac:dyDescent="0.25">
      <c r="A959" s="390" t="s">
        <v>64</v>
      </c>
      <c r="B959" s="390" t="s">
        <v>879</v>
      </c>
      <c r="C959" s="390" t="s">
        <v>92</v>
      </c>
      <c r="D959" s="390" t="s">
        <v>880</v>
      </c>
      <c r="E959" s="391">
        <v>6.0240000000000002E-2</v>
      </c>
      <c r="F959" s="392">
        <v>1</v>
      </c>
      <c r="G959" s="392">
        <v>0</v>
      </c>
      <c r="H959" s="402">
        <v>18.311299999999999</v>
      </c>
      <c r="I959" s="402">
        <v>4.6318999999999999</v>
      </c>
      <c r="J959" s="402">
        <v>1.1031</v>
      </c>
    </row>
    <row r="960" spans="1:10" ht="15.75" customHeight="1" x14ac:dyDescent="0.25">
      <c r="A960" s="431"/>
      <c r="B960" s="431"/>
      <c r="C960" s="431"/>
      <c r="D960" s="431"/>
      <c r="E960" s="431"/>
      <c r="F960" s="431" t="s">
        <v>834</v>
      </c>
      <c r="G960" s="431"/>
      <c r="H960" s="431"/>
      <c r="I960" s="431"/>
      <c r="J960" s="395">
        <v>2.714</v>
      </c>
    </row>
    <row r="961" spans="1:10" ht="31.5" x14ac:dyDescent="0.25">
      <c r="A961" s="386" t="s">
        <v>42</v>
      </c>
      <c r="B961" s="386" t="s">
        <v>43</v>
      </c>
      <c r="C961" s="386" t="s">
        <v>79</v>
      </c>
      <c r="D961" s="386" t="s">
        <v>144</v>
      </c>
      <c r="E961" s="386" t="s">
        <v>139</v>
      </c>
      <c r="F961" s="435" t="s">
        <v>141</v>
      </c>
      <c r="G961" s="435"/>
      <c r="H961" s="435"/>
      <c r="I961" s="435"/>
      <c r="J961" s="386" t="s">
        <v>827</v>
      </c>
    </row>
    <row r="962" spans="1:10" x14ac:dyDescent="0.25">
      <c r="A962" s="390" t="s">
        <v>64</v>
      </c>
      <c r="B962" s="390" t="s">
        <v>817</v>
      </c>
      <c r="C962" s="390" t="s">
        <v>92</v>
      </c>
      <c r="D962" s="390" t="s">
        <v>818</v>
      </c>
      <c r="E962" s="391">
        <v>0.65</v>
      </c>
      <c r="F962" s="390"/>
      <c r="G962" s="390"/>
      <c r="H962" s="390"/>
      <c r="I962" s="402" t="s">
        <v>883</v>
      </c>
      <c r="J962" s="402" t="s">
        <v>1209</v>
      </c>
    </row>
    <row r="963" spans="1:10" x14ac:dyDescent="0.25">
      <c r="A963" s="390" t="s">
        <v>64</v>
      </c>
      <c r="B963" s="390" t="s">
        <v>885</v>
      </c>
      <c r="C963" s="390" t="s">
        <v>92</v>
      </c>
      <c r="D963" s="390" t="s">
        <v>886</v>
      </c>
      <c r="E963" s="391">
        <v>0.65</v>
      </c>
      <c r="F963" s="390"/>
      <c r="G963" s="390"/>
      <c r="H963" s="390"/>
      <c r="I963" s="402" t="s">
        <v>887</v>
      </c>
      <c r="J963" s="402" t="s">
        <v>1210</v>
      </c>
    </row>
    <row r="964" spans="1:10" ht="15.75" customHeight="1" x14ac:dyDescent="0.25">
      <c r="A964" s="431"/>
      <c r="B964" s="431"/>
      <c r="C964" s="431"/>
      <c r="D964" s="431"/>
      <c r="E964" s="431"/>
      <c r="F964" s="431" t="s">
        <v>837</v>
      </c>
      <c r="G964" s="431"/>
      <c r="H964" s="431"/>
      <c r="I964" s="431"/>
      <c r="J964" s="403">
        <v>0</v>
      </c>
    </row>
    <row r="965" spans="1:10" ht="15.75" customHeight="1" x14ac:dyDescent="0.25">
      <c r="A965" s="431"/>
      <c r="B965" s="431"/>
      <c r="C965" s="431"/>
      <c r="D965" s="431"/>
      <c r="E965" s="431"/>
      <c r="F965" s="431" t="s">
        <v>838</v>
      </c>
      <c r="G965" s="431"/>
      <c r="H965" s="431"/>
      <c r="I965" s="431"/>
      <c r="J965" s="395">
        <v>29.706</v>
      </c>
    </row>
    <row r="966" spans="1:10" ht="15.75" customHeight="1" x14ac:dyDescent="0.25">
      <c r="A966" s="431"/>
      <c r="B966" s="431"/>
      <c r="C966" s="431"/>
      <c r="D966" s="431"/>
      <c r="E966" s="431"/>
      <c r="F966" s="431" t="s">
        <v>839</v>
      </c>
      <c r="G966" s="431"/>
      <c r="H966" s="431"/>
      <c r="I966" s="431"/>
      <c r="J966" s="395">
        <v>32.42</v>
      </c>
    </row>
    <row r="967" spans="1:10" ht="15.75" customHeight="1" x14ac:dyDescent="0.25">
      <c r="A967" s="431"/>
      <c r="B967" s="431"/>
      <c r="C967" s="431"/>
      <c r="D967" s="431"/>
      <c r="E967" s="431"/>
      <c r="F967" s="431" t="s">
        <v>840</v>
      </c>
      <c r="G967" s="431"/>
      <c r="H967" s="431"/>
      <c r="I967" s="431"/>
      <c r="J967" s="395">
        <v>1</v>
      </c>
    </row>
    <row r="968" spans="1:10" ht="15.75" customHeight="1" x14ac:dyDescent="0.25">
      <c r="A968" s="431"/>
      <c r="B968" s="431"/>
      <c r="C968" s="431"/>
      <c r="D968" s="431"/>
      <c r="E968" s="431"/>
      <c r="F968" s="431" t="s">
        <v>841</v>
      </c>
      <c r="G968" s="431"/>
      <c r="H968" s="431"/>
      <c r="I968" s="431"/>
      <c r="J968" s="395">
        <v>32.42</v>
      </c>
    </row>
    <row r="969" spans="1:10" ht="15.75" customHeight="1" x14ac:dyDescent="0.25">
      <c r="A969" s="431"/>
      <c r="B969" s="431"/>
      <c r="C969" s="431"/>
      <c r="D969" s="431"/>
      <c r="E969" s="431"/>
      <c r="F969" s="431" t="s">
        <v>842</v>
      </c>
      <c r="G969" s="431"/>
      <c r="H969" s="431"/>
      <c r="I969" s="431"/>
      <c r="J969" s="395">
        <v>0</v>
      </c>
    </row>
    <row r="970" spans="1:10" ht="15.75" customHeight="1" x14ac:dyDescent="0.25">
      <c r="A970" s="431"/>
      <c r="B970" s="431"/>
      <c r="C970" s="431"/>
      <c r="D970" s="431"/>
      <c r="E970" s="431"/>
      <c r="F970" s="431" t="s">
        <v>843</v>
      </c>
      <c r="G970" s="431"/>
      <c r="H970" s="431"/>
      <c r="I970" s="431"/>
      <c r="J970" s="395">
        <v>0</v>
      </c>
    </row>
    <row r="971" spans="1:10" ht="31.5" x14ac:dyDescent="0.25">
      <c r="A971" s="435" t="s">
        <v>844</v>
      </c>
      <c r="B971" s="435" t="s">
        <v>43</v>
      </c>
      <c r="C971" s="435" t="s">
        <v>79</v>
      </c>
      <c r="D971" s="435" t="s">
        <v>845</v>
      </c>
      <c r="E971" s="435" t="s">
        <v>139</v>
      </c>
      <c r="F971" s="386" t="s">
        <v>147</v>
      </c>
      <c r="G971" s="386" t="s">
        <v>148</v>
      </c>
      <c r="H971" s="386"/>
      <c r="I971" s="386"/>
      <c r="J971" s="386" t="s">
        <v>141</v>
      </c>
    </row>
    <row r="972" spans="1:10" x14ac:dyDescent="0.25">
      <c r="A972" s="390" t="s">
        <v>64</v>
      </c>
      <c r="B972" s="390" t="s">
        <v>893</v>
      </c>
      <c r="C972" s="390" t="s">
        <v>92</v>
      </c>
      <c r="D972" s="390" t="s">
        <v>894</v>
      </c>
      <c r="E972" s="391">
        <v>0.51334000000000002</v>
      </c>
      <c r="F972" s="390" t="s">
        <v>182</v>
      </c>
      <c r="G972" s="440" t="s">
        <v>895</v>
      </c>
      <c r="H972" s="440"/>
      <c r="I972" s="433"/>
      <c r="J972" s="402" t="s">
        <v>1211</v>
      </c>
    </row>
    <row r="973" spans="1:10" x14ac:dyDescent="0.25">
      <c r="A973" s="390" t="s">
        <v>64</v>
      </c>
      <c r="B973" s="390" t="s">
        <v>897</v>
      </c>
      <c r="C973" s="390" t="s">
        <v>92</v>
      </c>
      <c r="D973" s="390" t="s">
        <v>898</v>
      </c>
      <c r="E973" s="391">
        <v>2.9853900000000002</v>
      </c>
      <c r="F973" s="390" t="s">
        <v>182</v>
      </c>
      <c r="G973" s="440" t="s">
        <v>899</v>
      </c>
      <c r="H973" s="440"/>
      <c r="I973" s="433"/>
      <c r="J973" s="402" t="s">
        <v>1212</v>
      </c>
    </row>
    <row r="974" spans="1:10" x14ac:dyDescent="0.25">
      <c r="A974" s="390" t="s">
        <v>64</v>
      </c>
      <c r="B974" s="390" t="s">
        <v>1213</v>
      </c>
      <c r="C974" s="390" t="s">
        <v>92</v>
      </c>
      <c r="D974" s="390" t="s">
        <v>1214</v>
      </c>
      <c r="E974" s="391">
        <v>0.28436</v>
      </c>
      <c r="F974" s="390" t="s">
        <v>182</v>
      </c>
      <c r="G974" s="440" t="s">
        <v>1215</v>
      </c>
      <c r="H974" s="440"/>
      <c r="I974" s="433"/>
      <c r="J974" s="402" t="s">
        <v>1216</v>
      </c>
    </row>
    <row r="975" spans="1:10" x14ac:dyDescent="0.25">
      <c r="A975" s="390" t="s">
        <v>64</v>
      </c>
      <c r="B975" s="390" t="s">
        <v>1217</v>
      </c>
      <c r="C975" s="390" t="s">
        <v>92</v>
      </c>
      <c r="D975" s="390" t="s">
        <v>1218</v>
      </c>
      <c r="E975" s="391">
        <v>1.754E-2</v>
      </c>
      <c r="F975" s="390" t="s">
        <v>1219</v>
      </c>
      <c r="G975" s="440" t="s">
        <v>1220</v>
      </c>
      <c r="H975" s="440"/>
      <c r="I975" s="433"/>
      <c r="J975" s="402" t="s">
        <v>1221</v>
      </c>
    </row>
    <row r="976" spans="1:10" x14ac:dyDescent="0.25">
      <c r="A976" s="390" t="s">
        <v>64</v>
      </c>
      <c r="B976" s="390" t="s">
        <v>1222</v>
      </c>
      <c r="C976" s="390" t="s">
        <v>92</v>
      </c>
      <c r="D976" s="390" t="s">
        <v>1223</v>
      </c>
      <c r="E976" s="391">
        <v>0.57750000000000001</v>
      </c>
      <c r="F976" s="390" t="s">
        <v>98</v>
      </c>
      <c r="G976" s="440" t="s">
        <v>1224</v>
      </c>
      <c r="H976" s="440"/>
      <c r="I976" s="433"/>
      <c r="J976" s="402" t="s">
        <v>1225</v>
      </c>
    </row>
    <row r="977" spans="1:10" x14ac:dyDescent="0.25">
      <c r="A977" s="390" t="s">
        <v>64</v>
      </c>
      <c r="B977" s="390" t="s">
        <v>1226</v>
      </c>
      <c r="C977" s="390" t="s">
        <v>92</v>
      </c>
      <c r="D977" s="390" t="s">
        <v>1227</v>
      </c>
      <c r="E977" s="391">
        <v>0.64166000000000001</v>
      </c>
      <c r="F977" s="390" t="s">
        <v>182</v>
      </c>
      <c r="G977" s="440" t="s">
        <v>1228</v>
      </c>
      <c r="H977" s="440"/>
      <c r="I977" s="433"/>
      <c r="J977" s="402" t="s">
        <v>1229</v>
      </c>
    </row>
    <row r="978" spans="1:10" x14ac:dyDescent="0.25">
      <c r="A978" s="390" t="s">
        <v>64</v>
      </c>
      <c r="B978" s="390" t="s">
        <v>901</v>
      </c>
      <c r="C978" s="390" t="s">
        <v>92</v>
      </c>
      <c r="D978" s="390" t="s">
        <v>902</v>
      </c>
      <c r="E978" s="391">
        <v>0.20394999999999999</v>
      </c>
      <c r="F978" s="390" t="s">
        <v>41</v>
      </c>
      <c r="G978" s="440" t="s">
        <v>903</v>
      </c>
      <c r="H978" s="440"/>
      <c r="I978" s="433"/>
      <c r="J978" s="402" t="s">
        <v>1230</v>
      </c>
    </row>
    <row r="979" spans="1:10" ht="15.75" customHeight="1" x14ac:dyDescent="0.25">
      <c r="A979" s="431"/>
      <c r="B979" s="431"/>
      <c r="C979" s="431"/>
      <c r="D979" s="431"/>
      <c r="E979" s="431"/>
      <c r="F979" s="431" t="s">
        <v>850</v>
      </c>
      <c r="G979" s="431"/>
      <c r="H979" s="431"/>
      <c r="I979" s="431"/>
      <c r="J979" s="395">
        <v>65.705200000000005</v>
      </c>
    </row>
    <row r="980" spans="1:10" ht="31.5" x14ac:dyDescent="0.25">
      <c r="A980" s="386" t="s">
        <v>150</v>
      </c>
      <c r="B980" s="386" t="s">
        <v>151</v>
      </c>
      <c r="C980" s="386" t="s">
        <v>79</v>
      </c>
      <c r="D980" s="386" t="s">
        <v>52</v>
      </c>
      <c r="E980" s="386" t="s">
        <v>851</v>
      </c>
      <c r="F980" s="386" t="s">
        <v>139</v>
      </c>
      <c r="G980" s="386" t="s">
        <v>147</v>
      </c>
      <c r="H980" s="435" t="s">
        <v>148</v>
      </c>
      <c r="I980" s="435"/>
      <c r="J980" s="386" t="s">
        <v>141</v>
      </c>
    </row>
    <row r="981" spans="1:10" ht="30" x14ac:dyDescent="0.25">
      <c r="A981" s="399" t="s">
        <v>74</v>
      </c>
      <c r="B981" s="399" t="s">
        <v>909</v>
      </c>
      <c r="C981" s="399" t="s">
        <v>92</v>
      </c>
      <c r="D981" s="399" t="s">
        <v>910</v>
      </c>
      <c r="E981" s="399" t="s">
        <v>1231</v>
      </c>
      <c r="F981" s="400">
        <v>3.6099999999999999E-3</v>
      </c>
      <c r="G981" s="399" t="s">
        <v>152</v>
      </c>
      <c r="H981" s="438">
        <v>31.09</v>
      </c>
      <c r="I981" s="437"/>
      <c r="J981" s="404">
        <v>0.11219999999999999</v>
      </c>
    </row>
    <row r="982" spans="1:10" ht="30" x14ac:dyDescent="0.25">
      <c r="A982" s="399" t="s">
        <v>74</v>
      </c>
      <c r="B982" s="399" t="s">
        <v>909</v>
      </c>
      <c r="C982" s="399" t="s">
        <v>92</v>
      </c>
      <c r="D982" s="399" t="s">
        <v>910</v>
      </c>
      <c r="E982" s="399" t="s">
        <v>1232</v>
      </c>
      <c r="F982" s="400">
        <v>6.9300000000000004E-3</v>
      </c>
      <c r="G982" s="399" t="s">
        <v>152</v>
      </c>
      <c r="H982" s="438">
        <v>31.09</v>
      </c>
      <c r="I982" s="437"/>
      <c r="J982" s="404">
        <v>0.2155</v>
      </c>
    </row>
    <row r="983" spans="1:10" ht="30" x14ac:dyDescent="0.25">
      <c r="A983" s="399" t="s">
        <v>74</v>
      </c>
      <c r="B983" s="399" t="s">
        <v>909</v>
      </c>
      <c r="C983" s="399" t="s">
        <v>92</v>
      </c>
      <c r="D983" s="399" t="s">
        <v>910</v>
      </c>
      <c r="E983" s="399" t="s">
        <v>1233</v>
      </c>
      <c r="F983" s="400">
        <v>5.2999999999999998E-4</v>
      </c>
      <c r="G983" s="399" t="s">
        <v>152</v>
      </c>
      <c r="H983" s="438">
        <v>31.09</v>
      </c>
      <c r="I983" s="437"/>
      <c r="J983" s="404">
        <v>1.6500000000000001E-2</v>
      </c>
    </row>
    <row r="984" spans="1:10" ht="30" x14ac:dyDescent="0.25">
      <c r="A984" s="399" t="s">
        <v>74</v>
      </c>
      <c r="B984" s="399" t="s">
        <v>909</v>
      </c>
      <c r="C984" s="399" t="s">
        <v>92</v>
      </c>
      <c r="D984" s="399" t="s">
        <v>910</v>
      </c>
      <c r="E984" s="399" t="s">
        <v>912</v>
      </c>
      <c r="F984" s="400">
        <v>7.4599999999999996E-3</v>
      </c>
      <c r="G984" s="399" t="s">
        <v>152</v>
      </c>
      <c r="H984" s="438">
        <v>31.09</v>
      </c>
      <c r="I984" s="437"/>
      <c r="J984" s="404">
        <v>0.2319</v>
      </c>
    </row>
    <row r="985" spans="1:10" ht="30" x14ac:dyDescent="0.25">
      <c r="A985" s="399" t="s">
        <v>74</v>
      </c>
      <c r="B985" s="399" t="s">
        <v>909</v>
      </c>
      <c r="C985" s="399" t="s">
        <v>92</v>
      </c>
      <c r="D985" s="399" t="s">
        <v>910</v>
      </c>
      <c r="E985" s="399" t="s">
        <v>911</v>
      </c>
      <c r="F985" s="400">
        <v>3.8500000000000001E-3</v>
      </c>
      <c r="G985" s="399" t="s">
        <v>152</v>
      </c>
      <c r="H985" s="438">
        <v>31.09</v>
      </c>
      <c r="I985" s="437"/>
      <c r="J985" s="404">
        <v>0.1197</v>
      </c>
    </row>
    <row r="986" spans="1:10" ht="30" x14ac:dyDescent="0.25">
      <c r="A986" s="399" t="s">
        <v>74</v>
      </c>
      <c r="B986" s="399" t="s">
        <v>909</v>
      </c>
      <c r="C986" s="399" t="s">
        <v>92</v>
      </c>
      <c r="D986" s="399" t="s">
        <v>910</v>
      </c>
      <c r="E986" s="399" t="s">
        <v>1234</v>
      </c>
      <c r="F986" s="400">
        <v>2.0000000000000002E-5</v>
      </c>
      <c r="G986" s="399" t="s">
        <v>152</v>
      </c>
      <c r="H986" s="438">
        <v>31.09</v>
      </c>
      <c r="I986" s="437"/>
      <c r="J986" s="404">
        <v>5.9999999999999995E-4</v>
      </c>
    </row>
    <row r="987" spans="1:10" ht="30" x14ac:dyDescent="0.25">
      <c r="A987" s="399" t="s">
        <v>74</v>
      </c>
      <c r="B987" s="399" t="s">
        <v>909</v>
      </c>
      <c r="C987" s="399" t="s">
        <v>92</v>
      </c>
      <c r="D987" s="399" t="s">
        <v>910</v>
      </c>
      <c r="E987" s="399" t="s">
        <v>913</v>
      </c>
      <c r="F987" s="400">
        <v>2.0000000000000001E-4</v>
      </c>
      <c r="G987" s="399" t="s">
        <v>152</v>
      </c>
      <c r="H987" s="438">
        <v>31.09</v>
      </c>
      <c r="I987" s="437"/>
      <c r="J987" s="404">
        <v>6.1999999999999998E-3</v>
      </c>
    </row>
    <row r="988" spans="1:10" ht="15.75" customHeight="1" x14ac:dyDescent="0.25">
      <c r="A988" s="431"/>
      <c r="B988" s="431"/>
      <c r="C988" s="431"/>
      <c r="D988" s="431"/>
      <c r="E988" s="431"/>
      <c r="F988" s="431" t="s">
        <v>855</v>
      </c>
      <c r="G988" s="431"/>
      <c r="H988" s="431"/>
      <c r="I988" s="431"/>
      <c r="J988" s="395">
        <v>0.7026</v>
      </c>
    </row>
    <row r="989" spans="1:10" ht="47.25" customHeight="1" x14ac:dyDescent="0.25">
      <c r="A989" s="386" t="s">
        <v>153</v>
      </c>
      <c r="B989" s="386" t="s">
        <v>154</v>
      </c>
      <c r="C989" s="386" t="s">
        <v>79</v>
      </c>
      <c r="D989" s="386" t="s">
        <v>52</v>
      </c>
      <c r="E989" s="386" t="s">
        <v>139</v>
      </c>
      <c r="F989" s="435" t="s">
        <v>155</v>
      </c>
      <c r="G989" s="435"/>
      <c r="H989" s="435"/>
      <c r="I989" s="435"/>
      <c r="J989" s="386" t="s">
        <v>141</v>
      </c>
    </row>
    <row r="990" spans="1:10" ht="15.75" x14ac:dyDescent="0.25">
      <c r="A990" s="386"/>
      <c r="B990" s="386"/>
      <c r="C990" s="386"/>
      <c r="D990" s="386"/>
      <c r="E990" s="386"/>
      <c r="F990" s="386" t="s">
        <v>156</v>
      </c>
      <c r="G990" s="386" t="s">
        <v>157</v>
      </c>
      <c r="H990" s="386" t="s">
        <v>158</v>
      </c>
      <c r="I990" s="386" t="s">
        <v>916</v>
      </c>
      <c r="J990" s="386"/>
    </row>
    <row r="991" spans="1:10" ht="60" x14ac:dyDescent="0.25">
      <c r="A991" s="399" t="s">
        <v>64</v>
      </c>
      <c r="B991" s="399" t="s">
        <v>913</v>
      </c>
      <c r="C991" s="399" t="s">
        <v>92</v>
      </c>
      <c r="D991" s="399" t="s">
        <v>902</v>
      </c>
      <c r="E991" s="400">
        <v>2.0000000000000001E-4</v>
      </c>
      <c r="F991" s="399" t="s">
        <v>917</v>
      </c>
      <c r="G991" s="399" t="s">
        <v>918</v>
      </c>
      <c r="H991" s="399" t="s">
        <v>919</v>
      </c>
      <c r="I991" s="399" t="s">
        <v>920</v>
      </c>
      <c r="J991" s="404">
        <v>0</v>
      </c>
    </row>
    <row r="992" spans="1:10" ht="60" x14ac:dyDescent="0.25">
      <c r="A992" s="399" t="s">
        <v>64</v>
      </c>
      <c r="B992" s="399" t="s">
        <v>1234</v>
      </c>
      <c r="C992" s="399" t="s">
        <v>92</v>
      </c>
      <c r="D992" s="399" t="s">
        <v>1218</v>
      </c>
      <c r="E992" s="400">
        <v>2.0000000000000002E-5</v>
      </c>
      <c r="F992" s="399" t="s">
        <v>917</v>
      </c>
      <c r="G992" s="399" t="s">
        <v>918</v>
      </c>
      <c r="H992" s="399" t="s">
        <v>919</v>
      </c>
      <c r="I992" s="399" t="s">
        <v>920</v>
      </c>
      <c r="J992" s="404">
        <v>0</v>
      </c>
    </row>
    <row r="993" spans="1:10" ht="60" x14ac:dyDescent="0.25">
      <c r="A993" s="399" t="s">
        <v>64</v>
      </c>
      <c r="B993" s="399" t="s">
        <v>1233</v>
      </c>
      <c r="C993" s="399" t="s">
        <v>92</v>
      </c>
      <c r="D993" s="399" t="s">
        <v>1214</v>
      </c>
      <c r="E993" s="400">
        <v>5.2999999999999998E-4</v>
      </c>
      <c r="F993" s="399" t="s">
        <v>917</v>
      </c>
      <c r="G993" s="399" t="s">
        <v>918</v>
      </c>
      <c r="H993" s="399" t="s">
        <v>919</v>
      </c>
      <c r="I993" s="399" t="s">
        <v>920</v>
      </c>
      <c r="J993" s="404">
        <v>0</v>
      </c>
    </row>
    <row r="994" spans="1:10" ht="60" x14ac:dyDescent="0.25">
      <c r="A994" s="399" t="s">
        <v>64</v>
      </c>
      <c r="B994" s="399" t="s">
        <v>1232</v>
      </c>
      <c r="C994" s="399" t="s">
        <v>92</v>
      </c>
      <c r="D994" s="399" t="s">
        <v>1223</v>
      </c>
      <c r="E994" s="400">
        <v>6.9300000000000004E-3</v>
      </c>
      <c r="F994" s="399" t="s">
        <v>917</v>
      </c>
      <c r="G994" s="399" t="s">
        <v>918</v>
      </c>
      <c r="H994" s="399" t="s">
        <v>919</v>
      </c>
      <c r="I994" s="399" t="s">
        <v>920</v>
      </c>
      <c r="J994" s="404">
        <v>0</v>
      </c>
    </row>
    <row r="995" spans="1:10" ht="60" x14ac:dyDescent="0.25">
      <c r="A995" s="399" t="s">
        <v>64</v>
      </c>
      <c r="B995" s="399" t="s">
        <v>911</v>
      </c>
      <c r="C995" s="399" t="s">
        <v>92</v>
      </c>
      <c r="D995" s="399" t="s">
        <v>894</v>
      </c>
      <c r="E995" s="400">
        <v>3.8500000000000001E-3</v>
      </c>
      <c r="F995" s="399" t="s">
        <v>917</v>
      </c>
      <c r="G995" s="399" t="s">
        <v>918</v>
      </c>
      <c r="H995" s="399" t="s">
        <v>919</v>
      </c>
      <c r="I995" s="399" t="s">
        <v>920</v>
      </c>
      <c r="J995" s="404">
        <v>0</v>
      </c>
    </row>
    <row r="996" spans="1:10" ht="60" x14ac:dyDescent="0.25">
      <c r="A996" s="399" t="s">
        <v>64</v>
      </c>
      <c r="B996" s="399" t="s">
        <v>912</v>
      </c>
      <c r="C996" s="399" t="s">
        <v>92</v>
      </c>
      <c r="D996" s="399" t="s">
        <v>898</v>
      </c>
      <c r="E996" s="400">
        <v>7.4599999999999996E-3</v>
      </c>
      <c r="F996" s="399" t="s">
        <v>917</v>
      </c>
      <c r="G996" s="399" t="s">
        <v>918</v>
      </c>
      <c r="H996" s="399" t="s">
        <v>919</v>
      </c>
      <c r="I996" s="399" t="s">
        <v>920</v>
      </c>
      <c r="J996" s="404">
        <v>0</v>
      </c>
    </row>
    <row r="997" spans="1:10" ht="60" x14ac:dyDescent="0.25">
      <c r="A997" s="399" t="s">
        <v>64</v>
      </c>
      <c r="B997" s="399" t="s">
        <v>1231</v>
      </c>
      <c r="C997" s="399" t="s">
        <v>92</v>
      </c>
      <c r="D997" s="399" t="s">
        <v>1227</v>
      </c>
      <c r="E997" s="400">
        <v>3.6099999999999999E-3</v>
      </c>
      <c r="F997" s="399" t="s">
        <v>917</v>
      </c>
      <c r="G997" s="399" t="s">
        <v>918</v>
      </c>
      <c r="H997" s="399" t="s">
        <v>919</v>
      </c>
      <c r="I997" s="399" t="s">
        <v>920</v>
      </c>
      <c r="J997" s="404">
        <v>0</v>
      </c>
    </row>
    <row r="998" spans="1:10" ht="15.75" customHeight="1" x14ac:dyDescent="0.25">
      <c r="A998" s="431"/>
      <c r="B998" s="431"/>
      <c r="C998" s="431"/>
      <c r="D998" s="431"/>
      <c r="E998" s="431"/>
      <c r="F998" s="431" t="s">
        <v>921</v>
      </c>
      <c r="G998" s="431"/>
      <c r="H998" s="431"/>
      <c r="I998" s="431"/>
      <c r="J998" s="395">
        <v>0</v>
      </c>
    </row>
    <row r="999" spans="1:10" ht="30" x14ac:dyDescent="0.25">
      <c r="A999" s="393"/>
      <c r="B999" s="393"/>
      <c r="C999" s="393"/>
      <c r="D999" s="393"/>
      <c r="E999" s="393" t="s">
        <v>59</v>
      </c>
      <c r="F999" s="394">
        <v>0</v>
      </c>
      <c r="G999" s="393" t="s">
        <v>58</v>
      </c>
      <c r="H999" s="394">
        <v>29.93</v>
      </c>
      <c r="I999" s="393" t="s">
        <v>57</v>
      </c>
      <c r="J999" s="394">
        <v>29.930227885135135</v>
      </c>
    </row>
    <row r="1000" spans="1:10" x14ac:dyDescent="0.25">
      <c r="A1000" s="393"/>
      <c r="B1000" s="393"/>
      <c r="C1000" s="393"/>
      <c r="D1000" s="393"/>
      <c r="E1000" s="393" t="s">
        <v>56</v>
      </c>
      <c r="F1000" s="394">
        <v>21.1</v>
      </c>
      <c r="G1000" s="393"/>
      <c r="H1000" s="434" t="s">
        <v>55</v>
      </c>
      <c r="I1000" s="434"/>
      <c r="J1000" s="394">
        <v>119.93</v>
      </c>
    </row>
    <row r="1001" spans="1:10" ht="32.25" thickBot="1" x14ac:dyDescent="0.3">
      <c r="A1001" s="395"/>
      <c r="B1001" s="395"/>
      <c r="C1001" s="395"/>
      <c r="D1001" s="395"/>
      <c r="E1001" s="395"/>
      <c r="F1001" s="395"/>
      <c r="G1001" s="395" t="s">
        <v>54</v>
      </c>
      <c r="H1001" s="396" t="s">
        <v>1235</v>
      </c>
      <c r="I1001" s="395" t="s">
        <v>53</v>
      </c>
      <c r="J1001" s="397">
        <v>167295.15</v>
      </c>
    </row>
    <row r="1002" spans="1:10" ht="15.75" thickTop="1" x14ac:dyDescent="0.25">
      <c r="A1002" s="398"/>
      <c r="B1002" s="398"/>
      <c r="C1002" s="398"/>
      <c r="D1002" s="398"/>
      <c r="E1002" s="398"/>
      <c r="F1002" s="398"/>
      <c r="G1002" s="398"/>
      <c r="H1002" s="398"/>
      <c r="I1002" s="398"/>
      <c r="J1002" s="398"/>
    </row>
    <row r="1003" spans="1:10" ht="15.75" x14ac:dyDescent="0.25">
      <c r="A1003" s="386" t="s">
        <v>548</v>
      </c>
      <c r="B1003" s="386" t="s">
        <v>43</v>
      </c>
      <c r="C1003" s="386" t="s">
        <v>79</v>
      </c>
      <c r="D1003" s="386" t="s">
        <v>52</v>
      </c>
      <c r="E1003" s="435" t="s">
        <v>78</v>
      </c>
      <c r="F1003" s="435"/>
      <c r="G1003" s="386" t="s">
        <v>77</v>
      </c>
      <c r="H1003" s="386" t="s">
        <v>76</v>
      </c>
      <c r="I1003" s="386" t="s">
        <v>75</v>
      </c>
      <c r="J1003" s="386" t="s">
        <v>51</v>
      </c>
    </row>
    <row r="1004" spans="1:10" x14ac:dyDescent="0.25">
      <c r="A1004" s="387" t="s">
        <v>74</v>
      </c>
      <c r="B1004" s="387" t="s">
        <v>549</v>
      </c>
      <c r="C1004" s="387" t="s">
        <v>92</v>
      </c>
      <c r="D1004" s="387" t="s">
        <v>755</v>
      </c>
      <c r="E1004" s="436" t="s">
        <v>109</v>
      </c>
      <c r="F1004" s="436"/>
      <c r="G1004" s="387" t="s">
        <v>41</v>
      </c>
      <c r="H1004" s="388">
        <v>1</v>
      </c>
      <c r="I1004" s="389">
        <v>11.85</v>
      </c>
      <c r="J1004" s="389">
        <v>11.85</v>
      </c>
    </row>
    <row r="1005" spans="1:10" ht="31.5" x14ac:dyDescent="0.25">
      <c r="A1005" s="386" t="s">
        <v>42</v>
      </c>
      <c r="B1005" s="386" t="s">
        <v>43</v>
      </c>
      <c r="C1005" s="386" t="s">
        <v>79</v>
      </c>
      <c r="D1005" s="386" t="s">
        <v>144</v>
      </c>
      <c r="E1005" s="386" t="s">
        <v>139</v>
      </c>
      <c r="F1005" s="435" t="s">
        <v>141</v>
      </c>
      <c r="G1005" s="435"/>
      <c r="H1005" s="435"/>
      <c r="I1005" s="435"/>
      <c r="J1005" s="386" t="s">
        <v>827</v>
      </c>
    </row>
    <row r="1006" spans="1:10" x14ac:dyDescent="0.25">
      <c r="A1006" s="390" t="s">
        <v>64</v>
      </c>
      <c r="B1006" s="390" t="s">
        <v>885</v>
      </c>
      <c r="C1006" s="390" t="s">
        <v>92</v>
      </c>
      <c r="D1006" s="390" t="s">
        <v>886</v>
      </c>
      <c r="E1006" s="391">
        <v>0.09</v>
      </c>
      <c r="F1006" s="390"/>
      <c r="G1006" s="390"/>
      <c r="H1006" s="390"/>
      <c r="I1006" s="402" t="s">
        <v>887</v>
      </c>
      <c r="J1006" s="402" t="s">
        <v>1236</v>
      </c>
    </row>
    <row r="1007" spans="1:10" x14ac:dyDescent="0.25">
      <c r="A1007" s="390" t="s">
        <v>64</v>
      </c>
      <c r="B1007" s="390" t="s">
        <v>1237</v>
      </c>
      <c r="C1007" s="390" t="s">
        <v>92</v>
      </c>
      <c r="D1007" s="390" t="s">
        <v>1238</v>
      </c>
      <c r="E1007" s="391">
        <v>0.09</v>
      </c>
      <c r="F1007" s="390"/>
      <c r="G1007" s="390"/>
      <c r="H1007" s="390"/>
      <c r="I1007" s="402" t="s">
        <v>1239</v>
      </c>
      <c r="J1007" s="402" t="s">
        <v>1240</v>
      </c>
    </row>
    <row r="1008" spans="1:10" ht="15.75" customHeight="1" x14ac:dyDescent="0.25">
      <c r="A1008" s="431"/>
      <c r="B1008" s="431"/>
      <c r="C1008" s="431"/>
      <c r="D1008" s="431"/>
      <c r="E1008" s="431"/>
      <c r="F1008" s="431" t="s">
        <v>837</v>
      </c>
      <c r="G1008" s="431"/>
      <c r="H1008" s="431"/>
      <c r="I1008" s="431"/>
      <c r="J1008" s="403">
        <v>0</v>
      </c>
    </row>
    <row r="1009" spans="1:10" ht="15.75" customHeight="1" x14ac:dyDescent="0.25">
      <c r="A1009" s="431"/>
      <c r="B1009" s="431"/>
      <c r="C1009" s="431"/>
      <c r="D1009" s="431"/>
      <c r="E1009" s="431"/>
      <c r="F1009" s="431" t="s">
        <v>838</v>
      </c>
      <c r="G1009" s="431"/>
      <c r="H1009" s="431"/>
      <c r="I1009" s="431"/>
      <c r="J1009" s="395">
        <v>4.4882999999999997</v>
      </c>
    </row>
    <row r="1010" spans="1:10" ht="15.75" customHeight="1" x14ac:dyDescent="0.25">
      <c r="A1010" s="431"/>
      <c r="B1010" s="431"/>
      <c r="C1010" s="431"/>
      <c r="D1010" s="431"/>
      <c r="E1010" s="431"/>
      <c r="F1010" s="431" t="s">
        <v>839</v>
      </c>
      <c r="G1010" s="431"/>
      <c r="H1010" s="431"/>
      <c r="I1010" s="431"/>
      <c r="J1010" s="395">
        <v>4.4882999999999997</v>
      </c>
    </row>
    <row r="1011" spans="1:10" ht="15.75" customHeight="1" x14ac:dyDescent="0.25">
      <c r="A1011" s="431"/>
      <c r="B1011" s="431"/>
      <c r="C1011" s="431"/>
      <c r="D1011" s="431"/>
      <c r="E1011" s="431"/>
      <c r="F1011" s="431" t="s">
        <v>840</v>
      </c>
      <c r="G1011" s="431"/>
      <c r="H1011" s="431"/>
      <c r="I1011" s="431"/>
      <c r="J1011" s="395">
        <v>1</v>
      </c>
    </row>
    <row r="1012" spans="1:10" ht="15.75" customHeight="1" x14ac:dyDescent="0.25">
      <c r="A1012" s="431"/>
      <c r="B1012" s="431"/>
      <c r="C1012" s="431"/>
      <c r="D1012" s="431"/>
      <c r="E1012" s="431"/>
      <c r="F1012" s="431" t="s">
        <v>841</v>
      </c>
      <c r="G1012" s="431"/>
      <c r="H1012" s="431"/>
      <c r="I1012" s="431"/>
      <c r="J1012" s="395">
        <v>4.4882999999999997</v>
      </c>
    </row>
    <row r="1013" spans="1:10" ht="15.75" customHeight="1" x14ac:dyDescent="0.25">
      <c r="A1013" s="431"/>
      <c r="B1013" s="431"/>
      <c r="C1013" s="431"/>
      <c r="D1013" s="431"/>
      <c r="E1013" s="431"/>
      <c r="F1013" s="431" t="s">
        <v>842</v>
      </c>
      <c r="G1013" s="431"/>
      <c r="H1013" s="431"/>
      <c r="I1013" s="431"/>
      <c r="J1013" s="395">
        <v>0</v>
      </c>
    </row>
    <row r="1014" spans="1:10" ht="15.75" customHeight="1" x14ac:dyDescent="0.25">
      <c r="A1014" s="431"/>
      <c r="B1014" s="431"/>
      <c r="C1014" s="431"/>
      <c r="D1014" s="431"/>
      <c r="E1014" s="431"/>
      <c r="F1014" s="431" t="s">
        <v>843</v>
      </c>
      <c r="G1014" s="431"/>
      <c r="H1014" s="431"/>
      <c r="I1014" s="431"/>
      <c r="J1014" s="395">
        <v>0</v>
      </c>
    </row>
    <row r="1015" spans="1:10" ht="31.5" x14ac:dyDescent="0.25">
      <c r="A1015" s="435" t="s">
        <v>844</v>
      </c>
      <c r="B1015" s="435" t="s">
        <v>43</v>
      </c>
      <c r="C1015" s="435" t="s">
        <v>79</v>
      </c>
      <c r="D1015" s="435" t="s">
        <v>845</v>
      </c>
      <c r="E1015" s="435" t="s">
        <v>139</v>
      </c>
      <c r="F1015" s="386" t="s">
        <v>147</v>
      </c>
      <c r="G1015" s="386" t="s">
        <v>148</v>
      </c>
      <c r="H1015" s="386"/>
      <c r="I1015" s="386"/>
      <c r="J1015" s="386" t="s">
        <v>141</v>
      </c>
    </row>
    <row r="1016" spans="1:10" x14ac:dyDescent="0.25">
      <c r="A1016" s="390" t="s">
        <v>64</v>
      </c>
      <c r="B1016" s="390" t="s">
        <v>1241</v>
      </c>
      <c r="C1016" s="390" t="s">
        <v>92</v>
      </c>
      <c r="D1016" s="390" t="s">
        <v>1242</v>
      </c>
      <c r="E1016" s="391">
        <v>1.1000000000000001</v>
      </c>
      <c r="F1016" s="390" t="s">
        <v>41</v>
      </c>
      <c r="G1016" s="440" t="s">
        <v>1243</v>
      </c>
      <c r="H1016" s="440"/>
      <c r="I1016" s="433"/>
      <c r="J1016" s="402" t="s">
        <v>1244</v>
      </c>
    </row>
    <row r="1017" spans="1:10" x14ac:dyDescent="0.25">
      <c r="A1017" s="390" t="s">
        <v>64</v>
      </c>
      <c r="B1017" s="390" t="s">
        <v>1245</v>
      </c>
      <c r="C1017" s="390" t="s">
        <v>92</v>
      </c>
      <c r="D1017" s="390" t="s">
        <v>1246</v>
      </c>
      <c r="E1017" s="391">
        <v>1.4999999999999999E-2</v>
      </c>
      <c r="F1017" s="390" t="s">
        <v>41</v>
      </c>
      <c r="G1017" s="440" t="s">
        <v>1247</v>
      </c>
      <c r="H1017" s="440"/>
      <c r="I1017" s="433"/>
      <c r="J1017" s="402" t="s">
        <v>1248</v>
      </c>
    </row>
    <row r="1018" spans="1:10" ht="15.75" customHeight="1" x14ac:dyDescent="0.25">
      <c r="A1018" s="431"/>
      <c r="B1018" s="431"/>
      <c r="C1018" s="431"/>
      <c r="D1018" s="431"/>
      <c r="E1018" s="431"/>
      <c r="F1018" s="431" t="s">
        <v>850</v>
      </c>
      <c r="G1018" s="431"/>
      <c r="H1018" s="431"/>
      <c r="I1018" s="431"/>
      <c r="J1018" s="395">
        <v>7.3305999999999996</v>
      </c>
    </row>
    <row r="1019" spans="1:10" ht="31.5" x14ac:dyDescent="0.25">
      <c r="A1019" s="386" t="s">
        <v>150</v>
      </c>
      <c r="B1019" s="386" t="s">
        <v>151</v>
      </c>
      <c r="C1019" s="386" t="s">
        <v>79</v>
      </c>
      <c r="D1019" s="386" t="s">
        <v>52</v>
      </c>
      <c r="E1019" s="386" t="s">
        <v>851</v>
      </c>
      <c r="F1019" s="386" t="s">
        <v>139</v>
      </c>
      <c r="G1019" s="386" t="s">
        <v>147</v>
      </c>
      <c r="H1019" s="435" t="s">
        <v>148</v>
      </c>
      <c r="I1019" s="435"/>
      <c r="J1019" s="386" t="s">
        <v>141</v>
      </c>
    </row>
    <row r="1020" spans="1:10" ht="30" x14ac:dyDescent="0.25">
      <c r="A1020" s="399" t="s">
        <v>74</v>
      </c>
      <c r="B1020" s="399" t="s">
        <v>909</v>
      </c>
      <c r="C1020" s="399" t="s">
        <v>92</v>
      </c>
      <c r="D1020" s="399" t="s">
        <v>910</v>
      </c>
      <c r="E1020" s="399" t="s">
        <v>1249</v>
      </c>
      <c r="F1020" s="400">
        <v>1.1000000000000001E-3</v>
      </c>
      <c r="G1020" s="399" t="s">
        <v>152</v>
      </c>
      <c r="H1020" s="438">
        <v>31.09</v>
      </c>
      <c r="I1020" s="437"/>
      <c r="J1020" s="404">
        <v>3.4200000000000001E-2</v>
      </c>
    </row>
    <row r="1021" spans="1:10" ht="30" x14ac:dyDescent="0.25">
      <c r="A1021" s="399" t="s">
        <v>74</v>
      </c>
      <c r="B1021" s="399" t="s">
        <v>909</v>
      </c>
      <c r="C1021" s="399" t="s">
        <v>92</v>
      </c>
      <c r="D1021" s="399" t="s">
        <v>910</v>
      </c>
      <c r="E1021" s="399" t="s">
        <v>1250</v>
      </c>
      <c r="F1021" s="400">
        <v>2.0000000000000002E-5</v>
      </c>
      <c r="G1021" s="399" t="s">
        <v>152</v>
      </c>
      <c r="H1021" s="438">
        <v>31.09</v>
      </c>
      <c r="I1021" s="437"/>
      <c r="J1021" s="404">
        <v>5.9999999999999995E-4</v>
      </c>
    </row>
    <row r="1022" spans="1:10" ht="15.75" customHeight="1" x14ac:dyDescent="0.25">
      <c r="A1022" s="431"/>
      <c r="B1022" s="431"/>
      <c r="C1022" s="431"/>
      <c r="D1022" s="431"/>
      <c r="E1022" s="431"/>
      <c r="F1022" s="431" t="s">
        <v>855</v>
      </c>
      <c r="G1022" s="431"/>
      <c r="H1022" s="431"/>
      <c r="I1022" s="431"/>
      <c r="J1022" s="395">
        <v>3.4799999999999998E-2</v>
      </c>
    </row>
    <row r="1023" spans="1:10" ht="47.25" customHeight="1" x14ac:dyDescent="0.25">
      <c r="A1023" s="386" t="s">
        <v>153</v>
      </c>
      <c r="B1023" s="386" t="s">
        <v>154</v>
      </c>
      <c r="C1023" s="386" t="s">
        <v>79</v>
      </c>
      <c r="D1023" s="386" t="s">
        <v>52</v>
      </c>
      <c r="E1023" s="386" t="s">
        <v>139</v>
      </c>
      <c r="F1023" s="435" t="s">
        <v>155</v>
      </c>
      <c r="G1023" s="435"/>
      <c r="H1023" s="435"/>
      <c r="I1023" s="435"/>
      <c r="J1023" s="386" t="s">
        <v>141</v>
      </c>
    </row>
    <row r="1024" spans="1:10" ht="15.75" x14ac:dyDescent="0.25">
      <c r="A1024" s="386"/>
      <c r="B1024" s="386"/>
      <c r="C1024" s="386"/>
      <c r="D1024" s="386"/>
      <c r="E1024" s="386"/>
      <c r="F1024" s="386" t="s">
        <v>156</v>
      </c>
      <c r="G1024" s="386" t="s">
        <v>157</v>
      </c>
      <c r="H1024" s="386" t="s">
        <v>158</v>
      </c>
      <c r="I1024" s="386" t="s">
        <v>916</v>
      </c>
      <c r="J1024" s="386"/>
    </row>
    <row r="1025" spans="1:10" ht="60" x14ac:dyDescent="0.25">
      <c r="A1025" s="399" t="s">
        <v>64</v>
      </c>
      <c r="B1025" s="399" t="s">
        <v>1250</v>
      </c>
      <c r="C1025" s="399" t="s">
        <v>92</v>
      </c>
      <c r="D1025" s="399" t="s">
        <v>1246</v>
      </c>
      <c r="E1025" s="400">
        <v>2.0000000000000002E-5</v>
      </c>
      <c r="F1025" s="399" t="s">
        <v>917</v>
      </c>
      <c r="G1025" s="399" t="s">
        <v>918</v>
      </c>
      <c r="H1025" s="399" t="s">
        <v>919</v>
      </c>
      <c r="I1025" s="399" t="s">
        <v>920</v>
      </c>
      <c r="J1025" s="404">
        <v>0</v>
      </c>
    </row>
    <row r="1026" spans="1:10" ht="60" x14ac:dyDescent="0.25">
      <c r="A1026" s="399" t="s">
        <v>64</v>
      </c>
      <c r="B1026" s="399" t="s">
        <v>1249</v>
      </c>
      <c r="C1026" s="399" t="s">
        <v>92</v>
      </c>
      <c r="D1026" s="399" t="s">
        <v>1242</v>
      </c>
      <c r="E1026" s="400">
        <v>1.1000000000000001E-3</v>
      </c>
      <c r="F1026" s="399" t="s">
        <v>917</v>
      </c>
      <c r="G1026" s="399" t="s">
        <v>918</v>
      </c>
      <c r="H1026" s="399" t="s">
        <v>919</v>
      </c>
      <c r="I1026" s="399" t="s">
        <v>920</v>
      </c>
      <c r="J1026" s="404">
        <v>0</v>
      </c>
    </row>
    <row r="1027" spans="1:10" ht="15.75" customHeight="1" x14ac:dyDescent="0.25">
      <c r="A1027" s="431"/>
      <c r="B1027" s="431"/>
      <c r="C1027" s="431"/>
      <c r="D1027" s="431"/>
      <c r="E1027" s="431"/>
      <c r="F1027" s="431" t="s">
        <v>921</v>
      </c>
      <c r="G1027" s="431"/>
      <c r="H1027" s="431"/>
      <c r="I1027" s="431"/>
      <c r="J1027" s="395">
        <v>0</v>
      </c>
    </row>
    <row r="1028" spans="1:10" ht="30" x14ac:dyDescent="0.25">
      <c r="A1028" s="393"/>
      <c r="B1028" s="393"/>
      <c r="C1028" s="393"/>
      <c r="D1028" s="393"/>
      <c r="E1028" s="393" t="s">
        <v>59</v>
      </c>
      <c r="F1028" s="394">
        <v>0</v>
      </c>
      <c r="G1028" s="393" t="s">
        <v>58</v>
      </c>
      <c r="H1028" s="394">
        <v>4.5</v>
      </c>
      <c r="I1028" s="393" t="s">
        <v>57</v>
      </c>
      <c r="J1028" s="394">
        <v>4.4994121783783783</v>
      </c>
    </row>
    <row r="1029" spans="1:10" x14ac:dyDescent="0.25">
      <c r="A1029" s="393"/>
      <c r="B1029" s="393"/>
      <c r="C1029" s="393"/>
      <c r="D1029" s="393"/>
      <c r="E1029" s="393" t="s">
        <v>56</v>
      </c>
      <c r="F1029" s="394">
        <v>2.52</v>
      </c>
      <c r="G1029" s="393"/>
      <c r="H1029" s="434" t="s">
        <v>55</v>
      </c>
      <c r="I1029" s="434"/>
      <c r="J1029" s="394">
        <v>14.37</v>
      </c>
    </row>
    <row r="1030" spans="1:10" ht="32.25" thickBot="1" x14ac:dyDescent="0.3">
      <c r="A1030" s="395"/>
      <c r="B1030" s="395"/>
      <c r="C1030" s="395"/>
      <c r="D1030" s="395"/>
      <c r="E1030" s="395"/>
      <c r="F1030" s="395"/>
      <c r="G1030" s="395" t="s">
        <v>54</v>
      </c>
      <c r="H1030" s="396" t="s">
        <v>1251</v>
      </c>
      <c r="I1030" s="395" t="s">
        <v>53</v>
      </c>
      <c r="J1030" s="397">
        <v>49908.3</v>
      </c>
    </row>
    <row r="1031" spans="1:10" ht="15.75" thickTop="1" x14ac:dyDescent="0.25">
      <c r="A1031" s="398"/>
      <c r="B1031" s="398"/>
      <c r="C1031" s="398"/>
      <c r="D1031" s="398"/>
      <c r="E1031" s="398"/>
      <c r="F1031" s="398"/>
      <c r="G1031" s="398"/>
      <c r="H1031" s="398"/>
      <c r="I1031" s="398"/>
      <c r="J1031" s="398"/>
    </row>
    <row r="1032" spans="1:10" ht="15.75" x14ac:dyDescent="0.25">
      <c r="A1032" s="386" t="s">
        <v>550</v>
      </c>
      <c r="B1032" s="386" t="s">
        <v>43</v>
      </c>
      <c r="C1032" s="386" t="s">
        <v>79</v>
      </c>
      <c r="D1032" s="386" t="s">
        <v>52</v>
      </c>
      <c r="E1032" s="435" t="s">
        <v>78</v>
      </c>
      <c r="F1032" s="435"/>
      <c r="G1032" s="386" t="s">
        <v>77</v>
      </c>
      <c r="H1032" s="386" t="s">
        <v>76</v>
      </c>
      <c r="I1032" s="386" t="s">
        <v>75</v>
      </c>
      <c r="J1032" s="386" t="s">
        <v>51</v>
      </c>
    </row>
    <row r="1033" spans="1:10" x14ac:dyDescent="0.25">
      <c r="A1033" s="387" t="s">
        <v>74</v>
      </c>
      <c r="B1033" s="387" t="s">
        <v>551</v>
      </c>
      <c r="C1033" s="387" t="s">
        <v>92</v>
      </c>
      <c r="D1033" s="387" t="s">
        <v>756</v>
      </c>
      <c r="E1033" s="436" t="s">
        <v>109</v>
      </c>
      <c r="F1033" s="436"/>
      <c r="G1033" s="387" t="s">
        <v>60</v>
      </c>
      <c r="H1033" s="388">
        <v>1</v>
      </c>
      <c r="I1033" s="389">
        <v>149.25</v>
      </c>
      <c r="J1033" s="389">
        <v>149.25</v>
      </c>
    </row>
    <row r="1034" spans="1:10" ht="31.5" x14ac:dyDescent="0.25">
      <c r="A1034" s="386" t="s">
        <v>42</v>
      </c>
      <c r="B1034" s="386" t="s">
        <v>43</v>
      </c>
      <c r="C1034" s="386" t="s">
        <v>79</v>
      </c>
      <c r="D1034" s="386" t="s">
        <v>144</v>
      </c>
      <c r="E1034" s="386" t="s">
        <v>139</v>
      </c>
      <c r="F1034" s="435" t="s">
        <v>141</v>
      </c>
      <c r="G1034" s="435"/>
      <c r="H1034" s="435"/>
      <c r="I1034" s="435"/>
      <c r="J1034" s="386" t="s">
        <v>827</v>
      </c>
    </row>
    <row r="1035" spans="1:10" x14ac:dyDescent="0.25">
      <c r="A1035" s="390" t="s">
        <v>64</v>
      </c>
      <c r="B1035" s="390" t="s">
        <v>823</v>
      </c>
      <c r="C1035" s="390" t="s">
        <v>92</v>
      </c>
      <c r="D1035" s="390" t="s">
        <v>145</v>
      </c>
      <c r="E1035" s="391">
        <v>3</v>
      </c>
      <c r="F1035" s="390"/>
      <c r="G1035" s="390"/>
      <c r="H1035" s="390"/>
      <c r="I1035" s="402" t="s">
        <v>835</v>
      </c>
      <c r="J1035" s="402" t="s">
        <v>929</v>
      </c>
    </row>
    <row r="1036" spans="1:10" ht="15.75" customHeight="1" x14ac:dyDescent="0.25">
      <c r="A1036" s="431"/>
      <c r="B1036" s="431"/>
      <c r="C1036" s="431"/>
      <c r="D1036" s="431"/>
      <c r="E1036" s="431"/>
      <c r="F1036" s="431" t="s">
        <v>837</v>
      </c>
      <c r="G1036" s="431"/>
      <c r="H1036" s="431"/>
      <c r="I1036" s="431"/>
      <c r="J1036" s="403">
        <v>0</v>
      </c>
    </row>
    <row r="1037" spans="1:10" ht="15.75" customHeight="1" x14ac:dyDescent="0.25">
      <c r="A1037" s="431"/>
      <c r="B1037" s="431"/>
      <c r="C1037" s="431"/>
      <c r="D1037" s="431"/>
      <c r="E1037" s="431"/>
      <c r="F1037" s="431" t="s">
        <v>838</v>
      </c>
      <c r="G1037" s="431"/>
      <c r="H1037" s="431"/>
      <c r="I1037" s="431"/>
      <c r="J1037" s="395">
        <v>58.735799999999998</v>
      </c>
    </row>
    <row r="1038" spans="1:10" ht="15.75" customHeight="1" x14ac:dyDescent="0.25">
      <c r="A1038" s="431"/>
      <c r="B1038" s="431"/>
      <c r="C1038" s="431"/>
      <c r="D1038" s="431"/>
      <c r="E1038" s="431"/>
      <c r="F1038" s="431" t="s">
        <v>839</v>
      </c>
      <c r="G1038" s="431"/>
      <c r="H1038" s="431"/>
      <c r="I1038" s="431"/>
      <c r="J1038" s="395">
        <v>58.735799999999998</v>
      </c>
    </row>
    <row r="1039" spans="1:10" ht="15.75" customHeight="1" x14ac:dyDescent="0.25">
      <c r="A1039" s="431"/>
      <c r="B1039" s="431"/>
      <c r="C1039" s="431"/>
      <c r="D1039" s="431"/>
      <c r="E1039" s="431"/>
      <c r="F1039" s="431" t="s">
        <v>840</v>
      </c>
      <c r="G1039" s="431"/>
      <c r="H1039" s="431"/>
      <c r="I1039" s="431"/>
      <c r="J1039" s="395">
        <v>5</v>
      </c>
    </row>
    <row r="1040" spans="1:10" ht="15.75" customHeight="1" x14ac:dyDescent="0.25">
      <c r="A1040" s="431"/>
      <c r="B1040" s="431"/>
      <c r="C1040" s="431"/>
      <c r="D1040" s="431"/>
      <c r="E1040" s="431"/>
      <c r="F1040" s="431" t="s">
        <v>841</v>
      </c>
      <c r="G1040" s="431"/>
      <c r="H1040" s="431"/>
      <c r="I1040" s="431"/>
      <c r="J1040" s="395">
        <v>11.747199999999999</v>
      </c>
    </row>
    <row r="1041" spans="1:10" ht="15.75" customHeight="1" x14ac:dyDescent="0.25">
      <c r="A1041" s="431"/>
      <c r="B1041" s="431"/>
      <c r="C1041" s="431"/>
      <c r="D1041" s="431"/>
      <c r="E1041" s="431"/>
      <c r="F1041" s="431" t="s">
        <v>842</v>
      </c>
      <c r="G1041" s="431"/>
      <c r="H1041" s="431"/>
      <c r="I1041" s="431"/>
      <c r="J1041" s="395">
        <v>4.9599999999999998E-2</v>
      </c>
    </row>
    <row r="1042" spans="1:10" ht="15.75" customHeight="1" x14ac:dyDescent="0.25">
      <c r="A1042" s="431"/>
      <c r="B1042" s="431"/>
      <c r="C1042" s="431"/>
      <c r="D1042" s="431"/>
      <c r="E1042" s="431"/>
      <c r="F1042" s="431" t="s">
        <v>843</v>
      </c>
      <c r="G1042" s="431"/>
      <c r="H1042" s="431"/>
      <c r="I1042" s="431"/>
      <c r="J1042" s="395">
        <v>0</v>
      </c>
    </row>
    <row r="1043" spans="1:10" ht="31.5" x14ac:dyDescent="0.25">
      <c r="A1043" s="435" t="s">
        <v>844</v>
      </c>
      <c r="B1043" s="435" t="s">
        <v>43</v>
      </c>
      <c r="C1043" s="435" t="s">
        <v>79</v>
      </c>
      <c r="D1043" s="435" t="s">
        <v>845</v>
      </c>
      <c r="E1043" s="435" t="s">
        <v>139</v>
      </c>
      <c r="F1043" s="386" t="s">
        <v>147</v>
      </c>
      <c r="G1043" s="386" t="s">
        <v>148</v>
      </c>
      <c r="H1043" s="386"/>
      <c r="I1043" s="386"/>
      <c r="J1043" s="386" t="s">
        <v>141</v>
      </c>
    </row>
    <row r="1044" spans="1:10" x14ac:dyDescent="0.25">
      <c r="A1044" s="390" t="s">
        <v>64</v>
      </c>
      <c r="B1044" s="390" t="s">
        <v>1252</v>
      </c>
      <c r="C1044" s="390" t="s">
        <v>92</v>
      </c>
      <c r="D1044" s="390" t="s">
        <v>1253</v>
      </c>
      <c r="E1044" s="391">
        <v>1</v>
      </c>
      <c r="F1044" s="390" t="s">
        <v>60</v>
      </c>
      <c r="G1044" s="440" t="s">
        <v>1254</v>
      </c>
      <c r="H1044" s="440"/>
      <c r="I1044" s="433"/>
      <c r="J1044" s="402" t="s">
        <v>1254</v>
      </c>
    </row>
    <row r="1045" spans="1:10" ht="15.75" customHeight="1" x14ac:dyDescent="0.25">
      <c r="A1045" s="431"/>
      <c r="B1045" s="431"/>
      <c r="C1045" s="431"/>
      <c r="D1045" s="431"/>
      <c r="E1045" s="431"/>
      <c r="F1045" s="431" t="s">
        <v>850</v>
      </c>
      <c r="G1045" s="431"/>
      <c r="H1045" s="431"/>
      <c r="I1045" s="431"/>
      <c r="J1045" s="395">
        <v>134.7945</v>
      </c>
    </row>
    <row r="1046" spans="1:10" ht="31.5" x14ac:dyDescent="0.25">
      <c r="A1046" s="386" t="s">
        <v>150</v>
      </c>
      <c r="B1046" s="386" t="s">
        <v>151</v>
      </c>
      <c r="C1046" s="386" t="s">
        <v>79</v>
      </c>
      <c r="D1046" s="386" t="s">
        <v>52</v>
      </c>
      <c r="E1046" s="386" t="s">
        <v>851</v>
      </c>
      <c r="F1046" s="386" t="s">
        <v>139</v>
      </c>
      <c r="G1046" s="386" t="s">
        <v>147</v>
      </c>
      <c r="H1046" s="435" t="s">
        <v>148</v>
      </c>
      <c r="I1046" s="435"/>
      <c r="J1046" s="386" t="s">
        <v>141</v>
      </c>
    </row>
    <row r="1047" spans="1:10" ht="45" x14ac:dyDescent="0.25">
      <c r="A1047" s="399" t="s">
        <v>74</v>
      </c>
      <c r="B1047" s="399" t="s">
        <v>1185</v>
      </c>
      <c r="C1047" s="399" t="s">
        <v>92</v>
      </c>
      <c r="D1047" s="399" t="s">
        <v>1186</v>
      </c>
      <c r="E1047" s="399" t="s">
        <v>1255</v>
      </c>
      <c r="F1047" s="400">
        <v>1.5</v>
      </c>
      <c r="G1047" s="399" t="s">
        <v>152</v>
      </c>
      <c r="H1047" s="438">
        <v>1.77</v>
      </c>
      <c r="I1047" s="437"/>
      <c r="J1047" s="404">
        <v>2.6549999999999998</v>
      </c>
    </row>
    <row r="1048" spans="1:10" ht="15.75" customHeight="1" x14ac:dyDescent="0.25">
      <c r="A1048" s="431"/>
      <c r="B1048" s="431"/>
      <c r="C1048" s="431"/>
      <c r="D1048" s="431"/>
      <c r="E1048" s="431"/>
      <c r="F1048" s="431" t="s">
        <v>855</v>
      </c>
      <c r="G1048" s="431"/>
      <c r="H1048" s="431"/>
      <c r="I1048" s="431"/>
      <c r="J1048" s="395">
        <v>2.6549999999999998</v>
      </c>
    </row>
    <row r="1049" spans="1:10" ht="47.25" customHeight="1" x14ac:dyDescent="0.25">
      <c r="A1049" s="386" t="s">
        <v>153</v>
      </c>
      <c r="B1049" s="386" t="s">
        <v>154</v>
      </c>
      <c r="C1049" s="386" t="s">
        <v>79</v>
      </c>
      <c r="D1049" s="386" t="s">
        <v>52</v>
      </c>
      <c r="E1049" s="386" t="s">
        <v>139</v>
      </c>
      <c r="F1049" s="435" t="s">
        <v>155</v>
      </c>
      <c r="G1049" s="435"/>
      <c r="H1049" s="435"/>
      <c r="I1049" s="435"/>
      <c r="J1049" s="386" t="s">
        <v>141</v>
      </c>
    </row>
    <row r="1050" spans="1:10" ht="15.75" x14ac:dyDescent="0.25">
      <c r="A1050" s="386"/>
      <c r="B1050" s="386"/>
      <c r="C1050" s="386"/>
      <c r="D1050" s="386"/>
      <c r="E1050" s="386"/>
      <c r="F1050" s="386" t="s">
        <v>156</v>
      </c>
      <c r="G1050" s="386" t="s">
        <v>157</v>
      </c>
      <c r="H1050" s="386" t="s">
        <v>158</v>
      </c>
      <c r="I1050" s="386" t="s">
        <v>916</v>
      </c>
      <c r="J1050" s="386"/>
    </row>
    <row r="1051" spans="1:10" ht="60" x14ac:dyDescent="0.25">
      <c r="A1051" s="399" t="s">
        <v>64</v>
      </c>
      <c r="B1051" s="399" t="s">
        <v>1255</v>
      </c>
      <c r="C1051" s="399" t="s">
        <v>92</v>
      </c>
      <c r="D1051" s="399" t="s">
        <v>1253</v>
      </c>
      <c r="E1051" s="400">
        <v>1.5</v>
      </c>
      <c r="F1051" s="399" t="s">
        <v>1189</v>
      </c>
      <c r="G1051" s="399" t="s">
        <v>1190</v>
      </c>
      <c r="H1051" s="399" t="s">
        <v>1191</v>
      </c>
      <c r="I1051" s="399" t="s">
        <v>920</v>
      </c>
      <c r="J1051" s="404">
        <v>0</v>
      </c>
    </row>
    <row r="1052" spans="1:10" ht="15.75" customHeight="1" x14ac:dyDescent="0.25">
      <c r="A1052" s="431"/>
      <c r="B1052" s="431"/>
      <c r="C1052" s="431"/>
      <c r="D1052" s="431"/>
      <c r="E1052" s="431"/>
      <c r="F1052" s="431" t="s">
        <v>921</v>
      </c>
      <c r="G1052" s="431"/>
      <c r="H1052" s="431"/>
      <c r="I1052" s="431"/>
      <c r="J1052" s="395">
        <v>0</v>
      </c>
    </row>
    <row r="1053" spans="1:10" ht="30" x14ac:dyDescent="0.25">
      <c r="A1053" s="393"/>
      <c r="B1053" s="393"/>
      <c r="C1053" s="393"/>
      <c r="D1053" s="393"/>
      <c r="E1053" s="393" t="s">
        <v>59</v>
      </c>
      <c r="F1053" s="394">
        <v>0</v>
      </c>
      <c r="G1053" s="393" t="s">
        <v>58</v>
      </c>
      <c r="H1053" s="394">
        <v>11.75</v>
      </c>
      <c r="I1053" s="393" t="s">
        <v>57</v>
      </c>
      <c r="J1053" s="394">
        <v>11.747159999999999</v>
      </c>
    </row>
    <row r="1054" spans="1:10" x14ac:dyDescent="0.25">
      <c r="A1054" s="393"/>
      <c r="B1054" s="393"/>
      <c r="C1054" s="393"/>
      <c r="D1054" s="393"/>
      <c r="E1054" s="393" t="s">
        <v>56</v>
      </c>
      <c r="F1054" s="394">
        <v>31.86</v>
      </c>
      <c r="G1054" s="393"/>
      <c r="H1054" s="434" t="s">
        <v>55</v>
      </c>
      <c r="I1054" s="434"/>
      <c r="J1054" s="394">
        <v>181.11</v>
      </c>
    </row>
    <row r="1055" spans="1:10" ht="32.25" thickBot="1" x14ac:dyDescent="0.3">
      <c r="A1055" s="395"/>
      <c r="B1055" s="395"/>
      <c r="C1055" s="395"/>
      <c r="D1055" s="395"/>
      <c r="E1055" s="395"/>
      <c r="F1055" s="395"/>
      <c r="G1055" s="395" t="s">
        <v>54</v>
      </c>
      <c r="H1055" s="396" t="s">
        <v>1256</v>
      </c>
      <c r="I1055" s="395" t="s">
        <v>53</v>
      </c>
      <c r="J1055" s="397">
        <v>4837.4399999999996</v>
      </c>
    </row>
    <row r="1056" spans="1:10" ht="15.75" thickTop="1" x14ac:dyDescent="0.25">
      <c r="A1056" s="398"/>
      <c r="B1056" s="398"/>
      <c r="C1056" s="398"/>
      <c r="D1056" s="398"/>
      <c r="E1056" s="398"/>
      <c r="F1056" s="398"/>
      <c r="G1056" s="398"/>
      <c r="H1056" s="398"/>
      <c r="I1056" s="398"/>
      <c r="J1056" s="398"/>
    </row>
    <row r="1057" spans="1:10" ht="15.75" x14ac:dyDescent="0.25">
      <c r="A1057" s="386" t="s">
        <v>552</v>
      </c>
      <c r="B1057" s="386" t="s">
        <v>43</v>
      </c>
      <c r="C1057" s="386" t="s">
        <v>79</v>
      </c>
      <c r="D1057" s="386" t="s">
        <v>52</v>
      </c>
      <c r="E1057" s="435" t="s">
        <v>78</v>
      </c>
      <c r="F1057" s="435"/>
      <c r="G1057" s="386" t="s">
        <v>77</v>
      </c>
      <c r="H1057" s="386" t="s">
        <v>76</v>
      </c>
      <c r="I1057" s="386" t="s">
        <v>75</v>
      </c>
      <c r="J1057" s="386" t="s">
        <v>51</v>
      </c>
    </row>
    <row r="1058" spans="1:10" ht="30" x14ac:dyDescent="0.25">
      <c r="A1058" s="387" t="s">
        <v>74</v>
      </c>
      <c r="B1058" s="387" t="s">
        <v>492</v>
      </c>
      <c r="C1058" s="387" t="s">
        <v>92</v>
      </c>
      <c r="D1058" s="387" t="s">
        <v>730</v>
      </c>
      <c r="E1058" s="436" t="s">
        <v>109</v>
      </c>
      <c r="F1058" s="436"/>
      <c r="G1058" s="387" t="s">
        <v>159</v>
      </c>
      <c r="H1058" s="388">
        <v>1</v>
      </c>
      <c r="I1058" s="389">
        <v>0.64</v>
      </c>
      <c r="J1058" s="389">
        <v>0.64</v>
      </c>
    </row>
    <row r="1059" spans="1:10" ht="15.75" customHeight="1" x14ac:dyDescent="0.25">
      <c r="A1059" s="435" t="s">
        <v>39</v>
      </c>
      <c r="B1059" s="435" t="s">
        <v>43</v>
      </c>
      <c r="C1059" s="435" t="s">
        <v>79</v>
      </c>
      <c r="D1059" s="435" t="s">
        <v>138</v>
      </c>
      <c r="E1059" s="435" t="s">
        <v>139</v>
      </c>
      <c r="F1059" s="435" t="s">
        <v>140</v>
      </c>
      <c r="G1059" s="435"/>
      <c r="H1059" s="435" t="s">
        <v>141</v>
      </c>
      <c r="I1059" s="435"/>
      <c r="J1059" s="435" t="s">
        <v>827</v>
      </c>
    </row>
    <row r="1060" spans="1:10" ht="31.5" x14ac:dyDescent="0.25">
      <c r="A1060" s="435"/>
      <c r="B1060" s="435"/>
      <c r="C1060" s="435"/>
      <c r="D1060" s="435"/>
      <c r="E1060" s="435"/>
      <c r="F1060" s="386" t="s">
        <v>142</v>
      </c>
      <c r="G1060" s="386" t="s">
        <v>143</v>
      </c>
      <c r="H1060" s="386" t="s">
        <v>142</v>
      </c>
      <c r="I1060" s="386" t="s">
        <v>143</v>
      </c>
      <c r="J1060" s="435"/>
    </row>
    <row r="1061" spans="1:10" x14ac:dyDescent="0.25">
      <c r="A1061" s="390" t="s">
        <v>64</v>
      </c>
      <c r="B1061" s="390" t="s">
        <v>857</v>
      </c>
      <c r="C1061" s="390" t="s">
        <v>92</v>
      </c>
      <c r="D1061" s="390" t="s">
        <v>858</v>
      </c>
      <c r="E1061" s="391">
        <v>1</v>
      </c>
      <c r="F1061" s="392">
        <v>1</v>
      </c>
      <c r="G1061" s="392">
        <v>0</v>
      </c>
      <c r="H1061" s="402">
        <v>300.9948</v>
      </c>
      <c r="I1061" s="402">
        <v>86.319199999999995</v>
      </c>
      <c r="J1061" s="402">
        <v>300.9948</v>
      </c>
    </row>
    <row r="1062" spans="1:10" ht="15.75" customHeight="1" x14ac:dyDescent="0.25">
      <c r="A1062" s="431"/>
      <c r="B1062" s="431"/>
      <c r="C1062" s="431"/>
      <c r="D1062" s="431"/>
      <c r="E1062" s="431"/>
      <c r="F1062" s="431" t="s">
        <v>834</v>
      </c>
      <c r="G1062" s="431"/>
      <c r="H1062" s="431"/>
      <c r="I1062" s="431"/>
      <c r="J1062" s="395">
        <v>300.9948</v>
      </c>
    </row>
    <row r="1063" spans="1:10" ht="15.75" customHeight="1" x14ac:dyDescent="0.25">
      <c r="A1063" s="431"/>
      <c r="B1063" s="431"/>
      <c r="C1063" s="431"/>
      <c r="D1063" s="431"/>
      <c r="E1063" s="431"/>
      <c r="F1063" s="431" t="s">
        <v>839</v>
      </c>
      <c r="G1063" s="431"/>
      <c r="H1063" s="431"/>
      <c r="I1063" s="431"/>
      <c r="J1063" s="395">
        <v>300.9948</v>
      </c>
    </row>
    <row r="1064" spans="1:10" ht="15.75" customHeight="1" x14ac:dyDescent="0.25">
      <c r="A1064" s="431"/>
      <c r="B1064" s="431"/>
      <c r="C1064" s="431"/>
      <c r="D1064" s="431"/>
      <c r="E1064" s="431"/>
      <c r="F1064" s="431" t="s">
        <v>840</v>
      </c>
      <c r="G1064" s="431"/>
      <c r="H1064" s="431"/>
      <c r="I1064" s="431"/>
      <c r="J1064" s="395">
        <v>470.61</v>
      </c>
    </row>
    <row r="1065" spans="1:10" ht="15.75" customHeight="1" x14ac:dyDescent="0.25">
      <c r="A1065" s="431"/>
      <c r="B1065" s="431"/>
      <c r="C1065" s="431"/>
      <c r="D1065" s="431"/>
      <c r="E1065" s="431"/>
      <c r="F1065" s="431" t="s">
        <v>841</v>
      </c>
      <c r="G1065" s="431"/>
      <c r="H1065" s="431"/>
      <c r="I1065" s="431"/>
      <c r="J1065" s="395">
        <v>0.63959999999999995</v>
      </c>
    </row>
    <row r="1066" spans="1:10" ht="15.75" customHeight="1" x14ac:dyDescent="0.25">
      <c r="A1066" s="431"/>
      <c r="B1066" s="431"/>
      <c r="C1066" s="431"/>
      <c r="D1066" s="431"/>
      <c r="E1066" s="431"/>
      <c r="F1066" s="431" t="s">
        <v>842</v>
      </c>
      <c r="G1066" s="431"/>
      <c r="H1066" s="431"/>
      <c r="I1066" s="431"/>
      <c r="J1066" s="395">
        <v>0</v>
      </c>
    </row>
    <row r="1067" spans="1:10" ht="15.75" customHeight="1" x14ac:dyDescent="0.25">
      <c r="A1067" s="431"/>
      <c r="B1067" s="431"/>
      <c r="C1067" s="431"/>
      <c r="D1067" s="431"/>
      <c r="E1067" s="431"/>
      <c r="F1067" s="431" t="s">
        <v>843</v>
      </c>
      <c r="G1067" s="431"/>
      <c r="H1067" s="431"/>
      <c r="I1067" s="431"/>
      <c r="J1067" s="395">
        <v>0</v>
      </c>
    </row>
    <row r="1068" spans="1:10" ht="30" x14ac:dyDescent="0.25">
      <c r="A1068" s="393"/>
      <c r="B1068" s="393"/>
      <c r="C1068" s="393"/>
      <c r="D1068" s="393"/>
      <c r="E1068" s="393" t="s">
        <v>59</v>
      </c>
      <c r="F1068" s="394">
        <v>0</v>
      </c>
      <c r="G1068" s="393" t="s">
        <v>58</v>
      </c>
      <c r="H1068" s="394">
        <v>0</v>
      </c>
      <c r="I1068" s="393" t="s">
        <v>57</v>
      </c>
      <c r="J1068" s="394">
        <v>0</v>
      </c>
    </row>
    <row r="1069" spans="1:10" x14ac:dyDescent="0.25">
      <c r="A1069" s="393"/>
      <c r="B1069" s="393"/>
      <c r="C1069" s="393"/>
      <c r="D1069" s="393"/>
      <c r="E1069" s="393" t="s">
        <v>56</v>
      </c>
      <c r="F1069" s="394">
        <v>0.13</v>
      </c>
      <c r="G1069" s="393"/>
      <c r="H1069" s="434" t="s">
        <v>55</v>
      </c>
      <c r="I1069" s="434"/>
      <c r="J1069" s="394">
        <v>0.77</v>
      </c>
    </row>
    <row r="1070" spans="1:10" ht="32.25" thickBot="1" x14ac:dyDescent="0.3">
      <c r="A1070" s="395"/>
      <c r="B1070" s="395"/>
      <c r="C1070" s="395"/>
      <c r="D1070" s="395"/>
      <c r="E1070" s="395"/>
      <c r="F1070" s="395"/>
      <c r="G1070" s="395" t="s">
        <v>54</v>
      </c>
      <c r="H1070" s="396" t="s">
        <v>1257</v>
      </c>
      <c r="I1070" s="395" t="s">
        <v>53</v>
      </c>
      <c r="J1070" s="397">
        <v>3733.13</v>
      </c>
    </row>
    <row r="1071" spans="1:10" ht="15.75" thickTop="1" x14ac:dyDescent="0.25">
      <c r="A1071" s="398"/>
      <c r="B1071" s="398"/>
      <c r="C1071" s="398"/>
      <c r="D1071" s="398"/>
      <c r="E1071" s="398"/>
      <c r="F1071" s="398"/>
      <c r="G1071" s="398"/>
      <c r="H1071" s="398"/>
      <c r="I1071" s="398"/>
      <c r="J1071" s="398"/>
    </row>
    <row r="1072" spans="1:10" ht="15.75" x14ac:dyDescent="0.25">
      <c r="A1072" s="386" t="s">
        <v>553</v>
      </c>
      <c r="B1072" s="386" t="s">
        <v>43</v>
      </c>
      <c r="C1072" s="386" t="s">
        <v>79</v>
      </c>
      <c r="D1072" s="386" t="s">
        <v>52</v>
      </c>
      <c r="E1072" s="435" t="s">
        <v>78</v>
      </c>
      <c r="F1072" s="435"/>
      <c r="G1072" s="386" t="s">
        <v>77</v>
      </c>
      <c r="H1072" s="386" t="s">
        <v>76</v>
      </c>
      <c r="I1072" s="386" t="s">
        <v>75</v>
      </c>
      <c r="J1072" s="386" t="s">
        <v>51</v>
      </c>
    </row>
    <row r="1073" spans="1:10" ht="30" x14ac:dyDescent="0.25">
      <c r="A1073" s="387" t="s">
        <v>74</v>
      </c>
      <c r="B1073" s="387" t="s">
        <v>554</v>
      </c>
      <c r="C1073" s="387" t="s">
        <v>92</v>
      </c>
      <c r="D1073" s="387" t="s">
        <v>757</v>
      </c>
      <c r="E1073" s="436" t="s">
        <v>109</v>
      </c>
      <c r="F1073" s="436"/>
      <c r="G1073" s="387" t="s">
        <v>182</v>
      </c>
      <c r="H1073" s="388">
        <v>1</v>
      </c>
      <c r="I1073" s="389">
        <v>172.24</v>
      </c>
      <c r="J1073" s="389">
        <v>172.24</v>
      </c>
    </row>
    <row r="1074" spans="1:10" ht="15.75" customHeight="1" x14ac:dyDescent="0.25">
      <c r="A1074" s="435" t="s">
        <v>39</v>
      </c>
      <c r="B1074" s="435" t="s">
        <v>43</v>
      </c>
      <c r="C1074" s="435" t="s">
        <v>79</v>
      </c>
      <c r="D1074" s="435" t="s">
        <v>138</v>
      </c>
      <c r="E1074" s="435" t="s">
        <v>139</v>
      </c>
      <c r="F1074" s="435" t="s">
        <v>140</v>
      </c>
      <c r="G1074" s="435"/>
      <c r="H1074" s="435" t="s">
        <v>141</v>
      </c>
      <c r="I1074" s="435"/>
      <c r="J1074" s="435" t="s">
        <v>827</v>
      </c>
    </row>
    <row r="1075" spans="1:10" ht="31.5" x14ac:dyDescent="0.25">
      <c r="A1075" s="435"/>
      <c r="B1075" s="435"/>
      <c r="C1075" s="435"/>
      <c r="D1075" s="435"/>
      <c r="E1075" s="435"/>
      <c r="F1075" s="386" t="s">
        <v>142</v>
      </c>
      <c r="G1075" s="386" t="s">
        <v>143</v>
      </c>
      <c r="H1075" s="386" t="s">
        <v>142</v>
      </c>
      <c r="I1075" s="386" t="s">
        <v>143</v>
      </c>
      <c r="J1075" s="435"/>
    </row>
    <row r="1076" spans="1:10" x14ac:dyDescent="0.25">
      <c r="A1076" s="390" t="s">
        <v>64</v>
      </c>
      <c r="B1076" s="390" t="s">
        <v>1258</v>
      </c>
      <c r="C1076" s="390" t="s">
        <v>92</v>
      </c>
      <c r="D1076" s="390" t="s">
        <v>1259</v>
      </c>
      <c r="E1076" s="391">
        <v>1.205E-2</v>
      </c>
      <c r="F1076" s="392">
        <v>1</v>
      </c>
      <c r="G1076" s="392">
        <v>0</v>
      </c>
      <c r="H1076" s="402">
        <v>7.3090999999999999</v>
      </c>
      <c r="I1076" s="402">
        <v>0.90669999999999995</v>
      </c>
      <c r="J1076" s="402">
        <v>8.8099999999999998E-2</v>
      </c>
    </row>
    <row r="1077" spans="1:10" ht="15.75" customHeight="1" x14ac:dyDescent="0.25">
      <c r="A1077" s="431"/>
      <c r="B1077" s="431"/>
      <c r="C1077" s="431"/>
      <c r="D1077" s="431"/>
      <c r="E1077" s="431"/>
      <c r="F1077" s="431" t="s">
        <v>834</v>
      </c>
      <c r="G1077" s="431"/>
      <c r="H1077" s="431"/>
      <c r="I1077" s="431"/>
      <c r="J1077" s="395">
        <v>8.8099999999999998E-2</v>
      </c>
    </row>
    <row r="1078" spans="1:10" ht="31.5" x14ac:dyDescent="0.25">
      <c r="A1078" s="386" t="s">
        <v>42</v>
      </c>
      <c r="B1078" s="386" t="s">
        <v>43</v>
      </c>
      <c r="C1078" s="386" t="s">
        <v>79</v>
      </c>
      <c r="D1078" s="386" t="s">
        <v>144</v>
      </c>
      <c r="E1078" s="386" t="s">
        <v>139</v>
      </c>
      <c r="F1078" s="435" t="s">
        <v>141</v>
      </c>
      <c r="G1078" s="435"/>
      <c r="H1078" s="435"/>
      <c r="I1078" s="435"/>
      <c r="J1078" s="386" t="s">
        <v>827</v>
      </c>
    </row>
    <row r="1079" spans="1:10" x14ac:dyDescent="0.25">
      <c r="A1079" s="390" t="s">
        <v>64</v>
      </c>
      <c r="B1079" s="390" t="s">
        <v>823</v>
      </c>
      <c r="C1079" s="390" t="s">
        <v>92</v>
      </c>
      <c r="D1079" s="390" t="s">
        <v>145</v>
      </c>
      <c r="E1079" s="391">
        <v>1.17205</v>
      </c>
      <c r="F1079" s="390"/>
      <c r="G1079" s="390"/>
      <c r="H1079" s="390"/>
      <c r="I1079" s="402" t="s">
        <v>835</v>
      </c>
      <c r="J1079" s="402" t="s">
        <v>1260</v>
      </c>
    </row>
    <row r="1080" spans="1:10" x14ac:dyDescent="0.25">
      <c r="A1080" s="390" t="s">
        <v>64</v>
      </c>
      <c r="B1080" s="390" t="s">
        <v>866</v>
      </c>
      <c r="C1080" s="390" t="s">
        <v>92</v>
      </c>
      <c r="D1080" s="390" t="s">
        <v>867</v>
      </c>
      <c r="E1080" s="391">
        <v>0.08</v>
      </c>
      <c r="F1080" s="390"/>
      <c r="G1080" s="390"/>
      <c r="H1080" s="390"/>
      <c r="I1080" s="402" t="s">
        <v>1171</v>
      </c>
      <c r="J1080" s="402" t="s">
        <v>1261</v>
      </c>
    </row>
    <row r="1081" spans="1:10" ht="15.75" customHeight="1" x14ac:dyDescent="0.25">
      <c r="A1081" s="431"/>
      <c r="B1081" s="431"/>
      <c r="C1081" s="431"/>
      <c r="D1081" s="431"/>
      <c r="E1081" s="431"/>
      <c r="F1081" s="431" t="s">
        <v>837</v>
      </c>
      <c r="G1081" s="431"/>
      <c r="H1081" s="431"/>
      <c r="I1081" s="431"/>
      <c r="J1081" s="403">
        <v>0</v>
      </c>
    </row>
    <row r="1082" spans="1:10" ht="15.75" customHeight="1" x14ac:dyDescent="0.25">
      <c r="A1082" s="431"/>
      <c r="B1082" s="431"/>
      <c r="C1082" s="431"/>
      <c r="D1082" s="431"/>
      <c r="E1082" s="431"/>
      <c r="F1082" s="431" t="s">
        <v>838</v>
      </c>
      <c r="G1082" s="431"/>
      <c r="H1082" s="431"/>
      <c r="I1082" s="431"/>
      <c r="J1082" s="395">
        <v>25.007400000000001</v>
      </c>
    </row>
    <row r="1083" spans="1:10" ht="15.75" customHeight="1" x14ac:dyDescent="0.25">
      <c r="A1083" s="431"/>
      <c r="B1083" s="431"/>
      <c r="C1083" s="431"/>
      <c r="D1083" s="431"/>
      <c r="E1083" s="431"/>
      <c r="F1083" s="431" t="s">
        <v>839</v>
      </c>
      <c r="G1083" s="431"/>
      <c r="H1083" s="431"/>
      <c r="I1083" s="431"/>
      <c r="J1083" s="395">
        <v>25.095500000000001</v>
      </c>
    </row>
    <row r="1084" spans="1:10" ht="15.75" customHeight="1" x14ac:dyDescent="0.25">
      <c r="A1084" s="431"/>
      <c r="B1084" s="431"/>
      <c r="C1084" s="431"/>
      <c r="D1084" s="431"/>
      <c r="E1084" s="431"/>
      <c r="F1084" s="431" t="s">
        <v>840</v>
      </c>
      <c r="G1084" s="431"/>
      <c r="H1084" s="431"/>
      <c r="I1084" s="431"/>
      <c r="J1084" s="395">
        <v>1</v>
      </c>
    </row>
    <row r="1085" spans="1:10" ht="15.75" customHeight="1" x14ac:dyDescent="0.25">
      <c r="A1085" s="431"/>
      <c r="B1085" s="431"/>
      <c r="C1085" s="431"/>
      <c r="D1085" s="431"/>
      <c r="E1085" s="431"/>
      <c r="F1085" s="431" t="s">
        <v>841</v>
      </c>
      <c r="G1085" s="431"/>
      <c r="H1085" s="431"/>
      <c r="I1085" s="431"/>
      <c r="J1085" s="395">
        <v>25.095500000000001</v>
      </c>
    </row>
    <row r="1086" spans="1:10" ht="15.75" customHeight="1" x14ac:dyDescent="0.25">
      <c r="A1086" s="431"/>
      <c r="B1086" s="431"/>
      <c r="C1086" s="431"/>
      <c r="D1086" s="431"/>
      <c r="E1086" s="431"/>
      <c r="F1086" s="431" t="s">
        <v>842</v>
      </c>
      <c r="G1086" s="431"/>
      <c r="H1086" s="431"/>
      <c r="I1086" s="431"/>
      <c r="J1086" s="395">
        <v>0</v>
      </c>
    </row>
    <row r="1087" spans="1:10" ht="15.75" customHeight="1" x14ac:dyDescent="0.25">
      <c r="A1087" s="431"/>
      <c r="B1087" s="431"/>
      <c r="C1087" s="431"/>
      <c r="D1087" s="431"/>
      <c r="E1087" s="431"/>
      <c r="F1087" s="431" t="s">
        <v>843</v>
      </c>
      <c r="G1087" s="431"/>
      <c r="H1087" s="431"/>
      <c r="I1087" s="431"/>
      <c r="J1087" s="395">
        <v>0</v>
      </c>
    </row>
    <row r="1088" spans="1:10" ht="31.5" x14ac:dyDescent="0.25">
      <c r="A1088" s="435" t="s">
        <v>844</v>
      </c>
      <c r="B1088" s="435" t="s">
        <v>43</v>
      </c>
      <c r="C1088" s="435" t="s">
        <v>79</v>
      </c>
      <c r="D1088" s="435" t="s">
        <v>845</v>
      </c>
      <c r="E1088" s="435" t="s">
        <v>139</v>
      </c>
      <c r="F1088" s="386" t="s">
        <v>147</v>
      </c>
      <c r="G1088" s="386" t="s">
        <v>148</v>
      </c>
      <c r="H1088" s="386"/>
      <c r="I1088" s="386"/>
      <c r="J1088" s="386" t="s">
        <v>141</v>
      </c>
    </row>
    <row r="1089" spans="1:10" x14ac:dyDescent="0.25">
      <c r="A1089" s="390" t="s">
        <v>64</v>
      </c>
      <c r="B1089" s="390" t="s">
        <v>1262</v>
      </c>
      <c r="C1089" s="390" t="s">
        <v>92</v>
      </c>
      <c r="D1089" s="390" t="s">
        <v>1263</v>
      </c>
      <c r="E1089" s="391">
        <v>1</v>
      </c>
      <c r="F1089" s="390" t="s">
        <v>182</v>
      </c>
      <c r="G1089" s="440" t="s">
        <v>1264</v>
      </c>
      <c r="H1089" s="440"/>
      <c r="I1089" s="433"/>
      <c r="J1089" s="402" t="s">
        <v>1264</v>
      </c>
    </row>
    <row r="1090" spans="1:10" x14ac:dyDescent="0.25">
      <c r="A1090" s="390" t="s">
        <v>64</v>
      </c>
      <c r="B1090" s="390" t="s">
        <v>1202</v>
      </c>
      <c r="C1090" s="390" t="s">
        <v>92</v>
      </c>
      <c r="D1090" s="390" t="s">
        <v>1203</v>
      </c>
      <c r="E1090" s="391">
        <v>0.24607000000000001</v>
      </c>
      <c r="F1090" s="390" t="s">
        <v>60</v>
      </c>
      <c r="G1090" s="440" t="s">
        <v>1204</v>
      </c>
      <c r="H1090" s="440"/>
      <c r="I1090" s="433"/>
      <c r="J1090" s="402" t="s">
        <v>1265</v>
      </c>
    </row>
    <row r="1091" spans="1:10" ht="30" x14ac:dyDescent="0.25">
      <c r="A1091" s="390" t="s">
        <v>64</v>
      </c>
      <c r="B1091" s="390" t="s">
        <v>1266</v>
      </c>
      <c r="C1091" s="390" t="s">
        <v>92</v>
      </c>
      <c r="D1091" s="390" t="s">
        <v>1267</v>
      </c>
      <c r="E1091" s="391">
        <v>3.5</v>
      </c>
      <c r="F1091" s="390" t="s">
        <v>98</v>
      </c>
      <c r="G1091" s="440" t="s">
        <v>1268</v>
      </c>
      <c r="H1091" s="440"/>
      <c r="I1091" s="433"/>
      <c r="J1091" s="402" t="s">
        <v>1269</v>
      </c>
    </row>
    <row r="1092" spans="1:10" x14ac:dyDescent="0.25">
      <c r="A1092" s="390" t="s">
        <v>64</v>
      </c>
      <c r="B1092" s="390" t="s">
        <v>1180</v>
      </c>
      <c r="C1092" s="390" t="s">
        <v>92</v>
      </c>
      <c r="D1092" s="390" t="s">
        <v>1181</v>
      </c>
      <c r="E1092" s="391">
        <v>0.24607999999999999</v>
      </c>
      <c r="F1092" s="390" t="s">
        <v>60</v>
      </c>
      <c r="G1092" s="440" t="s">
        <v>1182</v>
      </c>
      <c r="H1092" s="440"/>
      <c r="I1092" s="433"/>
      <c r="J1092" s="402" t="s">
        <v>1270</v>
      </c>
    </row>
    <row r="1093" spans="1:10" ht="15.75" customHeight="1" x14ac:dyDescent="0.25">
      <c r="A1093" s="431"/>
      <c r="B1093" s="431"/>
      <c r="C1093" s="431"/>
      <c r="D1093" s="431"/>
      <c r="E1093" s="431"/>
      <c r="F1093" s="431" t="s">
        <v>850</v>
      </c>
      <c r="G1093" s="431"/>
      <c r="H1093" s="431"/>
      <c r="I1093" s="431"/>
      <c r="J1093" s="395">
        <v>138.5778</v>
      </c>
    </row>
    <row r="1094" spans="1:10" ht="31.5" x14ac:dyDescent="0.25">
      <c r="A1094" s="435" t="s">
        <v>146</v>
      </c>
      <c r="B1094" s="435" t="s">
        <v>43</v>
      </c>
      <c r="C1094" s="435" t="s">
        <v>79</v>
      </c>
      <c r="D1094" s="435" t="s">
        <v>933</v>
      </c>
      <c r="E1094" s="435" t="s">
        <v>139</v>
      </c>
      <c r="F1094" s="386" t="s">
        <v>147</v>
      </c>
      <c r="G1094" s="386" t="s">
        <v>148</v>
      </c>
      <c r="H1094" s="386"/>
      <c r="I1094" s="386"/>
      <c r="J1094" s="386" t="s">
        <v>141</v>
      </c>
    </row>
    <row r="1095" spans="1:10" x14ac:dyDescent="0.25">
      <c r="A1095" s="399" t="s">
        <v>74</v>
      </c>
      <c r="B1095" s="399" t="s">
        <v>1271</v>
      </c>
      <c r="C1095" s="399" t="s">
        <v>92</v>
      </c>
      <c r="D1095" s="399" t="s">
        <v>1272</v>
      </c>
      <c r="E1095" s="400">
        <v>0.1</v>
      </c>
      <c r="F1095" s="399" t="s">
        <v>60</v>
      </c>
      <c r="G1095" s="438" t="s">
        <v>1273</v>
      </c>
      <c r="H1095" s="438"/>
      <c r="I1095" s="437"/>
      <c r="J1095" s="404" t="s">
        <v>1274</v>
      </c>
    </row>
    <row r="1096" spans="1:10" x14ac:dyDescent="0.25">
      <c r="A1096" s="399" t="s">
        <v>74</v>
      </c>
      <c r="B1096" s="399" t="s">
        <v>496</v>
      </c>
      <c r="C1096" s="399" t="s">
        <v>92</v>
      </c>
      <c r="D1096" s="399" t="s">
        <v>732</v>
      </c>
      <c r="E1096" s="400">
        <v>0.6</v>
      </c>
      <c r="F1096" s="399" t="s">
        <v>60</v>
      </c>
      <c r="G1096" s="438" t="s">
        <v>1275</v>
      </c>
      <c r="H1096" s="438"/>
      <c r="I1096" s="437"/>
      <c r="J1096" s="404" t="s">
        <v>1276</v>
      </c>
    </row>
    <row r="1097" spans="1:10" ht="15.75" customHeight="1" x14ac:dyDescent="0.25">
      <c r="A1097" s="431"/>
      <c r="B1097" s="431"/>
      <c r="C1097" s="431"/>
      <c r="D1097" s="431"/>
      <c r="E1097" s="431"/>
      <c r="F1097" s="431" t="s">
        <v>944</v>
      </c>
      <c r="G1097" s="431"/>
      <c r="H1097" s="431"/>
      <c r="I1097" s="431"/>
      <c r="J1097" s="395">
        <v>7.1619999999999999</v>
      </c>
    </row>
    <row r="1098" spans="1:10" ht="31.5" x14ac:dyDescent="0.25">
      <c r="A1098" s="386" t="s">
        <v>150</v>
      </c>
      <c r="B1098" s="386" t="s">
        <v>151</v>
      </c>
      <c r="C1098" s="386" t="s">
        <v>79</v>
      </c>
      <c r="D1098" s="386" t="s">
        <v>52</v>
      </c>
      <c r="E1098" s="386" t="s">
        <v>851</v>
      </c>
      <c r="F1098" s="386" t="s">
        <v>139</v>
      </c>
      <c r="G1098" s="386" t="s">
        <v>147</v>
      </c>
      <c r="H1098" s="435" t="s">
        <v>148</v>
      </c>
      <c r="I1098" s="435"/>
      <c r="J1098" s="386" t="s">
        <v>141</v>
      </c>
    </row>
    <row r="1099" spans="1:10" ht="45" x14ac:dyDescent="0.25">
      <c r="A1099" s="399" t="s">
        <v>74</v>
      </c>
      <c r="B1099" s="399" t="s">
        <v>1185</v>
      </c>
      <c r="C1099" s="399" t="s">
        <v>92</v>
      </c>
      <c r="D1099" s="399" t="s">
        <v>1186</v>
      </c>
      <c r="E1099" s="399" t="s">
        <v>1207</v>
      </c>
      <c r="F1099" s="400">
        <v>0.36910999999999999</v>
      </c>
      <c r="G1099" s="399" t="s">
        <v>152</v>
      </c>
      <c r="H1099" s="438">
        <v>1.77</v>
      </c>
      <c r="I1099" s="437"/>
      <c r="J1099" s="404">
        <v>0.65329999999999999</v>
      </c>
    </row>
    <row r="1100" spans="1:10" ht="30" x14ac:dyDescent="0.25">
      <c r="A1100" s="399" t="s">
        <v>74</v>
      </c>
      <c r="B1100" s="399" t="s">
        <v>909</v>
      </c>
      <c r="C1100" s="399" t="s">
        <v>92</v>
      </c>
      <c r="D1100" s="399" t="s">
        <v>910</v>
      </c>
      <c r="E1100" s="399" t="s">
        <v>1277</v>
      </c>
      <c r="F1100" s="400">
        <v>8.8000000000000003E-4</v>
      </c>
      <c r="G1100" s="399" t="s">
        <v>152</v>
      </c>
      <c r="H1100" s="438">
        <v>31.09</v>
      </c>
      <c r="I1100" s="437"/>
      <c r="J1100" s="404">
        <v>2.7400000000000001E-2</v>
      </c>
    </row>
    <row r="1101" spans="1:10" ht="30" x14ac:dyDescent="0.25">
      <c r="A1101" s="399" t="s">
        <v>74</v>
      </c>
      <c r="B1101" s="399" t="s">
        <v>909</v>
      </c>
      <c r="C1101" s="399" t="s">
        <v>92</v>
      </c>
      <c r="D1101" s="399" t="s">
        <v>910</v>
      </c>
      <c r="E1101" s="399" t="s">
        <v>1278</v>
      </c>
      <c r="F1101" s="400">
        <v>2.33E-3</v>
      </c>
      <c r="G1101" s="399" t="s">
        <v>152</v>
      </c>
      <c r="H1101" s="438">
        <v>31.09</v>
      </c>
      <c r="I1101" s="437"/>
      <c r="J1101" s="404">
        <v>7.2400000000000006E-2</v>
      </c>
    </row>
    <row r="1102" spans="1:10" ht="45" x14ac:dyDescent="0.25">
      <c r="A1102" s="399" t="s">
        <v>74</v>
      </c>
      <c r="B1102" s="399" t="s">
        <v>1185</v>
      </c>
      <c r="C1102" s="399" t="s">
        <v>92</v>
      </c>
      <c r="D1102" s="399" t="s">
        <v>1186</v>
      </c>
      <c r="E1102" s="399" t="s">
        <v>1188</v>
      </c>
      <c r="F1102" s="400">
        <v>0.36912</v>
      </c>
      <c r="G1102" s="399" t="s">
        <v>152</v>
      </c>
      <c r="H1102" s="438">
        <v>1.77</v>
      </c>
      <c r="I1102" s="437"/>
      <c r="J1102" s="404">
        <v>0.65329999999999999</v>
      </c>
    </row>
    <row r="1103" spans="1:10" ht="15.75" customHeight="1" x14ac:dyDescent="0.25">
      <c r="A1103" s="431"/>
      <c r="B1103" s="431"/>
      <c r="C1103" s="431"/>
      <c r="D1103" s="431"/>
      <c r="E1103" s="431"/>
      <c r="F1103" s="431" t="s">
        <v>855</v>
      </c>
      <c r="G1103" s="431"/>
      <c r="H1103" s="431"/>
      <c r="I1103" s="431"/>
      <c r="J1103" s="395">
        <v>1.4064000000000001</v>
      </c>
    </row>
    <row r="1104" spans="1:10" ht="47.25" customHeight="1" x14ac:dyDescent="0.25">
      <c r="A1104" s="386" t="s">
        <v>153</v>
      </c>
      <c r="B1104" s="386" t="s">
        <v>154</v>
      </c>
      <c r="C1104" s="386" t="s">
        <v>79</v>
      </c>
      <c r="D1104" s="386" t="s">
        <v>52</v>
      </c>
      <c r="E1104" s="386" t="s">
        <v>139</v>
      </c>
      <c r="F1104" s="435" t="s">
        <v>155</v>
      </c>
      <c r="G1104" s="435"/>
      <c r="H1104" s="435"/>
      <c r="I1104" s="435"/>
      <c r="J1104" s="386" t="s">
        <v>141</v>
      </c>
    </row>
    <row r="1105" spans="1:10" ht="15.75" x14ac:dyDescent="0.25">
      <c r="A1105" s="386"/>
      <c r="B1105" s="386"/>
      <c r="C1105" s="386"/>
      <c r="D1105" s="386"/>
      <c r="E1105" s="386"/>
      <c r="F1105" s="386" t="s">
        <v>156</v>
      </c>
      <c r="G1105" s="386" t="s">
        <v>157</v>
      </c>
      <c r="H1105" s="386" t="s">
        <v>158</v>
      </c>
      <c r="I1105" s="386" t="s">
        <v>916</v>
      </c>
      <c r="J1105" s="386"/>
    </row>
    <row r="1106" spans="1:10" ht="60" x14ac:dyDescent="0.25">
      <c r="A1106" s="399" t="s">
        <v>64</v>
      </c>
      <c r="B1106" s="399" t="s">
        <v>1207</v>
      </c>
      <c r="C1106" s="399" t="s">
        <v>92</v>
      </c>
      <c r="D1106" s="399" t="s">
        <v>1203</v>
      </c>
      <c r="E1106" s="400">
        <v>0.36910999999999999</v>
      </c>
      <c r="F1106" s="399" t="s">
        <v>1189</v>
      </c>
      <c r="G1106" s="399" t="s">
        <v>1190</v>
      </c>
      <c r="H1106" s="399" t="s">
        <v>1191</v>
      </c>
      <c r="I1106" s="399" t="s">
        <v>920</v>
      </c>
      <c r="J1106" s="404">
        <v>0</v>
      </c>
    </row>
    <row r="1107" spans="1:10" ht="60" x14ac:dyDescent="0.25">
      <c r="A1107" s="399" t="s">
        <v>64</v>
      </c>
      <c r="B1107" s="399" t="s">
        <v>1278</v>
      </c>
      <c r="C1107" s="399" t="s">
        <v>92</v>
      </c>
      <c r="D1107" s="399" t="s">
        <v>1263</v>
      </c>
      <c r="E1107" s="400">
        <v>2.521E-2</v>
      </c>
      <c r="F1107" s="399" t="s">
        <v>917</v>
      </c>
      <c r="G1107" s="399" t="s">
        <v>918</v>
      </c>
      <c r="H1107" s="399" t="s">
        <v>919</v>
      </c>
      <c r="I1107" s="399" t="s">
        <v>920</v>
      </c>
      <c r="J1107" s="404">
        <v>0</v>
      </c>
    </row>
    <row r="1108" spans="1:10" ht="60" x14ac:dyDescent="0.25">
      <c r="A1108" s="399" t="s">
        <v>64</v>
      </c>
      <c r="B1108" s="399" t="s">
        <v>1188</v>
      </c>
      <c r="C1108" s="399" t="s">
        <v>92</v>
      </c>
      <c r="D1108" s="399" t="s">
        <v>1181</v>
      </c>
      <c r="E1108" s="400">
        <v>0.36912</v>
      </c>
      <c r="F1108" s="399" t="s">
        <v>1189</v>
      </c>
      <c r="G1108" s="399" t="s">
        <v>1190</v>
      </c>
      <c r="H1108" s="399" t="s">
        <v>1191</v>
      </c>
      <c r="I1108" s="399" t="s">
        <v>920</v>
      </c>
      <c r="J1108" s="404">
        <v>0</v>
      </c>
    </row>
    <row r="1109" spans="1:10" ht="60" x14ac:dyDescent="0.25">
      <c r="A1109" s="399" t="s">
        <v>64</v>
      </c>
      <c r="B1109" s="399" t="s">
        <v>1277</v>
      </c>
      <c r="C1109" s="399" t="s">
        <v>92</v>
      </c>
      <c r="D1109" s="399" t="s">
        <v>1267</v>
      </c>
      <c r="E1109" s="400">
        <v>8.8000000000000003E-4</v>
      </c>
      <c r="F1109" s="399" t="s">
        <v>917</v>
      </c>
      <c r="G1109" s="399" t="s">
        <v>918</v>
      </c>
      <c r="H1109" s="399" t="s">
        <v>919</v>
      </c>
      <c r="I1109" s="399" t="s">
        <v>920</v>
      </c>
      <c r="J1109" s="404">
        <v>0</v>
      </c>
    </row>
    <row r="1110" spans="1:10" ht="15.75" customHeight="1" x14ac:dyDescent="0.25">
      <c r="A1110" s="431"/>
      <c r="B1110" s="431"/>
      <c r="C1110" s="431"/>
      <c r="D1110" s="431"/>
      <c r="E1110" s="431"/>
      <c r="F1110" s="431" t="s">
        <v>921</v>
      </c>
      <c r="G1110" s="431"/>
      <c r="H1110" s="431"/>
      <c r="I1110" s="431"/>
      <c r="J1110" s="395">
        <v>0</v>
      </c>
    </row>
    <row r="1111" spans="1:10" ht="30" x14ac:dyDescent="0.25">
      <c r="A1111" s="393"/>
      <c r="B1111" s="393"/>
      <c r="C1111" s="393"/>
      <c r="D1111" s="393"/>
      <c r="E1111" s="393" t="s">
        <v>59</v>
      </c>
      <c r="F1111" s="394">
        <v>0</v>
      </c>
      <c r="G1111" s="393" t="s">
        <v>58</v>
      </c>
      <c r="H1111" s="394">
        <v>28.82</v>
      </c>
      <c r="I1111" s="393" t="s">
        <v>57</v>
      </c>
      <c r="J1111" s="394">
        <v>28.819397516430318</v>
      </c>
    </row>
    <row r="1112" spans="1:10" x14ac:dyDescent="0.25">
      <c r="A1112" s="393"/>
      <c r="B1112" s="393"/>
      <c r="C1112" s="393"/>
      <c r="D1112" s="393"/>
      <c r="E1112" s="393" t="s">
        <v>56</v>
      </c>
      <c r="F1112" s="394">
        <v>36.770000000000003</v>
      </c>
      <c r="G1112" s="393"/>
      <c r="H1112" s="434" t="s">
        <v>55</v>
      </c>
      <c r="I1112" s="434"/>
      <c r="J1112" s="394">
        <v>209.01</v>
      </c>
    </row>
    <row r="1113" spans="1:10" ht="32.25" thickBot="1" x14ac:dyDescent="0.3">
      <c r="A1113" s="395"/>
      <c r="B1113" s="395"/>
      <c r="C1113" s="395"/>
      <c r="D1113" s="395"/>
      <c r="E1113" s="395"/>
      <c r="F1113" s="395"/>
      <c r="G1113" s="395" t="s">
        <v>54</v>
      </c>
      <c r="H1113" s="396" t="s">
        <v>1279</v>
      </c>
      <c r="I1113" s="395" t="s">
        <v>53</v>
      </c>
      <c r="J1113" s="397">
        <v>627030</v>
      </c>
    </row>
    <row r="1114" spans="1:10" ht="15.75" thickTop="1" x14ac:dyDescent="0.25">
      <c r="A1114" s="398"/>
      <c r="B1114" s="398"/>
      <c r="C1114" s="398"/>
      <c r="D1114" s="398"/>
      <c r="E1114" s="398"/>
      <c r="F1114" s="398"/>
      <c r="G1114" s="398"/>
      <c r="H1114" s="398"/>
      <c r="I1114" s="398"/>
      <c r="J1114" s="398"/>
    </row>
    <row r="1115" spans="1:10" ht="15.75" x14ac:dyDescent="0.25">
      <c r="A1115" s="386" t="s">
        <v>555</v>
      </c>
      <c r="B1115" s="386" t="s">
        <v>43</v>
      </c>
      <c r="C1115" s="386" t="s">
        <v>79</v>
      </c>
      <c r="D1115" s="386" t="s">
        <v>52</v>
      </c>
      <c r="E1115" s="435" t="s">
        <v>78</v>
      </c>
      <c r="F1115" s="435"/>
      <c r="G1115" s="386" t="s">
        <v>77</v>
      </c>
      <c r="H1115" s="386" t="s">
        <v>76</v>
      </c>
      <c r="I1115" s="386" t="s">
        <v>75</v>
      </c>
      <c r="J1115" s="386" t="s">
        <v>51</v>
      </c>
    </row>
    <row r="1116" spans="1:10" ht="30" x14ac:dyDescent="0.25">
      <c r="A1116" s="387" t="s">
        <v>74</v>
      </c>
      <c r="B1116" s="387" t="s">
        <v>556</v>
      </c>
      <c r="C1116" s="387" t="s">
        <v>92</v>
      </c>
      <c r="D1116" s="387" t="s">
        <v>758</v>
      </c>
      <c r="E1116" s="436" t="s">
        <v>109</v>
      </c>
      <c r="F1116" s="436"/>
      <c r="G1116" s="387" t="s">
        <v>182</v>
      </c>
      <c r="H1116" s="388">
        <v>1</v>
      </c>
      <c r="I1116" s="389">
        <v>62.29</v>
      </c>
      <c r="J1116" s="389">
        <v>62.29</v>
      </c>
    </row>
    <row r="1117" spans="1:10" ht="15.75" customHeight="1" x14ac:dyDescent="0.25">
      <c r="A1117" s="431"/>
      <c r="B1117" s="431"/>
      <c r="C1117" s="431"/>
      <c r="D1117" s="431"/>
      <c r="E1117" s="431"/>
      <c r="F1117" s="431" t="s">
        <v>839</v>
      </c>
      <c r="G1117" s="431"/>
      <c r="H1117" s="431"/>
      <c r="I1117" s="431"/>
      <c r="J1117" s="395">
        <v>0</v>
      </c>
    </row>
    <row r="1118" spans="1:10" ht="15.75" customHeight="1" x14ac:dyDescent="0.25">
      <c r="A1118" s="431"/>
      <c r="B1118" s="431"/>
      <c r="C1118" s="431"/>
      <c r="D1118" s="431"/>
      <c r="E1118" s="431"/>
      <c r="F1118" s="431" t="s">
        <v>840</v>
      </c>
      <c r="G1118" s="431"/>
      <c r="H1118" s="431"/>
      <c r="I1118" s="431"/>
      <c r="J1118" s="395">
        <v>1</v>
      </c>
    </row>
    <row r="1119" spans="1:10" ht="15.75" customHeight="1" x14ac:dyDescent="0.25">
      <c r="A1119" s="431"/>
      <c r="B1119" s="431"/>
      <c r="C1119" s="431"/>
      <c r="D1119" s="431"/>
      <c r="E1119" s="431"/>
      <c r="F1119" s="431" t="s">
        <v>841</v>
      </c>
      <c r="G1119" s="431"/>
      <c r="H1119" s="431"/>
      <c r="I1119" s="431"/>
      <c r="J1119" s="395">
        <v>0</v>
      </c>
    </row>
    <row r="1120" spans="1:10" ht="15.75" customHeight="1" x14ac:dyDescent="0.25">
      <c r="A1120" s="431"/>
      <c r="B1120" s="431"/>
      <c r="C1120" s="431"/>
      <c r="D1120" s="431"/>
      <c r="E1120" s="431"/>
      <c r="F1120" s="431" t="s">
        <v>842</v>
      </c>
      <c r="G1120" s="431"/>
      <c r="H1120" s="431"/>
      <c r="I1120" s="431"/>
      <c r="J1120" s="395">
        <v>0</v>
      </c>
    </row>
    <row r="1121" spans="1:10" ht="15.75" customHeight="1" x14ac:dyDescent="0.25">
      <c r="A1121" s="431"/>
      <c r="B1121" s="431"/>
      <c r="C1121" s="431"/>
      <c r="D1121" s="431"/>
      <c r="E1121" s="431"/>
      <c r="F1121" s="431" t="s">
        <v>843</v>
      </c>
      <c r="G1121" s="431"/>
      <c r="H1121" s="431"/>
      <c r="I1121" s="431"/>
      <c r="J1121" s="395">
        <v>0</v>
      </c>
    </row>
    <row r="1122" spans="1:10" ht="31.5" x14ac:dyDescent="0.25">
      <c r="A1122" s="435" t="s">
        <v>146</v>
      </c>
      <c r="B1122" s="435" t="s">
        <v>43</v>
      </c>
      <c r="C1122" s="435" t="s">
        <v>79</v>
      </c>
      <c r="D1122" s="435" t="s">
        <v>933</v>
      </c>
      <c r="E1122" s="435" t="s">
        <v>139</v>
      </c>
      <c r="F1122" s="386" t="s">
        <v>147</v>
      </c>
      <c r="G1122" s="386" t="s">
        <v>148</v>
      </c>
      <c r="H1122" s="386"/>
      <c r="I1122" s="386"/>
      <c r="J1122" s="386" t="s">
        <v>141</v>
      </c>
    </row>
    <row r="1123" spans="1:10" ht="30" x14ac:dyDescent="0.25">
      <c r="A1123" s="399" t="s">
        <v>74</v>
      </c>
      <c r="B1123" s="399" t="s">
        <v>1139</v>
      </c>
      <c r="C1123" s="399" t="s">
        <v>92</v>
      </c>
      <c r="D1123" s="399" t="s">
        <v>1140</v>
      </c>
      <c r="E1123" s="400">
        <v>1E-4</v>
      </c>
      <c r="F1123" s="399" t="s">
        <v>60</v>
      </c>
      <c r="G1123" s="438" t="s">
        <v>1141</v>
      </c>
      <c r="H1123" s="438"/>
      <c r="I1123" s="437"/>
      <c r="J1123" s="404" t="s">
        <v>1280</v>
      </c>
    </row>
    <row r="1124" spans="1:10" x14ac:dyDescent="0.25">
      <c r="A1124" s="399" t="s">
        <v>74</v>
      </c>
      <c r="B1124" s="399" t="s">
        <v>1281</v>
      </c>
      <c r="C1124" s="399" t="s">
        <v>92</v>
      </c>
      <c r="D1124" s="399" t="s">
        <v>340</v>
      </c>
      <c r="E1124" s="400">
        <v>1.4488000000000001</v>
      </c>
      <c r="F1124" s="399" t="s">
        <v>98</v>
      </c>
      <c r="G1124" s="438" t="s">
        <v>1282</v>
      </c>
      <c r="H1124" s="438"/>
      <c r="I1124" s="437"/>
      <c r="J1124" s="404" t="s">
        <v>1283</v>
      </c>
    </row>
    <row r="1125" spans="1:10" ht="45" x14ac:dyDescent="0.25">
      <c r="A1125" s="399" t="s">
        <v>74</v>
      </c>
      <c r="B1125" s="399" t="s">
        <v>1284</v>
      </c>
      <c r="C1125" s="399" t="s">
        <v>92</v>
      </c>
      <c r="D1125" s="399" t="s">
        <v>1285</v>
      </c>
      <c r="E1125" s="400">
        <v>0.2447</v>
      </c>
      <c r="F1125" s="399" t="s">
        <v>60</v>
      </c>
      <c r="G1125" s="438" t="s">
        <v>1286</v>
      </c>
      <c r="H1125" s="438"/>
      <c r="I1125" s="437"/>
      <c r="J1125" s="404" t="s">
        <v>1287</v>
      </c>
    </row>
    <row r="1126" spans="1:10" ht="30" x14ac:dyDescent="0.25">
      <c r="A1126" s="399" t="s">
        <v>74</v>
      </c>
      <c r="B1126" s="399" t="s">
        <v>977</v>
      </c>
      <c r="C1126" s="399" t="s">
        <v>92</v>
      </c>
      <c r="D1126" s="399" t="s">
        <v>978</v>
      </c>
      <c r="E1126" s="400">
        <v>0.10970000000000001</v>
      </c>
      <c r="F1126" s="399" t="s">
        <v>60</v>
      </c>
      <c r="G1126" s="438" t="s">
        <v>979</v>
      </c>
      <c r="H1126" s="438"/>
      <c r="I1126" s="437"/>
      <c r="J1126" s="404" t="s">
        <v>1288</v>
      </c>
    </row>
    <row r="1127" spans="1:10" x14ac:dyDescent="0.25">
      <c r="A1127" s="399" t="s">
        <v>74</v>
      </c>
      <c r="B1127" s="399" t="s">
        <v>1289</v>
      </c>
      <c r="C1127" s="399" t="s">
        <v>92</v>
      </c>
      <c r="D1127" s="399" t="s">
        <v>1290</v>
      </c>
      <c r="E1127" s="400">
        <v>0.72440000000000004</v>
      </c>
      <c r="F1127" s="399" t="s">
        <v>182</v>
      </c>
      <c r="G1127" s="438" t="s">
        <v>1291</v>
      </c>
      <c r="H1127" s="438"/>
      <c r="I1127" s="437"/>
      <c r="J1127" s="404" t="s">
        <v>1292</v>
      </c>
    </row>
    <row r="1128" spans="1:10" ht="15.75" customHeight="1" x14ac:dyDescent="0.25">
      <c r="A1128" s="431"/>
      <c r="B1128" s="431"/>
      <c r="C1128" s="431"/>
      <c r="D1128" s="431"/>
      <c r="E1128" s="431"/>
      <c r="F1128" s="431" t="s">
        <v>944</v>
      </c>
      <c r="G1128" s="431"/>
      <c r="H1128" s="431"/>
      <c r="I1128" s="431"/>
      <c r="J1128" s="395">
        <v>62.286499999999997</v>
      </c>
    </row>
    <row r="1129" spans="1:10" ht="30" x14ac:dyDescent="0.25">
      <c r="A1129" s="393"/>
      <c r="B1129" s="393"/>
      <c r="C1129" s="393"/>
      <c r="D1129" s="393"/>
      <c r="E1129" s="393" t="s">
        <v>59</v>
      </c>
      <c r="F1129" s="394">
        <v>0</v>
      </c>
      <c r="G1129" s="393" t="s">
        <v>58</v>
      </c>
      <c r="H1129" s="394">
        <v>13.09</v>
      </c>
      <c r="I1129" s="393" t="s">
        <v>57</v>
      </c>
      <c r="J1129" s="394">
        <v>13.091303091781906</v>
      </c>
    </row>
    <row r="1130" spans="1:10" x14ac:dyDescent="0.25">
      <c r="A1130" s="393"/>
      <c r="B1130" s="393"/>
      <c r="C1130" s="393"/>
      <c r="D1130" s="393"/>
      <c r="E1130" s="393" t="s">
        <v>56</v>
      </c>
      <c r="F1130" s="394">
        <v>13.29</v>
      </c>
      <c r="G1130" s="393"/>
      <c r="H1130" s="434" t="s">
        <v>55</v>
      </c>
      <c r="I1130" s="434"/>
      <c r="J1130" s="394">
        <v>75.58</v>
      </c>
    </row>
    <row r="1131" spans="1:10" ht="32.25" thickBot="1" x14ac:dyDescent="0.3">
      <c r="A1131" s="395"/>
      <c r="B1131" s="395"/>
      <c r="C1131" s="395"/>
      <c r="D1131" s="395"/>
      <c r="E1131" s="395"/>
      <c r="F1131" s="395"/>
      <c r="G1131" s="395" t="s">
        <v>54</v>
      </c>
      <c r="H1131" s="396" t="s">
        <v>1293</v>
      </c>
      <c r="I1131" s="395" t="s">
        <v>53</v>
      </c>
      <c r="J1131" s="397">
        <v>453480</v>
      </c>
    </row>
    <row r="1132" spans="1:10" ht="15.75" thickTop="1" x14ac:dyDescent="0.25">
      <c r="A1132" s="398"/>
      <c r="B1132" s="398"/>
      <c r="C1132" s="398"/>
      <c r="D1132" s="398"/>
      <c r="E1132" s="398"/>
      <c r="F1132" s="398"/>
      <c r="G1132" s="398"/>
      <c r="H1132" s="398"/>
      <c r="I1132" s="398"/>
      <c r="J1132" s="398"/>
    </row>
    <row r="1133" spans="1:10" ht="15.75" x14ac:dyDescent="0.25">
      <c r="A1133" s="386" t="s">
        <v>557</v>
      </c>
      <c r="B1133" s="386" t="s">
        <v>43</v>
      </c>
      <c r="C1133" s="386" t="s">
        <v>79</v>
      </c>
      <c r="D1133" s="386" t="s">
        <v>52</v>
      </c>
      <c r="E1133" s="435" t="s">
        <v>78</v>
      </c>
      <c r="F1133" s="435"/>
      <c r="G1133" s="386" t="s">
        <v>77</v>
      </c>
      <c r="H1133" s="386" t="s">
        <v>76</v>
      </c>
      <c r="I1133" s="386" t="s">
        <v>75</v>
      </c>
      <c r="J1133" s="386" t="s">
        <v>51</v>
      </c>
    </row>
    <row r="1134" spans="1:10" ht="30" x14ac:dyDescent="0.25">
      <c r="A1134" s="387" t="s">
        <v>74</v>
      </c>
      <c r="B1134" s="387" t="s">
        <v>558</v>
      </c>
      <c r="C1134" s="387" t="s">
        <v>92</v>
      </c>
      <c r="D1134" s="387" t="s">
        <v>759</v>
      </c>
      <c r="E1134" s="436" t="s">
        <v>109</v>
      </c>
      <c r="F1134" s="436"/>
      <c r="G1134" s="387" t="s">
        <v>60</v>
      </c>
      <c r="H1134" s="388">
        <v>1</v>
      </c>
      <c r="I1134" s="389">
        <v>65.62</v>
      </c>
      <c r="J1134" s="389">
        <v>65.62</v>
      </c>
    </row>
    <row r="1135" spans="1:10" ht="15.75" customHeight="1" x14ac:dyDescent="0.25">
      <c r="A1135" s="435" t="s">
        <v>39</v>
      </c>
      <c r="B1135" s="435" t="s">
        <v>43</v>
      </c>
      <c r="C1135" s="435" t="s">
        <v>79</v>
      </c>
      <c r="D1135" s="435" t="s">
        <v>138</v>
      </c>
      <c r="E1135" s="435" t="s">
        <v>139</v>
      </c>
      <c r="F1135" s="435" t="s">
        <v>140</v>
      </c>
      <c r="G1135" s="435"/>
      <c r="H1135" s="435" t="s">
        <v>141</v>
      </c>
      <c r="I1135" s="435"/>
      <c r="J1135" s="435" t="s">
        <v>827</v>
      </c>
    </row>
    <row r="1136" spans="1:10" ht="31.5" x14ac:dyDescent="0.25">
      <c r="A1136" s="435"/>
      <c r="B1136" s="435"/>
      <c r="C1136" s="435"/>
      <c r="D1136" s="435"/>
      <c r="E1136" s="435"/>
      <c r="F1136" s="386" t="s">
        <v>142</v>
      </c>
      <c r="G1136" s="386" t="s">
        <v>143</v>
      </c>
      <c r="H1136" s="386" t="s">
        <v>142</v>
      </c>
      <c r="I1136" s="386" t="s">
        <v>143</v>
      </c>
      <c r="J1136" s="435"/>
    </row>
    <row r="1137" spans="1:10" x14ac:dyDescent="0.25">
      <c r="A1137" s="390" t="s">
        <v>64</v>
      </c>
      <c r="B1137" s="390" t="s">
        <v>1294</v>
      </c>
      <c r="C1137" s="390" t="s">
        <v>92</v>
      </c>
      <c r="D1137" s="390" t="s">
        <v>194</v>
      </c>
      <c r="E1137" s="391">
        <v>1</v>
      </c>
      <c r="F1137" s="392">
        <v>0.81</v>
      </c>
      <c r="G1137" s="392">
        <v>0.19</v>
      </c>
      <c r="H1137" s="402">
        <v>284.87599999999998</v>
      </c>
      <c r="I1137" s="402">
        <v>123.0067</v>
      </c>
      <c r="J1137" s="402">
        <v>254.1208</v>
      </c>
    </row>
    <row r="1138" spans="1:10" ht="30" x14ac:dyDescent="0.25">
      <c r="A1138" s="390" t="s">
        <v>64</v>
      </c>
      <c r="B1138" s="390" t="s">
        <v>1295</v>
      </c>
      <c r="C1138" s="390" t="s">
        <v>92</v>
      </c>
      <c r="D1138" s="390" t="s">
        <v>1296</v>
      </c>
      <c r="E1138" s="391">
        <v>1</v>
      </c>
      <c r="F1138" s="392">
        <v>1</v>
      </c>
      <c r="G1138" s="392">
        <v>0</v>
      </c>
      <c r="H1138" s="402">
        <v>256.97980000000001</v>
      </c>
      <c r="I1138" s="402">
        <v>111.0214</v>
      </c>
      <c r="J1138" s="402">
        <v>256.97980000000001</v>
      </c>
    </row>
    <row r="1139" spans="1:10" ht="15.75" customHeight="1" x14ac:dyDescent="0.25">
      <c r="A1139" s="431"/>
      <c r="B1139" s="431"/>
      <c r="C1139" s="431"/>
      <c r="D1139" s="431"/>
      <c r="E1139" s="431"/>
      <c r="F1139" s="431" t="s">
        <v>834</v>
      </c>
      <c r="G1139" s="431"/>
      <c r="H1139" s="431"/>
      <c r="I1139" s="431"/>
      <c r="J1139" s="395">
        <v>511.10059999999999</v>
      </c>
    </row>
    <row r="1140" spans="1:10" ht="31.5" x14ac:dyDescent="0.25">
      <c r="A1140" s="386" t="s">
        <v>42</v>
      </c>
      <c r="B1140" s="386" t="s">
        <v>43</v>
      </c>
      <c r="C1140" s="386" t="s">
        <v>79</v>
      </c>
      <c r="D1140" s="386" t="s">
        <v>144</v>
      </c>
      <c r="E1140" s="386" t="s">
        <v>139</v>
      </c>
      <c r="F1140" s="435" t="s">
        <v>141</v>
      </c>
      <c r="G1140" s="435"/>
      <c r="H1140" s="435"/>
      <c r="I1140" s="435"/>
      <c r="J1140" s="386" t="s">
        <v>827</v>
      </c>
    </row>
    <row r="1141" spans="1:10" x14ac:dyDescent="0.25">
      <c r="A1141" s="390" t="s">
        <v>64</v>
      </c>
      <c r="B1141" s="390" t="s">
        <v>823</v>
      </c>
      <c r="C1141" s="390" t="s">
        <v>92</v>
      </c>
      <c r="D1141" s="390" t="s">
        <v>145</v>
      </c>
      <c r="E1141" s="391">
        <v>1</v>
      </c>
      <c r="F1141" s="390"/>
      <c r="G1141" s="390"/>
      <c r="H1141" s="390"/>
      <c r="I1141" s="402" t="s">
        <v>835</v>
      </c>
      <c r="J1141" s="402" t="s">
        <v>835</v>
      </c>
    </row>
    <row r="1142" spans="1:10" ht="15.75" customHeight="1" x14ac:dyDescent="0.25">
      <c r="A1142" s="431"/>
      <c r="B1142" s="431"/>
      <c r="C1142" s="431"/>
      <c r="D1142" s="431"/>
      <c r="E1142" s="431"/>
      <c r="F1142" s="431" t="s">
        <v>837</v>
      </c>
      <c r="G1142" s="431"/>
      <c r="H1142" s="431"/>
      <c r="I1142" s="431"/>
      <c r="J1142" s="403">
        <v>0</v>
      </c>
    </row>
    <row r="1143" spans="1:10" ht="15.75" customHeight="1" x14ac:dyDescent="0.25">
      <c r="A1143" s="431"/>
      <c r="B1143" s="431"/>
      <c r="C1143" s="431"/>
      <c r="D1143" s="431"/>
      <c r="E1143" s="431"/>
      <c r="F1143" s="431" t="s">
        <v>838</v>
      </c>
      <c r="G1143" s="431"/>
      <c r="H1143" s="431"/>
      <c r="I1143" s="431"/>
      <c r="J1143" s="395">
        <v>19.578600000000002</v>
      </c>
    </row>
    <row r="1144" spans="1:10" ht="15.75" customHeight="1" x14ac:dyDescent="0.25">
      <c r="A1144" s="431"/>
      <c r="B1144" s="431"/>
      <c r="C1144" s="431"/>
      <c r="D1144" s="431"/>
      <c r="E1144" s="431"/>
      <c r="F1144" s="431" t="s">
        <v>839</v>
      </c>
      <c r="G1144" s="431"/>
      <c r="H1144" s="431"/>
      <c r="I1144" s="431"/>
      <c r="J1144" s="395">
        <v>530.67920000000004</v>
      </c>
    </row>
    <row r="1145" spans="1:10" ht="15.75" customHeight="1" x14ac:dyDescent="0.25">
      <c r="A1145" s="431"/>
      <c r="B1145" s="431"/>
      <c r="C1145" s="431"/>
      <c r="D1145" s="431"/>
      <c r="E1145" s="431"/>
      <c r="F1145" s="431" t="s">
        <v>840</v>
      </c>
      <c r="G1145" s="431"/>
      <c r="H1145" s="431"/>
      <c r="I1145" s="431"/>
      <c r="J1145" s="395">
        <v>432.51</v>
      </c>
    </row>
    <row r="1146" spans="1:10" ht="15.75" customHeight="1" x14ac:dyDescent="0.25">
      <c r="A1146" s="431"/>
      <c r="B1146" s="431"/>
      <c r="C1146" s="431"/>
      <c r="D1146" s="431"/>
      <c r="E1146" s="431"/>
      <c r="F1146" s="431" t="s">
        <v>841</v>
      </c>
      <c r="G1146" s="431"/>
      <c r="H1146" s="431"/>
      <c r="I1146" s="431"/>
      <c r="J1146" s="395">
        <v>1.2270000000000001</v>
      </c>
    </row>
    <row r="1147" spans="1:10" ht="15.75" customHeight="1" x14ac:dyDescent="0.25">
      <c r="A1147" s="431"/>
      <c r="B1147" s="431"/>
      <c r="C1147" s="431"/>
      <c r="D1147" s="431"/>
      <c r="E1147" s="431"/>
      <c r="F1147" s="431" t="s">
        <v>842</v>
      </c>
      <c r="G1147" s="431"/>
      <c r="H1147" s="431"/>
      <c r="I1147" s="431"/>
      <c r="J1147" s="395">
        <v>1.55E-2</v>
      </c>
    </row>
    <row r="1148" spans="1:10" ht="15.75" customHeight="1" x14ac:dyDescent="0.25">
      <c r="A1148" s="431"/>
      <c r="B1148" s="431"/>
      <c r="C1148" s="431"/>
      <c r="D1148" s="431"/>
      <c r="E1148" s="431"/>
      <c r="F1148" s="431" t="s">
        <v>843</v>
      </c>
      <c r="G1148" s="431"/>
      <c r="H1148" s="431"/>
      <c r="I1148" s="431"/>
      <c r="J1148" s="395">
        <v>0</v>
      </c>
    </row>
    <row r="1149" spans="1:10" ht="31.5" x14ac:dyDescent="0.25">
      <c r="A1149" s="435" t="s">
        <v>146</v>
      </c>
      <c r="B1149" s="435" t="s">
        <v>43</v>
      </c>
      <c r="C1149" s="435" t="s">
        <v>79</v>
      </c>
      <c r="D1149" s="435" t="s">
        <v>933</v>
      </c>
      <c r="E1149" s="435" t="s">
        <v>139</v>
      </c>
      <c r="F1149" s="386" t="s">
        <v>147</v>
      </c>
      <c r="G1149" s="386" t="s">
        <v>148</v>
      </c>
      <c r="H1149" s="386"/>
      <c r="I1149" s="386"/>
      <c r="J1149" s="386" t="s">
        <v>141</v>
      </c>
    </row>
    <row r="1150" spans="1:10" x14ac:dyDescent="0.25">
      <c r="A1150" s="399" t="s">
        <v>74</v>
      </c>
      <c r="B1150" s="399" t="s">
        <v>1297</v>
      </c>
      <c r="C1150" s="399" t="s">
        <v>92</v>
      </c>
      <c r="D1150" s="399" t="s">
        <v>1298</v>
      </c>
      <c r="E1150" s="400">
        <v>1.1000000000000001</v>
      </c>
      <c r="F1150" s="399" t="s">
        <v>60</v>
      </c>
      <c r="G1150" s="438" t="s">
        <v>1299</v>
      </c>
      <c r="H1150" s="438"/>
      <c r="I1150" s="437"/>
      <c r="J1150" s="404" t="s">
        <v>1300</v>
      </c>
    </row>
    <row r="1151" spans="1:10" ht="15.75" customHeight="1" x14ac:dyDescent="0.25">
      <c r="A1151" s="431"/>
      <c r="B1151" s="431"/>
      <c r="C1151" s="431"/>
      <c r="D1151" s="431"/>
      <c r="E1151" s="431"/>
      <c r="F1151" s="431" t="s">
        <v>944</v>
      </c>
      <c r="G1151" s="431"/>
      <c r="H1151" s="431"/>
      <c r="I1151" s="431"/>
      <c r="J1151" s="395">
        <v>59.872999999999998</v>
      </c>
    </row>
    <row r="1152" spans="1:10" ht="31.5" x14ac:dyDescent="0.25">
      <c r="A1152" s="386" t="s">
        <v>150</v>
      </c>
      <c r="B1152" s="386" t="s">
        <v>151</v>
      </c>
      <c r="C1152" s="386" t="s">
        <v>79</v>
      </c>
      <c r="D1152" s="386" t="s">
        <v>52</v>
      </c>
      <c r="E1152" s="386" t="s">
        <v>851</v>
      </c>
      <c r="F1152" s="386" t="s">
        <v>139</v>
      </c>
      <c r="G1152" s="386" t="s">
        <v>147</v>
      </c>
      <c r="H1152" s="435" t="s">
        <v>148</v>
      </c>
      <c r="I1152" s="435"/>
      <c r="J1152" s="386" t="s">
        <v>141</v>
      </c>
    </row>
    <row r="1153" spans="1:10" ht="45" x14ac:dyDescent="0.25">
      <c r="A1153" s="399" t="s">
        <v>74</v>
      </c>
      <c r="B1153" s="399" t="s">
        <v>1301</v>
      </c>
      <c r="C1153" s="399" t="s">
        <v>92</v>
      </c>
      <c r="D1153" s="399" t="s">
        <v>230</v>
      </c>
      <c r="E1153" s="399">
        <v>4816012</v>
      </c>
      <c r="F1153" s="400">
        <v>1.65</v>
      </c>
      <c r="G1153" s="399" t="s">
        <v>152</v>
      </c>
      <c r="H1153" s="438">
        <v>2.73</v>
      </c>
      <c r="I1153" s="437"/>
      <c r="J1153" s="404">
        <v>4.5045000000000002</v>
      </c>
    </row>
    <row r="1154" spans="1:10" ht="15.75" customHeight="1" x14ac:dyDescent="0.25">
      <c r="A1154" s="431"/>
      <c r="B1154" s="431"/>
      <c r="C1154" s="431"/>
      <c r="D1154" s="431"/>
      <c r="E1154" s="431"/>
      <c r="F1154" s="431" t="s">
        <v>855</v>
      </c>
      <c r="G1154" s="431"/>
      <c r="H1154" s="431"/>
      <c r="I1154" s="431"/>
      <c r="J1154" s="395">
        <v>4.5045000000000002</v>
      </c>
    </row>
    <row r="1155" spans="1:10" ht="47.25" customHeight="1" x14ac:dyDescent="0.25">
      <c r="A1155" s="386" t="s">
        <v>153</v>
      </c>
      <c r="B1155" s="386" t="s">
        <v>154</v>
      </c>
      <c r="C1155" s="386" t="s">
        <v>79</v>
      </c>
      <c r="D1155" s="386" t="s">
        <v>52</v>
      </c>
      <c r="E1155" s="386" t="s">
        <v>139</v>
      </c>
      <c r="F1155" s="435" t="s">
        <v>155</v>
      </c>
      <c r="G1155" s="435"/>
      <c r="H1155" s="435"/>
      <c r="I1155" s="435"/>
      <c r="J1155" s="386" t="s">
        <v>141</v>
      </c>
    </row>
    <row r="1156" spans="1:10" ht="15.75" x14ac:dyDescent="0.25">
      <c r="A1156" s="386"/>
      <c r="B1156" s="386"/>
      <c r="C1156" s="386"/>
      <c r="D1156" s="386"/>
      <c r="E1156" s="386"/>
      <c r="F1156" s="386" t="s">
        <v>156</v>
      </c>
      <c r="G1156" s="386" t="s">
        <v>157</v>
      </c>
      <c r="H1156" s="386" t="s">
        <v>158</v>
      </c>
      <c r="I1156" s="386" t="s">
        <v>916</v>
      </c>
      <c r="J1156" s="386"/>
    </row>
    <row r="1157" spans="1:10" ht="60" x14ac:dyDescent="0.25">
      <c r="A1157" s="399" t="s">
        <v>74</v>
      </c>
      <c r="B1157" s="399">
        <v>4816012</v>
      </c>
      <c r="C1157" s="399" t="s">
        <v>92</v>
      </c>
      <c r="D1157" s="399" t="s">
        <v>1298</v>
      </c>
      <c r="E1157" s="400">
        <v>1.65</v>
      </c>
      <c r="F1157" s="399" t="s">
        <v>1189</v>
      </c>
      <c r="G1157" s="399" t="s">
        <v>1190</v>
      </c>
      <c r="H1157" s="399" t="s">
        <v>1191</v>
      </c>
      <c r="I1157" s="399" t="s">
        <v>920</v>
      </c>
      <c r="J1157" s="404">
        <v>0</v>
      </c>
    </row>
    <row r="1158" spans="1:10" ht="15.75" customHeight="1" x14ac:dyDescent="0.25">
      <c r="A1158" s="431"/>
      <c r="B1158" s="431"/>
      <c r="C1158" s="431"/>
      <c r="D1158" s="431"/>
      <c r="E1158" s="431"/>
      <c r="F1158" s="431" t="s">
        <v>921</v>
      </c>
      <c r="G1158" s="431"/>
      <c r="H1158" s="431"/>
      <c r="I1158" s="431"/>
      <c r="J1158" s="395">
        <v>0</v>
      </c>
    </row>
    <row r="1159" spans="1:10" ht="30" x14ac:dyDescent="0.25">
      <c r="A1159" s="393"/>
      <c r="B1159" s="393"/>
      <c r="C1159" s="393"/>
      <c r="D1159" s="393"/>
      <c r="E1159" s="393" t="s">
        <v>59</v>
      </c>
      <c r="F1159" s="394">
        <v>0</v>
      </c>
      <c r="G1159" s="393" t="s">
        <v>58</v>
      </c>
      <c r="H1159" s="394">
        <v>3.45</v>
      </c>
      <c r="I1159" s="393" t="s">
        <v>57</v>
      </c>
      <c r="J1159" s="394">
        <v>3.4478120594985899</v>
      </c>
    </row>
    <row r="1160" spans="1:10" x14ac:dyDescent="0.25">
      <c r="A1160" s="393"/>
      <c r="B1160" s="393"/>
      <c r="C1160" s="393"/>
      <c r="D1160" s="393"/>
      <c r="E1160" s="393" t="s">
        <v>56</v>
      </c>
      <c r="F1160" s="394">
        <v>14</v>
      </c>
      <c r="G1160" s="393"/>
      <c r="H1160" s="434" t="s">
        <v>55</v>
      </c>
      <c r="I1160" s="434"/>
      <c r="J1160" s="394">
        <v>79.62</v>
      </c>
    </row>
    <row r="1161" spans="1:10" ht="32.25" thickBot="1" x14ac:dyDescent="0.3">
      <c r="A1161" s="395"/>
      <c r="B1161" s="395"/>
      <c r="C1161" s="395"/>
      <c r="D1161" s="395"/>
      <c r="E1161" s="395"/>
      <c r="F1161" s="395"/>
      <c r="G1161" s="395" t="s">
        <v>54</v>
      </c>
      <c r="H1161" s="396" t="s">
        <v>1302</v>
      </c>
      <c r="I1161" s="395" t="s">
        <v>53</v>
      </c>
      <c r="J1161" s="397">
        <v>278670</v>
      </c>
    </row>
    <row r="1162" spans="1:10" ht="15.75" thickTop="1" x14ac:dyDescent="0.25">
      <c r="A1162" s="398"/>
      <c r="B1162" s="398"/>
      <c r="C1162" s="398"/>
      <c r="D1162" s="398"/>
      <c r="E1162" s="398"/>
      <c r="F1162" s="398"/>
      <c r="G1162" s="398"/>
      <c r="H1162" s="398"/>
      <c r="I1162" s="398"/>
      <c r="J1162" s="398"/>
    </row>
    <row r="1163" spans="1:10" ht="15.75" x14ac:dyDescent="0.25">
      <c r="A1163" s="386"/>
      <c r="B1163" s="386" t="s">
        <v>43</v>
      </c>
      <c r="C1163" s="386" t="s">
        <v>79</v>
      </c>
      <c r="D1163" s="386" t="s">
        <v>52</v>
      </c>
      <c r="E1163" s="435" t="s">
        <v>78</v>
      </c>
      <c r="F1163" s="435"/>
      <c r="G1163" s="386" t="s">
        <v>77</v>
      </c>
      <c r="H1163" s="386" t="s">
        <v>76</v>
      </c>
      <c r="I1163" s="386" t="s">
        <v>75</v>
      </c>
      <c r="J1163" s="386" t="s">
        <v>51</v>
      </c>
    </row>
    <row r="1164" spans="1:10" ht="30" x14ac:dyDescent="0.25">
      <c r="A1164" s="387" t="s">
        <v>64</v>
      </c>
      <c r="B1164" s="387" t="s">
        <v>560</v>
      </c>
      <c r="C1164" s="387" t="s">
        <v>92</v>
      </c>
      <c r="D1164" s="387" t="s">
        <v>760</v>
      </c>
      <c r="E1164" s="436" t="s">
        <v>61</v>
      </c>
      <c r="F1164" s="436"/>
      <c r="G1164" s="387" t="s">
        <v>182</v>
      </c>
      <c r="H1164" s="388">
        <v>1</v>
      </c>
      <c r="I1164" s="405">
        <v>236.59690000000001</v>
      </c>
      <c r="J1164" s="405">
        <v>236.59690000000001</v>
      </c>
    </row>
    <row r="1165" spans="1:10" ht="30" x14ac:dyDescent="0.25">
      <c r="A1165" s="393"/>
      <c r="B1165" s="393"/>
      <c r="C1165" s="393"/>
      <c r="D1165" s="393"/>
      <c r="E1165" s="393" t="s">
        <v>59</v>
      </c>
      <c r="F1165" s="394">
        <v>0</v>
      </c>
      <c r="G1165" s="393" t="s">
        <v>58</v>
      </c>
      <c r="H1165" s="394">
        <v>0</v>
      </c>
      <c r="I1165" s="393" t="s">
        <v>57</v>
      </c>
      <c r="J1165" s="394">
        <v>0</v>
      </c>
    </row>
    <row r="1166" spans="1:10" x14ac:dyDescent="0.25">
      <c r="A1166" s="393"/>
      <c r="B1166" s="393"/>
      <c r="C1166" s="393"/>
      <c r="D1166" s="393"/>
      <c r="E1166" s="393" t="s">
        <v>56</v>
      </c>
      <c r="F1166" s="394"/>
      <c r="G1166" s="393"/>
      <c r="H1166" s="434" t="s">
        <v>55</v>
      </c>
      <c r="I1166" s="434"/>
      <c r="J1166" s="394">
        <v>272.74689999999998</v>
      </c>
    </row>
    <row r="1167" spans="1:10" ht="32.25" thickBot="1" x14ac:dyDescent="0.3">
      <c r="A1167" s="395"/>
      <c r="B1167" s="395"/>
      <c r="C1167" s="395"/>
      <c r="D1167" s="395"/>
      <c r="E1167" s="395"/>
      <c r="F1167" s="395"/>
      <c r="G1167" s="395" t="s">
        <v>54</v>
      </c>
      <c r="H1167" s="396" t="s">
        <v>1079</v>
      </c>
      <c r="I1167" s="395" t="s">
        <v>53</v>
      </c>
      <c r="J1167" s="397">
        <v>186826.9</v>
      </c>
    </row>
    <row r="1168" spans="1:10" ht="15.75" thickTop="1" x14ac:dyDescent="0.25">
      <c r="A1168" s="398"/>
      <c r="B1168" s="398"/>
      <c r="C1168" s="398"/>
      <c r="D1168" s="398"/>
      <c r="E1168" s="398"/>
      <c r="F1168" s="398"/>
      <c r="G1168" s="398"/>
      <c r="H1168" s="398"/>
      <c r="I1168" s="398"/>
      <c r="J1168" s="398"/>
    </row>
    <row r="1169" spans="1:10" ht="15.75" x14ac:dyDescent="0.25">
      <c r="A1169" s="386"/>
      <c r="B1169" s="386" t="s">
        <v>43</v>
      </c>
      <c r="C1169" s="386" t="s">
        <v>79</v>
      </c>
      <c r="D1169" s="386" t="s">
        <v>52</v>
      </c>
      <c r="E1169" s="435" t="s">
        <v>78</v>
      </c>
      <c r="F1169" s="435"/>
      <c r="G1169" s="386" t="s">
        <v>77</v>
      </c>
      <c r="H1169" s="386" t="s">
        <v>76</v>
      </c>
      <c r="I1169" s="386" t="s">
        <v>75</v>
      </c>
      <c r="J1169" s="386" t="s">
        <v>51</v>
      </c>
    </row>
    <row r="1170" spans="1:10" ht="30" x14ac:dyDescent="0.25">
      <c r="A1170" s="387" t="s">
        <v>64</v>
      </c>
      <c r="B1170" s="387" t="s">
        <v>563</v>
      </c>
      <c r="C1170" s="387" t="s">
        <v>92</v>
      </c>
      <c r="D1170" s="387" t="s">
        <v>761</v>
      </c>
      <c r="E1170" s="436" t="s">
        <v>61</v>
      </c>
      <c r="F1170" s="436"/>
      <c r="G1170" s="387" t="s">
        <v>182</v>
      </c>
      <c r="H1170" s="388">
        <v>1</v>
      </c>
      <c r="I1170" s="405">
        <v>296.07420000000002</v>
      </c>
      <c r="J1170" s="405">
        <v>296.07420000000002</v>
      </c>
    </row>
    <row r="1171" spans="1:10" ht="30" x14ac:dyDescent="0.25">
      <c r="A1171" s="393"/>
      <c r="B1171" s="393"/>
      <c r="C1171" s="393"/>
      <c r="D1171" s="393"/>
      <c r="E1171" s="393" t="s">
        <v>59</v>
      </c>
      <c r="F1171" s="394">
        <v>0</v>
      </c>
      <c r="G1171" s="393" t="s">
        <v>58</v>
      </c>
      <c r="H1171" s="394">
        <v>0</v>
      </c>
      <c r="I1171" s="393" t="s">
        <v>57</v>
      </c>
      <c r="J1171" s="394">
        <v>0</v>
      </c>
    </row>
    <row r="1172" spans="1:10" x14ac:dyDescent="0.25">
      <c r="A1172" s="393"/>
      <c r="B1172" s="393"/>
      <c r="C1172" s="393"/>
      <c r="D1172" s="393"/>
      <c r="E1172" s="393" t="s">
        <v>56</v>
      </c>
      <c r="F1172" s="394"/>
      <c r="G1172" s="393"/>
      <c r="H1172" s="434" t="s">
        <v>55</v>
      </c>
      <c r="I1172" s="434"/>
      <c r="J1172" s="394">
        <v>341.31420000000003</v>
      </c>
    </row>
    <row r="1173" spans="1:10" ht="32.25" thickBot="1" x14ac:dyDescent="0.3">
      <c r="A1173" s="395"/>
      <c r="B1173" s="395"/>
      <c r="C1173" s="395"/>
      <c r="D1173" s="395"/>
      <c r="E1173" s="395"/>
      <c r="F1173" s="395"/>
      <c r="G1173" s="395" t="s">
        <v>54</v>
      </c>
      <c r="H1173" s="396" t="s">
        <v>1080</v>
      </c>
      <c r="I1173" s="395" t="s">
        <v>53</v>
      </c>
      <c r="J1173" s="397">
        <v>699002.88</v>
      </c>
    </row>
    <row r="1174" spans="1:10" ht="15.75" thickTop="1" x14ac:dyDescent="0.25">
      <c r="A1174" s="398"/>
      <c r="B1174" s="398"/>
      <c r="C1174" s="398"/>
      <c r="D1174" s="398"/>
      <c r="E1174" s="398"/>
      <c r="F1174" s="398"/>
      <c r="G1174" s="398"/>
      <c r="H1174" s="398"/>
      <c r="I1174" s="398"/>
      <c r="J1174" s="398"/>
    </row>
    <row r="1175" spans="1:10" ht="15.75" x14ac:dyDescent="0.25">
      <c r="A1175" s="386"/>
      <c r="B1175" s="386" t="s">
        <v>43</v>
      </c>
      <c r="C1175" s="386" t="s">
        <v>79</v>
      </c>
      <c r="D1175" s="386" t="s">
        <v>52</v>
      </c>
      <c r="E1175" s="435" t="s">
        <v>78</v>
      </c>
      <c r="F1175" s="435"/>
      <c r="G1175" s="386" t="s">
        <v>77</v>
      </c>
      <c r="H1175" s="386" t="s">
        <v>76</v>
      </c>
      <c r="I1175" s="386" t="s">
        <v>75</v>
      </c>
      <c r="J1175" s="386" t="s">
        <v>51</v>
      </c>
    </row>
    <row r="1176" spans="1:10" ht="30" x14ac:dyDescent="0.25">
      <c r="A1176" s="387" t="s">
        <v>64</v>
      </c>
      <c r="B1176" s="387" t="s">
        <v>566</v>
      </c>
      <c r="C1176" s="387" t="s">
        <v>92</v>
      </c>
      <c r="D1176" s="387" t="s">
        <v>762</v>
      </c>
      <c r="E1176" s="436" t="s">
        <v>61</v>
      </c>
      <c r="F1176" s="436"/>
      <c r="G1176" s="387" t="s">
        <v>182</v>
      </c>
      <c r="H1176" s="388">
        <v>1</v>
      </c>
      <c r="I1176" s="405">
        <v>389.57130000000001</v>
      </c>
      <c r="J1176" s="405">
        <v>389.57130000000001</v>
      </c>
    </row>
    <row r="1177" spans="1:10" ht="30" x14ac:dyDescent="0.25">
      <c r="A1177" s="393"/>
      <c r="B1177" s="393"/>
      <c r="C1177" s="393"/>
      <c r="D1177" s="393"/>
      <c r="E1177" s="393" t="s">
        <v>59</v>
      </c>
      <c r="F1177" s="394">
        <v>0</v>
      </c>
      <c r="G1177" s="393" t="s">
        <v>58</v>
      </c>
      <c r="H1177" s="394">
        <v>0</v>
      </c>
      <c r="I1177" s="393" t="s">
        <v>57</v>
      </c>
      <c r="J1177" s="394">
        <v>0</v>
      </c>
    </row>
    <row r="1178" spans="1:10" x14ac:dyDescent="0.25">
      <c r="A1178" s="393"/>
      <c r="B1178" s="393"/>
      <c r="C1178" s="393"/>
      <c r="D1178" s="393"/>
      <c r="E1178" s="393" t="s">
        <v>56</v>
      </c>
      <c r="F1178" s="394"/>
      <c r="G1178" s="393"/>
      <c r="H1178" s="434" t="s">
        <v>55</v>
      </c>
      <c r="I1178" s="434"/>
      <c r="J1178" s="394">
        <v>449.09129999999999</v>
      </c>
    </row>
    <row r="1179" spans="1:10" ht="32.25" thickBot="1" x14ac:dyDescent="0.3">
      <c r="A1179" s="395"/>
      <c r="B1179" s="395"/>
      <c r="C1179" s="395"/>
      <c r="D1179" s="395"/>
      <c r="E1179" s="395"/>
      <c r="F1179" s="395"/>
      <c r="G1179" s="395" t="s">
        <v>54</v>
      </c>
      <c r="H1179" s="396" t="s">
        <v>1081</v>
      </c>
      <c r="I1179" s="395" t="s">
        <v>53</v>
      </c>
      <c r="J1179" s="397">
        <v>202090.5</v>
      </c>
    </row>
    <row r="1180" spans="1:10" ht="15.75" thickTop="1" x14ac:dyDescent="0.25">
      <c r="A1180" s="398"/>
      <c r="B1180" s="398"/>
      <c r="C1180" s="398"/>
      <c r="D1180" s="398"/>
      <c r="E1180" s="398"/>
      <c r="F1180" s="398"/>
      <c r="G1180" s="398"/>
      <c r="H1180" s="398"/>
      <c r="I1180" s="398"/>
      <c r="J1180" s="398"/>
    </row>
    <row r="1181" spans="1:10" ht="15.75" x14ac:dyDescent="0.25">
      <c r="A1181" s="386"/>
      <c r="B1181" s="386" t="s">
        <v>43</v>
      </c>
      <c r="C1181" s="386" t="s">
        <v>79</v>
      </c>
      <c r="D1181" s="386" t="s">
        <v>52</v>
      </c>
      <c r="E1181" s="435" t="s">
        <v>78</v>
      </c>
      <c r="F1181" s="435"/>
      <c r="G1181" s="386" t="s">
        <v>77</v>
      </c>
      <c r="H1181" s="386" t="s">
        <v>76</v>
      </c>
      <c r="I1181" s="386" t="s">
        <v>75</v>
      </c>
      <c r="J1181" s="386" t="s">
        <v>51</v>
      </c>
    </row>
    <row r="1182" spans="1:10" ht="30" x14ac:dyDescent="0.25">
      <c r="A1182" s="387" t="s">
        <v>64</v>
      </c>
      <c r="B1182" s="387" t="s">
        <v>263</v>
      </c>
      <c r="C1182" s="387" t="s">
        <v>180</v>
      </c>
      <c r="D1182" s="387" t="s">
        <v>264</v>
      </c>
      <c r="E1182" s="436" t="s">
        <v>61</v>
      </c>
      <c r="F1182" s="436"/>
      <c r="G1182" s="387" t="s">
        <v>182</v>
      </c>
      <c r="H1182" s="388">
        <v>1</v>
      </c>
      <c r="I1182" s="389">
        <v>534.39</v>
      </c>
      <c r="J1182" s="389">
        <v>534.39</v>
      </c>
    </row>
    <row r="1183" spans="1:10" ht="30" x14ac:dyDescent="0.25">
      <c r="A1183" s="393"/>
      <c r="B1183" s="393"/>
      <c r="C1183" s="393"/>
      <c r="D1183" s="393"/>
      <c r="E1183" s="393" t="s">
        <v>59</v>
      </c>
      <c r="F1183" s="394">
        <v>0</v>
      </c>
      <c r="G1183" s="393" t="s">
        <v>58</v>
      </c>
      <c r="H1183" s="394">
        <v>0</v>
      </c>
      <c r="I1183" s="393" t="s">
        <v>57</v>
      </c>
      <c r="J1183" s="394">
        <v>0</v>
      </c>
    </row>
    <row r="1184" spans="1:10" x14ac:dyDescent="0.25">
      <c r="A1184" s="393"/>
      <c r="B1184" s="393"/>
      <c r="C1184" s="393"/>
      <c r="D1184" s="393"/>
      <c r="E1184" s="393" t="s">
        <v>56</v>
      </c>
      <c r="F1184" s="394"/>
      <c r="G1184" s="393"/>
      <c r="H1184" s="434" t="s">
        <v>55</v>
      </c>
      <c r="I1184" s="434"/>
      <c r="J1184" s="394">
        <v>616.04</v>
      </c>
    </row>
    <row r="1185" spans="1:10" ht="32.25" thickBot="1" x14ac:dyDescent="0.3">
      <c r="A1185" s="395"/>
      <c r="B1185" s="395"/>
      <c r="C1185" s="395"/>
      <c r="D1185" s="395"/>
      <c r="E1185" s="395"/>
      <c r="F1185" s="395"/>
      <c r="G1185" s="395" t="s">
        <v>54</v>
      </c>
      <c r="H1185" s="396" t="s">
        <v>1082</v>
      </c>
      <c r="I1185" s="395" t="s">
        <v>53</v>
      </c>
      <c r="J1185" s="397">
        <v>135528.79999999999</v>
      </c>
    </row>
    <row r="1186" spans="1:10" ht="15.75" thickTop="1" x14ac:dyDescent="0.25">
      <c r="A1186" s="398"/>
      <c r="B1186" s="398"/>
      <c r="C1186" s="398"/>
      <c r="D1186" s="398"/>
      <c r="E1186" s="398"/>
      <c r="F1186" s="398"/>
      <c r="G1186" s="398"/>
      <c r="H1186" s="398"/>
      <c r="I1186" s="398"/>
      <c r="J1186" s="398"/>
    </row>
    <row r="1187" spans="1:10" ht="15.75" x14ac:dyDescent="0.25">
      <c r="A1187" s="386"/>
      <c r="B1187" s="386" t="s">
        <v>43</v>
      </c>
      <c r="C1187" s="386" t="s">
        <v>79</v>
      </c>
      <c r="D1187" s="386" t="s">
        <v>52</v>
      </c>
      <c r="E1187" s="435" t="s">
        <v>78</v>
      </c>
      <c r="F1187" s="435"/>
      <c r="G1187" s="386" t="s">
        <v>77</v>
      </c>
      <c r="H1187" s="386" t="s">
        <v>76</v>
      </c>
      <c r="I1187" s="386" t="s">
        <v>75</v>
      </c>
      <c r="J1187" s="386" t="s">
        <v>51</v>
      </c>
    </row>
    <row r="1188" spans="1:10" ht="30" x14ac:dyDescent="0.25">
      <c r="A1188" s="387" t="s">
        <v>64</v>
      </c>
      <c r="B1188" s="387" t="s">
        <v>295</v>
      </c>
      <c r="C1188" s="387" t="s">
        <v>180</v>
      </c>
      <c r="D1188" s="387" t="s">
        <v>296</v>
      </c>
      <c r="E1188" s="436" t="s">
        <v>61</v>
      </c>
      <c r="F1188" s="436"/>
      <c r="G1188" s="387" t="s">
        <v>182</v>
      </c>
      <c r="H1188" s="388">
        <v>1</v>
      </c>
      <c r="I1188" s="389">
        <v>749.38</v>
      </c>
      <c r="J1188" s="389">
        <v>749.38</v>
      </c>
    </row>
    <row r="1189" spans="1:10" ht="30" x14ac:dyDescent="0.25">
      <c r="A1189" s="393"/>
      <c r="B1189" s="393"/>
      <c r="C1189" s="393"/>
      <c r="D1189" s="393"/>
      <c r="E1189" s="393" t="s">
        <v>59</v>
      </c>
      <c r="F1189" s="394">
        <v>0</v>
      </c>
      <c r="G1189" s="393" t="s">
        <v>58</v>
      </c>
      <c r="H1189" s="394">
        <v>0</v>
      </c>
      <c r="I1189" s="393" t="s">
        <v>57</v>
      </c>
      <c r="J1189" s="394">
        <v>0</v>
      </c>
    </row>
    <row r="1190" spans="1:10" x14ac:dyDescent="0.25">
      <c r="A1190" s="393"/>
      <c r="B1190" s="393"/>
      <c r="C1190" s="393"/>
      <c r="D1190" s="393"/>
      <c r="E1190" s="393" t="s">
        <v>56</v>
      </c>
      <c r="F1190" s="394"/>
      <c r="G1190" s="393"/>
      <c r="H1190" s="434" t="s">
        <v>55</v>
      </c>
      <c r="I1190" s="434"/>
      <c r="J1190" s="394">
        <v>863.88</v>
      </c>
    </row>
    <row r="1191" spans="1:10" ht="32.25" thickBot="1" x14ac:dyDescent="0.3">
      <c r="A1191" s="395"/>
      <c r="B1191" s="395"/>
      <c r="C1191" s="395"/>
      <c r="D1191" s="395"/>
      <c r="E1191" s="395"/>
      <c r="F1191" s="395"/>
      <c r="G1191" s="395" t="s">
        <v>54</v>
      </c>
      <c r="H1191" s="396" t="s">
        <v>1090</v>
      </c>
      <c r="I1191" s="395" t="s">
        <v>53</v>
      </c>
      <c r="J1191" s="397">
        <v>544244.4</v>
      </c>
    </row>
    <row r="1192" spans="1:10" ht="15.75" thickTop="1" x14ac:dyDescent="0.25">
      <c r="A1192" s="398"/>
      <c r="B1192" s="398"/>
      <c r="C1192" s="398"/>
      <c r="D1192" s="398"/>
      <c r="E1192" s="398"/>
      <c r="F1192" s="398"/>
      <c r="G1192" s="398"/>
      <c r="H1192" s="398"/>
      <c r="I1192" s="398"/>
      <c r="J1192" s="398"/>
    </row>
    <row r="1193" spans="1:10" ht="15.75" x14ac:dyDescent="0.25">
      <c r="A1193" s="386"/>
      <c r="B1193" s="386" t="s">
        <v>43</v>
      </c>
      <c r="C1193" s="386" t="s">
        <v>79</v>
      </c>
      <c r="D1193" s="386" t="s">
        <v>52</v>
      </c>
      <c r="E1193" s="435" t="s">
        <v>78</v>
      </c>
      <c r="F1193" s="435"/>
      <c r="G1193" s="386" t="s">
        <v>77</v>
      </c>
      <c r="H1193" s="386" t="s">
        <v>76</v>
      </c>
      <c r="I1193" s="386" t="s">
        <v>75</v>
      </c>
      <c r="J1193" s="386" t="s">
        <v>51</v>
      </c>
    </row>
    <row r="1194" spans="1:10" ht="30" x14ac:dyDescent="0.25">
      <c r="A1194" s="387" t="s">
        <v>64</v>
      </c>
      <c r="B1194" s="387" t="s">
        <v>573</v>
      </c>
      <c r="C1194" s="387" t="s">
        <v>180</v>
      </c>
      <c r="D1194" s="387" t="s">
        <v>763</v>
      </c>
      <c r="E1194" s="436" t="s">
        <v>61</v>
      </c>
      <c r="F1194" s="436"/>
      <c r="G1194" s="387" t="s">
        <v>182</v>
      </c>
      <c r="H1194" s="388">
        <v>1</v>
      </c>
      <c r="I1194" s="389">
        <v>939.84</v>
      </c>
      <c r="J1194" s="389">
        <v>939.84</v>
      </c>
    </row>
    <row r="1195" spans="1:10" ht="30" x14ac:dyDescent="0.25">
      <c r="A1195" s="393"/>
      <c r="B1195" s="393"/>
      <c r="C1195" s="393"/>
      <c r="D1195" s="393"/>
      <c r="E1195" s="393" t="s">
        <v>59</v>
      </c>
      <c r="F1195" s="394">
        <v>0</v>
      </c>
      <c r="G1195" s="393" t="s">
        <v>58</v>
      </c>
      <c r="H1195" s="394">
        <v>0</v>
      </c>
      <c r="I1195" s="393" t="s">
        <v>57</v>
      </c>
      <c r="J1195" s="394">
        <v>0</v>
      </c>
    </row>
    <row r="1196" spans="1:10" x14ac:dyDescent="0.25">
      <c r="A1196" s="393"/>
      <c r="B1196" s="393"/>
      <c r="C1196" s="393"/>
      <c r="D1196" s="393"/>
      <c r="E1196" s="393" t="s">
        <v>56</v>
      </c>
      <c r="F1196" s="394"/>
      <c r="G1196" s="393"/>
      <c r="H1196" s="434" t="s">
        <v>55</v>
      </c>
      <c r="I1196" s="434"/>
      <c r="J1196" s="394">
        <v>1083.44</v>
      </c>
    </row>
    <row r="1197" spans="1:10" ht="32.25" thickBot="1" x14ac:dyDescent="0.3">
      <c r="A1197" s="395"/>
      <c r="B1197" s="395"/>
      <c r="C1197" s="395"/>
      <c r="D1197" s="395"/>
      <c r="E1197" s="395"/>
      <c r="F1197" s="395"/>
      <c r="G1197" s="395" t="s">
        <v>54</v>
      </c>
      <c r="H1197" s="396" t="s">
        <v>1123</v>
      </c>
      <c r="I1197" s="395" t="s">
        <v>53</v>
      </c>
      <c r="J1197" s="397">
        <v>812580</v>
      </c>
    </row>
    <row r="1198" spans="1:10" ht="15.75" thickTop="1" x14ac:dyDescent="0.25">
      <c r="A1198" s="398"/>
      <c r="B1198" s="398"/>
      <c r="C1198" s="398"/>
      <c r="D1198" s="398"/>
      <c r="E1198" s="398"/>
      <c r="F1198" s="398"/>
      <c r="G1198" s="398"/>
      <c r="H1198" s="398"/>
      <c r="I1198" s="398"/>
      <c r="J1198" s="398"/>
    </row>
    <row r="1199" spans="1:10" ht="15.75" x14ac:dyDescent="0.25">
      <c r="A1199" s="386"/>
      <c r="B1199" s="386" t="s">
        <v>43</v>
      </c>
      <c r="C1199" s="386" t="s">
        <v>79</v>
      </c>
      <c r="D1199" s="386" t="s">
        <v>52</v>
      </c>
      <c r="E1199" s="435" t="s">
        <v>78</v>
      </c>
      <c r="F1199" s="435"/>
      <c r="G1199" s="386" t="s">
        <v>77</v>
      </c>
      <c r="H1199" s="386" t="s">
        <v>76</v>
      </c>
      <c r="I1199" s="386" t="s">
        <v>75</v>
      </c>
      <c r="J1199" s="386" t="s">
        <v>51</v>
      </c>
    </row>
    <row r="1200" spans="1:10" ht="30" x14ac:dyDescent="0.25">
      <c r="A1200" s="387" t="s">
        <v>64</v>
      </c>
      <c r="B1200" s="387" t="s">
        <v>299</v>
      </c>
      <c r="C1200" s="387" t="s">
        <v>180</v>
      </c>
      <c r="D1200" s="387" t="s">
        <v>300</v>
      </c>
      <c r="E1200" s="436" t="s">
        <v>61</v>
      </c>
      <c r="F1200" s="436"/>
      <c r="G1200" s="387" t="s">
        <v>182</v>
      </c>
      <c r="H1200" s="388">
        <v>1</v>
      </c>
      <c r="I1200" s="389">
        <v>1188.8699999999999</v>
      </c>
      <c r="J1200" s="389">
        <v>1188.8699999999999</v>
      </c>
    </row>
    <row r="1201" spans="1:10" ht="30" x14ac:dyDescent="0.25">
      <c r="A1201" s="393"/>
      <c r="B1201" s="393"/>
      <c r="C1201" s="393"/>
      <c r="D1201" s="393"/>
      <c r="E1201" s="393" t="s">
        <v>59</v>
      </c>
      <c r="F1201" s="394">
        <v>0</v>
      </c>
      <c r="G1201" s="393" t="s">
        <v>58</v>
      </c>
      <c r="H1201" s="394">
        <v>0</v>
      </c>
      <c r="I1201" s="393" t="s">
        <v>57</v>
      </c>
      <c r="J1201" s="394">
        <v>0</v>
      </c>
    </row>
    <row r="1202" spans="1:10" x14ac:dyDescent="0.25">
      <c r="A1202" s="393"/>
      <c r="B1202" s="393"/>
      <c r="C1202" s="393"/>
      <c r="D1202" s="393"/>
      <c r="E1202" s="393" t="s">
        <v>56</v>
      </c>
      <c r="F1202" s="394"/>
      <c r="G1202" s="393"/>
      <c r="H1202" s="434" t="s">
        <v>55</v>
      </c>
      <c r="I1202" s="434"/>
      <c r="J1202" s="394">
        <v>1370.52</v>
      </c>
    </row>
    <row r="1203" spans="1:10" ht="32.25" thickBot="1" x14ac:dyDescent="0.3">
      <c r="A1203" s="395"/>
      <c r="B1203" s="395"/>
      <c r="C1203" s="395"/>
      <c r="D1203" s="395"/>
      <c r="E1203" s="395"/>
      <c r="F1203" s="395"/>
      <c r="G1203" s="395" t="s">
        <v>54</v>
      </c>
      <c r="H1203" s="396" t="s">
        <v>1130</v>
      </c>
      <c r="I1203" s="395" t="s">
        <v>53</v>
      </c>
      <c r="J1203" s="397">
        <v>2823271.2</v>
      </c>
    </row>
    <row r="1204" spans="1:10" ht="15.75" thickTop="1" x14ac:dyDescent="0.25">
      <c r="A1204" s="398"/>
      <c r="B1204" s="398"/>
      <c r="C1204" s="398"/>
      <c r="D1204" s="398"/>
      <c r="E1204" s="398"/>
      <c r="F1204" s="398"/>
      <c r="G1204" s="398"/>
      <c r="H1204" s="398"/>
      <c r="I1204" s="398"/>
      <c r="J1204" s="398"/>
    </row>
    <row r="1205" spans="1:10" ht="15.75" x14ac:dyDescent="0.25">
      <c r="A1205" s="386" t="s">
        <v>577</v>
      </c>
      <c r="B1205" s="386" t="s">
        <v>43</v>
      </c>
      <c r="C1205" s="386" t="s">
        <v>79</v>
      </c>
      <c r="D1205" s="386" t="s">
        <v>52</v>
      </c>
      <c r="E1205" s="435" t="s">
        <v>78</v>
      </c>
      <c r="F1205" s="435"/>
      <c r="G1205" s="386" t="s">
        <v>77</v>
      </c>
      <c r="H1205" s="386" t="s">
        <v>76</v>
      </c>
      <c r="I1205" s="386" t="s">
        <v>75</v>
      </c>
      <c r="J1205" s="386" t="s">
        <v>51</v>
      </c>
    </row>
    <row r="1206" spans="1:10" ht="30" customHeight="1" x14ac:dyDescent="0.25">
      <c r="A1206" s="387" t="s">
        <v>74</v>
      </c>
      <c r="B1206" s="387" t="s">
        <v>578</v>
      </c>
      <c r="C1206" s="387" t="s">
        <v>180</v>
      </c>
      <c r="D1206" s="387" t="s">
        <v>764</v>
      </c>
      <c r="E1206" s="436" t="s">
        <v>1303</v>
      </c>
      <c r="F1206" s="436"/>
      <c r="G1206" s="387" t="s">
        <v>137</v>
      </c>
      <c r="H1206" s="388">
        <v>1</v>
      </c>
      <c r="I1206" s="389">
        <v>512.41999999999996</v>
      </c>
      <c r="J1206" s="389">
        <v>512.41999999999996</v>
      </c>
    </row>
    <row r="1207" spans="1:10" ht="15.75" x14ac:dyDescent="0.25">
      <c r="A1207" s="386" t="s">
        <v>989</v>
      </c>
      <c r="B1207" s="386" t="s">
        <v>43</v>
      </c>
      <c r="C1207" s="386" t="s">
        <v>79</v>
      </c>
      <c r="D1207" s="386" t="s">
        <v>52</v>
      </c>
      <c r="E1207" s="435" t="s">
        <v>78</v>
      </c>
      <c r="F1207" s="435"/>
      <c r="G1207" s="386" t="s">
        <v>77</v>
      </c>
      <c r="H1207" s="386" t="s">
        <v>76</v>
      </c>
      <c r="I1207" s="386" t="s">
        <v>75</v>
      </c>
      <c r="J1207" s="386" t="s">
        <v>51</v>
      </c>
    </row>
    <row r="1208" spans="1:10" ht="30" x14ac:dyDescent="0.25">
      <c r="A1208" s="399" t="s">
        <v>74</v>
      </c>
      <c r="B1208" s="399" t="s">
        <v>1304</v>
      </c>
      <c r="C1208" s="399" t="s">
        <v>180</v>
      </c>
      <c r="D1208" s="399" t="s">
        <v>1305</v>
      </c>
      <c r="E1208" s="437" t="s">
        <v>208</v>
      </c>
      <c r="F1208" s="437"/>
      <c r="G1208" s="399" t="s">
        <v>98</v>
      </c>
      <c r="H1208" s="400">
        <v>2.6389999999999998</v>
      </c>
      <c r="I1208" s="401" t="s">
        <v>1306</v>
      </c>
      <c r="J1208" s="404" t="s">
        <v>1307</v>
      </c>
    </row>
    <row r="1209" spans="1:10" ht="45" x14ac:dyDescent="0.25">
      <c r="A1209" s="399" t="s">
        <v>74</v>
      </c>
      <c r="B1209" s="399" t="s">
        <v>1308</v>
      </c>
      <c r="C1209" s="399" t="s">
        <v>180</v>
      </c>
      <c r="D1209" s="399" t="s">
        <v>1309</v>
      </c>
      <c r="E1209" s="437" t="s">
        <v>1310</v>
      </c>
      <c r="F1209" s="437"/>
      <c r="G1209" s="399" t="s">
        <v>98</v>
      </c>
      <c r="H1209" s="400">
        <v>1.8839999999999999</v>
      </c>
      <c r="I1209" s="401" t="s">
        <v>1311</v>
      </c>
      <c r="J1209" s="404" t="s">
        <v>1312</v>
      </c>
    </row>
    <row r="1210" spans="1:10" ht="30" x14ac:dyDescent="0.25">
      <c r="A1210" s="399" t="s">
        <v>74</v>
      </c>
      <c r="B1210" s="399" t="s">
        <v>1313</v>
      </c>
      <c r="C1210" s="399" t="s">
        <v>180</v>
      </c>
      <c r="D1210" s="399" t="s">
        <v>1314</v>
      </c>
      <c r="E1210" s="437" t="s">
        <v>208</v>
      </c>
      <c r="F1210" s="437"/>
      <c r="G1210" s="399" t="s">
        <v>98</v>
      </c>
      <c r="H1210" s="400">
        <v>2.6389999999999998</v>
      </c>
      <c r="I1210" s="401" t="s">
        <v>1315</v>
      </c>
      <c r="J1210" s="404" t="s">
        <v>1316</v>
      </c>
    </row>
    <row r="1211" spans="1:10" ht="15.75" customHeight="1" x14ac:dyDescent="0.25">
      <c r="A1211" s="435" t="s">
        <v>997</v>
      </c>
      <c r="B1211" s="435"/>
      <c r="C1211" s="435"/>
      <c r="D1211" s="435"/>
      <c r="E1211" s="435"/>
      <c r="F1211" s="435"/>
      <c r="G1211" s="435"/>
      <c r="H1211" s="435"/>
      <c r="I1211" s="435"/>
      <c r="J1211" s="435"/>
    </row>
    <row r="1212" spans="1:10" ht="15.75" x14ac:dyDescent="0.25">
      <c r="A1212" s="386" t="s">
        <v>989</v>
      </c>
      <c r="B1212" s="386" t="s">
        <v>43</v>
      </c>
      <c r="C1212" s="386" t="s">
        <v>79</v>
      </c>
      <c r="D1212" s="386" t="s">
        <v>52</v>
      </c>
      <c r="E1212" s="435" t="s">
        <v>78</v>
      </c>
      <c r="F1212" s="435"/>
      <c r="G1212" s="386" t="s">
        <v>77</v>
      </c>
      <c r="H1212" s="386" t="s">
        <v>76</v>
      </c>
      <c r="I1212" s="386" t="s">
        <v>75</v>
      </c>
      <c r="J1212" s="386" t="s">
        <v>51</v>
      </c>
    </row>
    <row r="1213" spans="1:10" x14ac:dyDescent="0.25">
      <c r="A1213" s="390" t="s">
        <v>64</v>
      </c>
      <c r="B1213" s="390" t="s">
        <v>1060</v>
      </c>
      <c r="C1213" s="390" t="s">
        <v>180</v>
      </c>
      <c r="D1213" s="390" t="s">
        <v>1061</v>
      </c>
      <c r="E1213" s="433" t="s">
        <v>61</v>
      </c>
      <c r="F1213" s="433"/>
      <c r="G1213" s="390" t="s">
        <v>137</v>
      </c>
      <c r="H1213" s="391">
        <v>1.8784746000000001E-2</v>
      </c>
      <c r="I1213" s="392" t="s">
        <v>1062</v>
      </c>
      <c r="J1213" s="402" t="s">
        <v>1335</v>
      </c>
    </row>
    <row r="1214" spans="1:10" x14ac:dyDescent="0.25">
      <c r="A1214" s="390" t="s">
        <v>64</v>
      </c>
      <c r="B1214" s="390" t="s">
        <v>1013</v>
      </c>
      <c r="C1214" s="390" t="s">
        <v>180</v>
      </c>
      <c r="D1214" s="390" t="s">
        <v>1014</v>
      </c>
      <c r="E1214" s="433" t="s">
        <v>61</v>
      </c>
      <c r="F1214" s="433"/>
      <c r="G1214" s="390" t="s">
        <v>137</v>
      </c>
      <c r="H1214" s="391">
        <v>5.6354238000000001E-2</v>
      </c>
      <c r="I1214" s="392" t="s">
        <v>1015</v>
      </c>
      <c r="J1214" s="402" t="s">
        <v>281</v>
      </c>
    </row>
    <row r="1215" spans="1:10" x14ac:dyDescent="0.25">
      <c r="A1215" s="390" t="s">
        <v>64</v>
      </c>
      <c r="B1215" s="390" t="s">
        <v>1337</v>
      </c>
      <c r="C1215" s="390" t="s">
        <v>180</v>
      </c>
      <c r="D1215" s="390" t="s">
        <v>1338</v>
      </c>
      <c r="E1215" s="433" t="s">
        <v>61</v>
      </c>
      <c r="F1215" s="433"/>
      <c r="G1215" s="390" t="s">
        <v>137</v>
      </c>
      <c r="H1215" s="391">
        <v>2.562632E-3</v>
      </c>
      <c r="I1215" s="392" t="s">
        <v>1339</v>
      </c>
      <c r="J1215" s="402" t="s">
        <v>248</v>
      </c>
    </row>
    <row r="1216" spans="1:10" ht="45" x14ac:dyDescent="0.25">
      <c r="A1216" s="390" t="s">
        <v>64</v>
      </c>
      <c r="B1216" s="390" t="s">
        <v>1368</v>
      </c>
      <c r="C1216" s="390" t="s">
        <v>180</v>
      </c>
      <c r="D1216" s="390" t="s">
        <v>1369</v>
      </c>
      <c r="E1216" s="433" t="s">
        <v>61</v>
      </c>
      <c r="F1216" s="433"/>
      <c r="G1216" s="390" t="s">
        <v>41</v>
      </c>
      <c r="H1216" s="391">
        <v>27.088152000000001</v>
      </c>
      <c r="I1216" s="392" t="s">
        <v>290</v>
      </c>
      <c r="J1216" s="402" t="s">
        <v>1370</v>
      </c>
    </row>
    <row r="1217" spans="1:10" ht="30" x14ac:dyDescent="0.25">
      <c r="A1217" s="390" t="s">
        <v>64</v>
      </c>
      <c r="B1217" s="390" t="s">
        <v>1056</v>
      </c>
      <c r="C1217" s="390" t="s">
        <v>180</v>
      </c>
      <c r="D1217" s="390" t="s">
        <v>1057</v>
      </c>
      <c r="E1217" s="433" t="s">
        <v>811</v>
      </c>
      <c r="F1217" s="433"/>
      <c r="G1217" s="390" t="s">
        <v>137</v>
      </c>
      <c r="H1217" s="391">
        <v>1.2748580951999999</v>
      </c>
      <c r="I1217" s="392" t="s">
        <v>1058</v>
      </c>
      <c r="J1217" s="402" t="s">
        <v>1317</v>
      </c>
    </row>
    <row r="1218" spans="1:10" x14ac:dyDescent="0.25">
      <c r="A1218" s="390" t="s">
        <v>64</v>
      </c>
      <c r="B1218" s="390" t="s">
        <v>1035</v>
      </c>
      <c r="C1218" s="390" t="s">
        <v>180</v>
      </c>
      <c r="D1218" s="390" t="s">
        <v>1036</v>
      </c>
      <c r="E1218" s="433" t="s">
        <v>61</v>
      </c>
      <c r="F1218" s="433"/>
      <c r="G1218" s="390" t="s">
        <v>137</v>
      </c>
      <c r="H1218" s="391">
        <v>0.99456088639999995</v>
      </c>
      <c r="I1218" s="392" t="s">
        <v>1037</v>
      </c>
      <c r="J1218" s="402" t="s">
        <v>1358</v>
      </c>
    </row>
    <row r="1219" spans="1:10" x14ac:dyDescent="0.25">
      <c r="A1219" s="390" t="s">
        <v>64</v>
      </c>
      <c r="B1219" s="390" t="s">
        <v>1341</v>
      </c>
      <c r="C1219" s="390" t="s">
        <v>180</v>
      </c>
      <c r="D1219" s="390" t="s">
        <v>1342</v>
      </c>
      <c r="E1219" s="433" t="s">
        <v>61</v>
      </c>
      <c r="F1219" s="433"/>
      <c r="G1219" s="390" t="s">
        <v>137</v>
      </c>
      <c r="H1219" s="391">
        <v>6.40658E-4</v>
      </c>
      <c r="I1219" s="392" t="s">
        <v>1343</v>
      </c>
      <c r="J1219" s="402" t="s">
        <v>1019</v>
      </c>
    </row>
    <row r="1220" spans="1:10" ht="45" x14ac:dyDescent="0.25">
      <c r="A1220" s="390" t="s">
        <v>64</v>
      </c>
      <c r="B1220" s="390" t="s">
        <v>209</v>
      </c>
      <c r="C1220" s="390" t="s">
        <v>180</v>
      </c>
      <c r="D1220" s="390" t="s">
        <v>1374</v>
      </c>
      <c r="E1220" s="433" t="s">
        <v>61</v>
      </c>
      <c r="F1220" s="433"/>
      <c r="G1220" s="390" t="s">
        <v>60</v>
      </c>
      <c r="H1220" s="391">
        <v>0.18098457600000001</v>
      </c>
      <c r="I1220" s="392" t="s">
        <v>1375</v>
      </c>
      <c r="J1220" s="402" t="s">
        <v>1376</v>
      </c>
    </row>
    <row r="1221" spans="1:10" ht="45" x14ac:dyDescent="0.25">
      <c r="A1221" s="390" t="s">
        <v>64</v>
      </c>
      <c r="B1221" s="390" t="s">
        <v>1053</v>
      </c>
      <c r="C1221" s="390" t="s">
        <v>180</v>
      </c>
      <c r="D1221" s="390" t="s">
        <v>1054</v>
      </c>
      <c r="E1221" s="433" t="s">
        <v>61</v>
      </c>
      <c r="F1221" s="433"/>
      <c r="G1221" s="390" t="s">
        <v>137</v>
      </c>
      <c r="H1221" s="391">
        <v>1.2233168E-3</v>
      </c>
      <c r="I1221" s="392" t="s">
        <v>1055</v>
      </c>
      <c r="J1221" s="402" t="s">
        <v>245</v>
      </c>
    </row>
    <row r="1222" spans="1:10" x14ac:dyDescent="0.25">
      <c r="A1222" s="390" t="s">
        <v>64</v>
      </c>
      <c r="B1222" s="390" t="s">
        <v>998</v>
      </c>
      <c r="C1222" s="390" t="s">
        <v>180</v>
      </c>
      <c r="D1222" s="390" t="s">
        <v>999</v>
      </c>
      <c r="E1222" s="433" t="s">
        <v>61</v>
      </c>
      <c r="F1222" s="433"/>
      <c r="G1222" s="390" t="s">
        <v>137</v>
      </c>
      <c r="H1222" s="391">
        <v>6.1165839999999998E-4</v>
      </c>
      <c r="I1222" s="392" t="s">
        <v>1000</v>
      </c>
      <c r="J1222" s="402" t="s">
        <v>250</v>
      </c>
    </row>
    <row r="1223" spans="1:10" x14ac:dyDescent="0.25">
      <c r="A1223" s="390" t="s">
        <v>64</v>
      </c>
      <c r="B1223" s="390" t="s">
        <v>1023</v>
      </c>
      <c r="C1223" s="390" t="s">
        <v>180</v>
      </c>
      <c r="D1223" s="390" t="s">
        <v>1024</v>
      </c>
      <c r="E1223" s="433" t="s">
        <v>61</v>
      </c>
      <c r="F1223" s="433"/>
      <c r="G1223" s="390" t="s">
        <v>137</v>
      </c>
      <c r="H1223" s="391">
        <v>1.2748580951999999</v>
      </c>
      <c r="I1223" s="392" t="s">
        <v>1025</v>
      </c>
      <c r="J1223" s="402" t="s">
        <v>1336</v>
      </c>
    </row>
    <row r="1224" spans="1:10" ht="30" x14ac:dyDescent="0.25">
      <c r="A1224" s="390" t="s">
        <v>64</v>
      </c>
      <c r="B1224" s="390" t="s">
        <v>1355</v>
      </c>
      <c r="C1224" s="390" t="s">
        <v>180</v>
      </c>
      <c r="D1224" s="390" t="s">
        <v>1356</v>
      </c>
      <c r="E1224" s="433" t="s">
        <v>61</v>
      </c>
      <c r="F1224" s="433"/>
      <c r="G1224" s="390" t="s">
        <v>137</v>
      </c>
      <c r="H1224" s="391">
        <v>3.2032900000000001E-3</v>
      </c>
      <c r="I1224" s="392" t="s">
        <v>1357</v>
      </c>
      <c r="J1224" s="402" t="s">
        <v>357</v>
      </c>
    </row>
    <row r="1225" spans="1:10" ht="45" x14ac:dyDescent="0.25">
      <c r="A1225" s="390" t="s">
        <v>64</v>
      </c>
      <c r="B1225" s="390" t="s">
        <v>1344</v>
      </c>
      <c r="C1225" s="390" t="s">
        <v>180</v>
      </c>
      <c r="D1225" s="390" t="s">
        <v>1345</v>
      </c>
      <c r="E1225" s="433" t="s">
        <v>144</v>
      </c>
      <c r="F1225" s="433"/>
      <c r="G1225" s="390" t="s">
        <v>190</v>
      </c>
      <c r="H1225" s="391">
        <v>6.4065799999999999</v>
      </c>
      <c r="I1225" s="392" t="s">
        <v>1093</v>
      </c>
      <c r="J1225" s="402" t="s">
        <v>1346</v>
      </c>
    </row>
    <row r="1226" spans="1:10" x14ac:dyDescent="0.25">
      <c r="A1226" s="390" t="s">
        <v>64</v>
      </c>
      <c r="B1226" s="390" t="s">
        <v>1016</v>
      </c>
      <c r="C1226" s="390" t="s">
        <v>180</v>
      </c>
      <c r="D1226" s="390" t="s">
        <v>1017</v>
      </c>
      <c r="E1226" s="433" t="s">
        <v>811</v>
      </c>
      <c r="F1226" s="433"/>
      <c r="G1226" s="390" t="s">
        <v>137</v>
      </c>
      <c r="H1226" s="391">
        <v>5.6354238000000001E-2</v>
      </c>
      <c r="I1226" s="392" t="s">
        <v>1018</v>
      </c>
      <c r="J1226" s="402" t="s">
        <v>273</v>
      </c>
    </row>
    <row r="1227" spans="1:10" x14ac:dyDescent="0.25">
      <c r="A1227" s="390" t="s">
        <v>64</v>
      </c>
      <c r="B1227" s="390" t="s">
        <v>1029</v>
      </c>
      <c r="C1227" s="390" t="s">
        <v>180</v>
      </c>
      <c r="D1227" s="390" t="s">
        <v>1030</v>
      </c>
      <c r="E1227" s="433" t="s">
        <v>61</v>
      </c>
      <c r="F1227" s="433"/>
      <c r="G1227" s="390" t="s">
        <v>137</v>
      </c>
      <c r="H1227" s="391">
        <v>2.25416952E-2</v>
      </c>
      <c r="I1227" s="392" t="s">
        <v>1031</v>
      </c>
      <c r="J1227" s="402" t="s">
        <v>1327</v>
      </c>
    </row>
    <row r="1228" spans="1:10" x14ac:dyDescent="0.25">
      <c r="A1228" s="390" t="s">
        <v>64</v>
      </c>
      <c r="B1228" s="390" t="s">
        <v>1032</v>
      </c>
      <c r="C1228" s="390" t="s">
        <v>180</v>
      </c>
      <c r="D1228" s="390" t="s">
        <v>1033</v>
      </c>
      <c r="E1228" s="433" t="s">
        <v>61</v>
      </c>
      <c r="F1228" s="433"/>
      <c r="G1228" s="390" t="s">
        <v>137</v>
      </c>
      <c r="H1228" s="391">
        <v>5.6354238000000001E-2</v>
      </c>
      <c r="I1228" s="392" t="s">
        <v>1034</v>
      </c>
      <c r="J1228" s="402" t="s">
        <v>1328</v>
      </c>
    </row>
    <row r="1229" spans="1:10" x14ac:dyDescent="0.25">
      <c r="A1229" s="390" t="s">
        <v>64</v>
      </c>
      <c r="B1229" s="390" t="s">
        <v>1318</v>
      </c>
      <c r="C1229" s="390" t="s">
        <v>180</v>
      </c>
      <c r="D1229" s="390" t="s">
        <v>1319</v>
      </c>
      <c r="E1229" s="433" t="s">
        <v>61</v>
      </c>
      <c r="F1229" s="433"/>
      <c r="G1229" s="390" t="s">
        <v>137</v>
      </c>
      <c r="H1229" s="391">
        <v>6.40658E-4</v>
      </c>
      <c r="I1229" s="392" t="s">
        <v>1320</v>
      </c>
      <c r="J1229" s="402" t="s">
        <v>1122</v>
      </c>
    </row>
    <row r="1230" spans="1:10" ht="45" x14ac:dyDescent="0.25">
      <c r="A1230" s="390" t="s">
        <v>64</v>
      </c>
      <c r="B1230" s="390" t="s">
        <v>1332</v>
      </c>
      <c r="C1230" s="390" t="s">
        <v>180</v>
      </c>
      <c r="D1230" s="390" t="s">
        <v>1333</v>
      </c>
      <c r="E1230" s="433" t="s">
        <v>61</v>
      </c>
      <c r="F1230" s="433"/>
      <c r="G1230" s="390" t="s">
        <v>60</v>
      </c>
      <c r="H1230" s="391">
        <v>7.1252999999999997E-2</v>
      </c>
      <c r="I1230" s="392" t="s">
        <v>108</v>
      </c>
      <c r="J1230" s="402" t="s">
        <v>1334</v>
      </c>
    </row>
    <row r="1231" spans="1:10" x14ac:dyDescent="0.25">
      <c r="A1231" s="390" t="s">
        <v>64</v>
      </c>
      <c r="B1231" s="390" t="s">
        <v>1076</v>
      </c>
      <c r="C1231" s="390" t="s">
        <v>180</v>
      </c>
      <c r="D1231" s="390" t="s">
        <v>1077</v>
      </c>
      <c r="E1231" s="433" t="s">
        <v>61</v>
      </c>
      <c r="F1231" s="433"/>
      <c r="G1231" s="390" t="s">
        <v>137</v>
      </c>
      <c r="H1231" s="391">
        <v>1.8349752E-3</v>
      </c>
      <c r="I1231" s="392" t="s">
        <v>1078</v>
      </c>
      <c r="J1231" s="402" t="s">
        <v>357</v>
      </c>
    </row>
    <row r="1232" spans="1:10" ht="45" x14ac:dyDescent="0.25">
      <c r="A1232" s="390" t="s">
        <v>64</v>
      </c>
      <c r="B1232" s="390" t="s">
        <v>1042</v>
      </c>
      <c r="C1232" s="390" t="s">
        <v>180</v>
      </c>
      <c r="D1232" s="390" t="s">
        <v>1043</v>
      </c>
      <c r="E1232" s="433" t="s">
        <v>61</v>
      </c>
      <c r="F1232" s="433"/>
      <c r="G1232" s="390" t="s">
        <v>137</v>
      </c>
      <c r="H1232" s="391">
        <v>2.5046328E-3</v>
      </c>
      <c r="I1232" s="392" t="s">
        <v>1044</v>
      </c>
      <c r="J1232" s="402" t="s">
        <v>248</v>
      </c>
    </row>
    <row r="1233" spans="1:10" x14ac:dyDescent="0.25">
      <c r="A1233" s="390" t="s">
        <v>64</v>
      </c>
      <c r="B1233" s="390" t="s">
        <v>1365</v>
      </c>
      <c r="C1233" s="390" t="s">
        <v>180</v>
      </c>
      <c r="D1233" s="390" t="s">
        <v>1366</v>
      </c>
      <c r="E1233" s="433" t="s">
        <v>61</v>
      </c>
      <c r="F1233" s="433"/>
      <c r="G1233" s="390" t="s">
        <v>137</v>
      </c>
      <c r="H1233" s="391">
        <v>244.92</v>
      </c>
      <c r="I1233" s="392" t="s">
        <v>1047</v>
      </c>
      <c r="J1233" s="402" t="s">
        <v>1367</v>
      </c>
    </row>
    <row r="1234" spans="1:10" ht="45" x14ac:dyDescent="0.25">
      <c r="A1234" s="390" t="s">
        <v>64</v>
      </c>
      <c r="B1234" s="390" t="s">
        <v>1352</v>
      </c>
      <c r="C1234" s="390" t="s">
        <v>180</v>
      </c>
      <c r="D1234" s="390" t="s">
        <v>1353</v>
      </c>
      <c r="E1234" s="433" t="s">
        <v>61</v>
      </c>
      <c r="F1234" s="433"/>
      <c r="G1234" s="390" t="s">
        <v>41</v>
      </c>
      <c r="H1234" s="391">
        <v>56.922046999999999</v>
      </c>
      <c r="I1234" s="392" t="s">
        <v>287</v>
      </c>
      <c r="J1234" s="402" t="s">
        <v>1354</v>
      </c>
    </row>
    <row r="1235" spans="1:10" x14ac:dyDescent="0.25">
      <c r="A1235" s="390" t="s">
        <v>64</v>
      </c>
      <c r="B1235" s="390" t="s">
        <v>1324</v>
      </c>
      <c r="C1235" s="390" t="s">
        <v>180</v>
      </c>
      <c r="D1235" s="390" t="s">
        <v>1325</v>
      </c>
      <c r="E1235" s="433" t="s">
        <v>61</v>
      </c>
      <c r="F1235" s="433"/>
      <c r="G1235" s="390" t="s">
        <v>137</v>
      </c>
      <c r="H1235" s="391">
        <v>1.281316E-3</v>
      </c>
      <c r="I1235" s="392" t="s">
        <v>1326</v>
      </c>
      <c r="J1235" s="402" t="s">
        <v>356</v>
      </c>
    </row>
    <row r="1236" spans="1:10" x14ac:dyDescent="0.25">
      <c r="A1236" s="390" t="s">
        <v>64</v>
      </c>
      <c r="B1236" s="390" t="s">
        <v>1377</v>
      </c>
      <c r="C1236" s="390" t="s">
        <v>180</v>
      </c>
      <c r="D1236" s="390" t="s">
        <v>1378</v>
      </c>
      <c r="E1236" s="433" t="s">
        <v>61</v>
      </c>
      <c r="F1236" s="433"/>
      <c r="G1236" s="390" t="s">
        <v>1379</v>
      </c>
      <c r="H1236" s="391">
        <v>4.4846060000000004E-3</v>
      </c>
      <c r="I1236" s="392" t="s">
        <v>1380</v>
      </c>
      <c r="J1236" s="402" t="s">
        <v>248</v>
      </c>
    </row>
    <row r="1237" spans="1:10" ht="30" x14ac:dyDescent="0.25">
      <c r="A1237" s="390" t="s">
        <v>64</v>
      </c>
      <c r="B1237" s="390" t="s">
        <v>1348</v>
      </c>
      <c r="C1237" s="390" t="s">
        <v>180</v>
      </c>
      <c r="D1237" s="390" t="s">
        <v>1349</v>
      </c>
      <c r="E1237" s="433" t="s">
        <v>61</v>
      </c>
      <c r="F1237" s="433"/>
      <c r="G1237" s="390" t="s">
        <v>41</v>
      </c>
      <c r="H1237" s="391">
        <v>1.0556000000000001</v>
      </c>
      <c r="I1237" s="392" t="s">
        <v>1350</v>
      </c>
      <c r="J1237" s="402" t="s">
        <v>1351</v>
      </c>
    </row>
    <row r="1238" spans="1:10" x14ac:dyDescent="0.25">
      <c r="A1238" s="390" t="s">
        <v>64</v>
      </c>
      <c r="B1238" s="390" t="s">
        <v>1006</v>
      </c>
      <c r="C1238" s="390" t="s">
        <v>180</v>
      </c>
      <c r="D1238" s="390" t="s">
        <v>1007</v>
      </c>
      <c r="E1238" s="433" t="s">
        <v>811</v>
      </c>
      <c r="F1238" s="433"/>
      <c r="G1238" s="390" t="s">
        <v>1008</v>
      </c>
      <c r="H1238" s="391">
        <v>5.0092655999999999E-3</v>
      </c>
      <c r="I1238" s="392" t="s">
        <v>1009</v>
      </c>
      <c r="J1238" s="402" t="s">
        <v>1347</v>
      </c>
    </row>
    <row r="1239" spans="1:10" ht="45" x14ac:dyDescent="0.25">
      <c r="A1239" s="390" t="s">
        <v>64</v>
      </c>
      <c r="B1239" s="390" t="s">
        <v>1020</v>
      </c>
      <c r="C1239" s="390" t="s">
        <v>180</v>
      </c>
      <c r="D1239" s="390" t="s">
        <v>1021</v>
      </c>
      <c r="E1239" s="433" t="s">
        <v>61</v>
      </c>
      <c r="F1239" s="433"/>
      <c r="G1239" s="390" t="s">
        <v>137</v>
      </c>
      <c r="H1239" s="391">
        <v>7.5138983999999999E-3</v>
      </c>
      <c r="I1239" s="392" t="s">
        <v>1022</v>
      </c>
      <c r="J1239" s="402" t="s">
        <v>1048</v>
      </c>
    </row>
    <row r="1240" spans="1:10" ht="45" x14ac:dyDescent="0.25">
      <c r="A1240" s="390" t="s">
        <v>64</v>
      </c>
      <c r="B1240" s="390" t="s">
        <v>1039</v>
      </c>
      <c r="C1240" s="390" t="s">
        <v>180</v>
      </c>
      <c r="D1240" s="390" t="s">
        <v>1040</v>
      </c>
      <c r="E1240" s="433" t="s">
        <v>61</v>
      </c>
      <c r="F1240" s="433"/>
      <c r="G1240" s="390" t="s">
        <v>1004</v>
      </c>
      <c r="H1240" s="391">
        <v>1.00185312E-2</v>
      </c>
      <c r="I1240" s="392" t="s">
        <v>1041</v>
      </c>
      <c r="J1240" s="402" t="s">
        <v>352</v>
      </c>
    </row>
    <row r="1241" spans="1:10" x14ac:dyDescent="0.25">
      <c r="A1241" s="390" t="s">
        <v>64</v>
      </c>
      <c r="B1241" s="390" t="s">
        <v>1329</v>
      </c>
      <c r="C1241" s="390" t="s">
        <v>180</v>
      </c>
      <c r="D1241" s="390" t="s">
        <v>1330</v>
      </c>
      <c r="E1241" s="433" t="s">
        <v>61</v>
      </c>
      <c r="F1241" s="433"/>
      <c r="G1241" s="390" t="s">
        <v>137</v>
      </c>
      <c r="H1241" s="391">
        <v>1.281316E-3</v>
      </c>
      <c r="I1241" s="392" t="s">
        <v>1331</v>
      </c>
      <c r="J1241" s="402" t="s">
        <v>1019</v>
      </c>
    </row>
    <row r="1242" spans="1:10" x14ac:dyDescent="0.25">
      <c r="A1242" s="390" t="s">
        <v>64</v>
      </c>
      <c r="B1242" s="390" t="s">
        <v>1371</v>
      </c>
      <c r="C1242" s="390" t="s">
        <v>180</v>
      </c>
      <c r="D1242" s="390" t="s">
        <v>1372</v>
      </c>
      <c r="E1242" s="433" t="s">
        <v>61</v>
      </c>
      <c r="F1242" s="433"/>
      <c r="G1242" s="390" t="s">
        <v>137</v>
      </c>
      <c r="H1242" s="391">
        <v>4.4846060000000004E-3</v>
      </c>
      <c r="I1242" s="392" t="s">
        <v>1373</v>
      </c>
      <c r="J1242" s="402" t="s">
        <v>356</v>
      </c>
    </row>
    <row r="1243" spans="1:10" x14ac:dyDescent="0.25">
      <c r="A1243" s="390" t="s">
        <v>64</v>
      </c>
      <c r="B1243" s="390" t="s">
        <v>1026</v>
      </c>
      <c r="C1243" s="390" t="s">
        <v>180</v>
      </c>
      <c r="D1243" s="390" t="s">
        <v>1027</v>
      </c>
      <c r="E1243" s="433" t="s">
        <v>61</v>
      </c>
      <c r="F1243" s="433"/>
      <c r="G1243" s="390" t="s">
        <v>137</v>
      </c>
      <c r="H1243" s="391">
        <v>1.2233168E-3</v>
      </c>
      <c r="I1243" s="392" t="s">
        <v>1028</v>
      </c>
      <c r="J1243" s="402" t="s">
        <v>248</v>
      </c>
    </row>
    <row r="1244" spans="1:10" x14ac:dyDescent="0.25">
      <c r="A1244" s="390" t="s">
        <v>64</v>
      </c>
      <c r="B1244" s="390" t="s">
        <v>1321</v>
      </c>
      <c r="C1244" s="390" t="s">
        <v>180</v>
      </c>
      <c r="D1244" s="390" t="s">
        <v>1322</v>
      </c>
      <c r="E1244" s="433" t="s">
        <v>61</v>
      </c>
      <c r="F1244" s="433"/>
      <c r="G1244" s="390" t="s">
        <v>137</v>
      </c>
      <c r="H1244" s="391">
        <v>1.281316E-3</v>
      </c>
      <c r="I1244" s="392" t="s">
        <v>1323</v>
      </c>
      <c r="J1244" s="402" t="s">
        <v>1019</v>
      </c>
    </row>
    <row r="1245" spans="1:10" x14ac:dyDescent="0.25">
      <c r="A1245" s="390" t="s">
        <v>64</v>
      </c>
      <c r="B1245" s="390" t="s">
        <v>1049</v>
      </c>
      <c r="C1245" s="390" t="s">
        <v>180</v>
      </c>
      <c r="D1245" s="390" t="s">
        <v>1050</v>
      </c>
      <c r="E1245" s="433" t="s">
        <v>61</v>
      </c>
      <c r="F1245" s="433"/>
      <c r="G1245" s="390" t="s">
        <v>1051</v>
      </c>
      <c r="H1245" s="391">
        <v>1.00185312E-2</v>
      </c>
      <c r="I1245" s="392" t="s">
        <v>1052</v>
      </c>
      <c r="J1245" s="402" t="s">
        <v>1107</v>
      </c>
    </row>
    <row r="1246" spans="1:10" x14ac:dyDescent="0.25">
      <c r="A1246" s="390" t="s">
        <v>64</v>
      </c>
      <c r="B1246" s="390" t="s">
        <v>1362</v>
      </c>
      <c r="C1246" s="390" t="s">
        <v>180</v>
      </c>
      <c r="D1246" s="390" t="s">
        <v>1363</v>
      </c>
      <c r="E1246" s="433" t="s">
        <v>61</v>
      </c>
      <c r="F1246" s="433"/>
      <c r="G1246" s="390" t="s">
        <v>137</v>
      </c>
      <c r="H1246" s="391">
        <v>2.562632E-3</v>
      </c>
      <c r="I1246" s="392" t="s">
        <v>1364</v>
      </c>
      <c r="J1246" s="402" t="s">
        <v>248</v>
      </c>
    </row>
    <row r="1247" spans="1:10" x14ac:dyDescent="0.25">
      <c r="A1247" s="390" t="s">
        <v>64</v>
      </c>
      <c r="B1247" s="390" t="s">
        <v>1359</v>
      </c>
      <c r="C1247" s="390" t="s">
        <v>180</v>
      </c>
      <c r="D1247" s="390" t="s">
        <v>1360</v>
      </c>
      <c r="E1247" s="433" t="s">
        <v>61</v>
      </c>
      <c r="F1247" s="433"/>
      <c r="G1247" s="390" t="s">
        <v>137</v>
      </c>
      <c r="H1247" s="391">
        <v>6.40658E-4</v>
      </c>
      <c r="I1247" s="392" t="s">
        <v>1361</v>
      </c>
      <c r="J1247" s="402" t="s">
        <v>1019</v>
      </c>
    </row>
    <row r="1248" spans="1:10" ht="45" x14ac:dyDescent="0.25">
      <c r="A1248" s="390" t="s">
        <v>64</v>
      </c>
      <c r="B1248" s="390" t="s">
        <v>201</v>
      </c>
      <c r="C1248" s="390" t="s">
        <v>180</v>
      </c>
      <c r="D1248" s="390" t="s">
        <v>202</v>
      </c>
      <c r="E1248" s="433" t="s">
        <v>144</v>
      </c>
      <c r="F1248" s="433"/>
      <c r="G1248" s="390" t="s">
        <v>190</v>
      </c>
      <c r="H1248" s="391">
        <v>6.1165839999999996</v>
      </c>
      <c r="I1248" s="392" t="s">
        <v>994</v>
      </c>
      <c r="J1248" s="402" t="s">
        <v>1340</v>
      </c>
    </row>
    <row r="1249" spans="1:10" ht="45" x14ac:dyDescent="0.25">
      <c r="A1249" s="390" t="s">
        <v>64</v>
      </c>
      <c r="B1249" s="390" t="s">
        <v>1002</v>
      </c>
      <c r="C1249" s="390" t="s">
        <v>180</v>
      </c>
      <c r="D1249" s="390" t="s">
        <v>1003</v>
      </c>
      <c r="E1249" s="433" t="s">
        <v>61</v>
      </c>
      <c r="F1249" s="433"/>
      <c r="G1249" s="390" t="s">
        <v>1004</v>
      </c>
      <c r="H1249" s="391">
        <v>2.8803277200000001E-2</v>
      </c>
      <c r="I1249" s="392" t="s">
        <v>1005</v>
      </c>
      <c r="J1249" s="402" t="s">
        <v>278</v>
      </c>
    </row>
    <row r="1250" spans="1:10" ht="30" x14ac:dyDescent="0.25">
      <c r="A1250" s="393"/>
      <c r="B1250" s="393"/>
      <c r="C1250" s="393"/>
      <c r="D1250" s="393"/>
      <c r="E1250" s="393" t="s">
        <v>59</v>
      </c>
      <c r="F1250" s="394">
        <v>95.71</v>
      </c>
      <c r="G1250" s="393" t="s">
        <v>58</v>
      </c>
      <c r="H1250" s="394">
        <v>110.29</v>
      </c>
      <c r="I1250" s="393" t="s">
        <v>57</v>
      </c>
      <c r="J1250" s="394">
        <v>206</v>
      </c>
    </row>
    <row r="1251" spans="1:10" x14ac:dyDescent="0.25">
      <c r="A1251" s="393"/>
      <c r="B1251" s="393"/>
      <c r="C1251" s="393"/>
      <c r="D1251" s="393"/>
      <c r="E1251" s="393" t="s">
        <v>56</v>
      </c>
      <c r="F1251" s="394">
        <v>109.4</v>
      </c>
      <c r="G1251" s="393"/>
      <c r="H1251" s="434" t="s">
        <v>55</v>
      </c>
      <c r="I1251" s="434"/>
      <c r="J1251" s="394">
        <v>621.82000000000005</v>
      </c>
    </row>
    <row r="1252" spans="1:10" ht="32.25" thickBot="1" x14ac:dyDescent="0.3">
      <c r="A1252" s="395"/>
      <c r="B1252" s="395"/>
      <c r="C1252" s="395"/>
      <c r="D1252" s="395"/>
      <c r="E1252" s="395"/>
      <c r="F1252" s="395"/>
      <c r="G1252" s="395" t="s">
        <v>54</v>
      </c>
      <c r="H1252" s="396" t="s">
        <v>1381</v>
      </c>
      <c r="I1252" s="395" t="s">
        <v>53</v>
      </c>
      <c r="J1252" s="397">
        <v>90163.9</v>
      </c>
    </row>
    <row r="1253" spans="1:10" ht="15.75" thickTop="1" x14ac:dyDescent="0.25">
      <c r="A1253" s="398"/>
      <c r="B1253" s="398"/>
      <c r="C1253" s="398"/>
      <c r="D1253" s="398"/>
      <c r="E1253" s="398"/>
      <c r="F1253" s="398"/>
      <c r="G1253" s="398"/>
      <c r="H1253" s="398"/>
      <c r="I1253" s="398"/>
      <c r="J1253" s="398"/>
    </row>
    <row r="1254" spans="1:10" ht="15.75" x14ac:dyDescent="0.25">
      <c r="A1254" s="386" t="s">
        <v>579</v>
      </c>
      <c r="B1254" s="386" t="s">
        <v>43</v>
      </c>
      <c r="C1254" s="386" t="s">
        <v>79</v>
      </c>
      <c r="D1254" s="386" t="s">
        <v>52</v>
      </c>
      <c r="E1254" s="435" t="s">
        <v>78</v>
      </c>
      <c r="F1254" s="435"/>
      <c r="G1254" s="386" t="s">
        <v>77</v>
      </c>
      <c r="H1254" s="386" t="s">
        <v>76</v>
      </c>
      <c r="I1254" s="386" t="s">
        <v>75</v>
      </c>
      <c r="J1254" s="386" t="s">
        <v>51</v>
      </c>
    </row>
    <row r="1255" spans="1:10" x14ac:dyDescent="0.25">
      <c r="A1255" s="387" t="s">
        <v>74</v>
      </c>
      <c r="B1255" s="387" t="s">
        <v>580</v>
      </c>
      <c r="C1255" s="387" t="s">
        <v>92</v>
      </c>
      <c r="D1255" s="387" t="s">
        <v>765</v>
      </c>
      <c r="E1255" s="436" t="s">
        <v>109</v>
      </c>
      <c r="F1255" s="436"/>
      <c r="G1255" s="387" t="s">
        <v>137</v>
      </c>
      <c r="H1255" s="388">
        <v>1</v>
      </c>
      <c r="I1255" s="389">
        <v>3459.23</v>
      </c>
      <c r="J1255" s="389">
        <v>3459.23</v>
      </c>
    </row>
    <row r="1256" spans="1:10" ht="15.75" customHeight="1" x14ac:dyDescent="0.25">
      <c r="A1256" s="431"/>
      <c r="B1256" s="431"/>
      <c r="C1256" s="431"/>
      <c r="D1256" s="431"/>
      <c r="E1256" s="431"/>
      <c r="F1256" s="431" t="s">
        <v>839</v>
      </c>
      <c r="G1256" s="431"/>
      <c r="H1256" s="431"/>
      <c r="I1256" s="431"/>
      <c r="J1256" s="395">
        <v>0</v>
      </c>
    </row>
    <row r="1257" spans="1:10" ht="15.75" customHeight="1" x14ac:dyDescent="0.25">
      <c r="A1257" s="431"/>
      <c r="B1257" s="431"/>
      <c r="C1257" s="431"/>
      <c r="D1257" s="431"/>
      <c r="E1257" s="431"/>
      <c r="F1257" s="431" t="s">
        <v>840</v>
      </c>
      <c r="G1257" s="431"/>
      <c r="H1257" s="431"/>
      <c r="I1257" s="431"/>
      <c r="J1257" s="395">
        <v>1</v>
      </c>
    </row>
    <row r="1258" spans="1:10" ht="15.75" customHeight="1" x14ac:dyDescent="0.25">
      <c r="A1258" s="431"/>
      <c r="B1258" s="431"/>
      <c r="C1258" s="431"/>
      <c r="D1258" s="431"/>
      <c r="E1258" s="431"/>
      <c r="F1258" s="431" t="s">
        <v>841</v>
      </c>
      <c r="G1258" s="431"/>
      <c r="H1258" s="431"/>
      <c r="I1258" s="431"/>
      <c r="J1258" s="395">
        <v>0</v>
      </c>
    </row>
    <row r="1259" spans="1:10" ht="15.75" customHeight="1" x14ac:dyDescent="0.25">
      <c r="A1259" s="431"/>
      <c r="B1259" s="431"/>
      <c r="C1259" s="431"/>
      <c r="D1259" s="431"/>
      <c r="E1259" s="431"/>
      <c r="F1259" s="431" t="s">
        <v>842</v>
      </c>
      <c r="G1259" s="431"/>
      <c r="H1259" s="431"/>
      <c r="I1259" s="431"/>
      <c r="J1259" s="395">
        <v>0</v>
      </c>
    </row>
    <row r="1260" spans="1:10" ht="15.75" customHeight="1" x14ac:dyDescent="0.25">
      <c r="A1260" s="431"/>
      <c r="B1260" s="431"/>
      <c r="C1260" s="431"/>
      <c r="D1260" s="431"/>
      <c r="E1260" s="431"/>
      <c r="F1260" s="431" t="s">
        <v>843</v>
      </c>
      <c r="G1260" s="431"/>
      <c r="H1260" s="431"/>
      <c r="I1260" s="431"/>
      <c r="J1260" s="395">
        <v>0</v>
      </c>
    </row>
    <row r="1261" spans="1:10" ht="31.5" x14ac:dyDescent="0.25">
      <c r="A1261" s="435" t="s">
        <v>146</v>
      </c>
      <c r="B1261" s="435" t="s">
        <v>43</v>
      </c>
      <c r="C1261" s="435" t="s">
        <v>79</v>
      </c>
      <c r="D1261" s="435" t="s">
        <v>933</v>
      </c>
      <c r="E1261" s="435" t="s">
        <v>139</v>
      </c>
      <c r="F1261" s="386" t="s">
        <v>147</v>
      </c>
      <c r="G1261" s="386" t="s">
        <v>148</v>
      </c>
      <c r="H1261" s="386"/>
      <c r="I1261" s="386"/>
      <c r="J1261" s="386" t="s">
        <v>141</v>
      </c>
    </row>
    <row r="1262" spans="1:10" x14ac:dyDescent="0.25">
      <c r="A1262" s="399" t="s">
        <v>74</v>
      </c>
      <c r="B1262" s="399" t="s">
        <v>1382</v>
      </c>
      <c r="C1262" s="399" t="s">
        <v>92</v>
      </c>
      <c r="D1262" s="399" t="s">
        <v>1383</v>
      </c>
      <c r="E1262" s="400">
        <v>25.7</v>
      </c>
      <c r="F1262" s="399" t="s">
        <v>41</v>
      </c>
      <c r="G1262" s="438" t="s">
        <v>1384</v>
      </c>
      <c r="H1262" s="438"/>
      <c r="I1262" s="437"/>
      <c r="J1262" s="404" t="s">
        <v>1385</v>
      </c>
    </row>
    <row r="1263" spans="1:10" ht="30" x14ac:dyDescent="0.25">
      <c r="A1263" s="399" t="s">
        <v>74</v>
      </c>
      <c r="B1263" s="399" t="s">
        <v>863</v>
      </c>
      <c r="C1263" s="399" t="s">
        <v>92</v>
      </c>
      <c r="D1263" s="399" t="s">
        <v>229</v>
      </c>
      <c r="E1263" s="400">
        <v>23.62</v>
      </c>
      <c r="F1263" s="399" t="s">
        <v>98</v>
      </c>
      <c r="G1263" s="438" t="s">
        <v>942</v>
      </c>
      <c r="H1263" s="438"/>
      <c r="I1263" s="437"/>
      <c r="J1263" s="404" t="s">
        <v>1386</v>
      </c>
    </row>
    <row r="1264" spans="1:10" ht="30" x14ac:dyDescent="0.25">
      <c r="A1264" s="399" t="s">
        <v>74</v>
      </c>
      <c r="B1264" s="399" t="s">
        <v>977</v>
      </c>
      <c r="C1264" s="399" t="s">
        <v>92</v>
      </c>
      <c r="D1264" s="399" t="s">
        <v>978</v>
      </c>
      <c r="E1264" s="400">
        <v>2.89</v>
      </c>
      <c r="F1264" s="399" t="s">
        <v>60</v>
      </c>
      <c r="G1264" s="438" t="s">
        <v>979</v>
      </c>
      <c r="H1264" s="438"/>
      <c r="I1264" s="437"/>
      <c r="J1264" s="404" t="s">
        <v>1387</v>
      </c>
    </row>
    <row r="1265" spans="1:10" ht="15.75" customHeight="1" x14ac:dyDescent="0.25">
      <c r="A1265" s="431"/>
      <c r="B1265" s="431"/>
      <c r="C1265" s="431"/>
      <c r="D1265" s="431"/>
      <c r="E1265" s="431"/>
      <c r="F1265" s="431" t="s">
        <v>944</v>
      </c>
      <c r="G1265" s="431"/>
      <c r="H1265" s="431"/>
      <c r="I1265" s="431"/>
      <c r="J1265" s="395">
        <v>3459.2264</v>
      </c>
    </row>
    <row r="1266" spans="1:10" ht="30" x14ac:dyDescent="0.25">
      <c r="A1266" s="393"/>
      <c r="B1266" s="393"/>
      <c r="C1266" s="393"/>
      <c r="D1266" s="393"/>
      <c r="E1266" s="393" t="s">
        <v>59</v>
      </c>
      <c r="F1266" s="394">
        <v>0</v>
      </c>
      <c r="G1266" s="393" t="s">
        <v>58</v>
      </c>
      <c r="H1266" s="394">
        <v>1234.0999999999999</v>
      </c>
      <c r="I1266" s="393" t="s">
        <v>57</v>
      </c>
      <c r="J1266" s="394">
        <v>1234.1013352167811</v>
      </c>
    </row>
    <row r="1267" spans="1:10" x14ac:dyDescent="0.25">
      <c r="A1267" s="393"/>
      <c r="B1267" s="393"/>
      <c r="C1267" s="393"/>
      <c r="D1267" s="393"/>
      <c r="E1267" s="393" t="s">
        <v>56</v>
      </c>
      <c r="F1267" s="394">
        <v>738.54</v>
      </c>
      <c r="G1267" s="393"/>
      <c r="H1267" s="434" t="s">
        <v>55</v>
      </c>
      <c r="I1267" s="434"/>
      <c r="J1267" s="394">
        <v>4197.7700000000004</v>
      </c>
    </row>
    <row r="1268" spans="1:10" ht="32.25" thickBot="1" x14ac:dyDescent="0.3">
      <c r="A1268" s="395"/>
      <c r="B1268" s="395"/>
      <c r="C1268" s="395"/>
      <c r="D1268" s="395"/>
      <c r="E1268" s="395"/>
      <c r="F1268" s="395"/>
      <c r="G1268" s="395" t="s">
        <v>54</v>
      </c>
      <c r="H1268" s="396" t="s">
        <v>108</v>
      </c>
      <c r="I1268" s="395" t="s">
        <v>53</v>
      </c>
      <c r="J1268" s="397">
        <v>419777</v>
      </c>
    </row>
    <row r="1269" spans="1:10" ht="15.75" thickTop="1" x14ac:dyDescent="0.25">
      <c r="A1269" s="398"/>
      <c r="B1269" s="398"/>
      <c r="C1269" s="398"/>
      <c r="D1269" s="398"/>
      <c r="E1269" s="398"/>
      <c r="F1269" s="398"/>
      <c r="G1269" s="398"/>
      <c r="H1269" s="398"/>
      <c r="I1269" s="398"/>
      <c r="J1269" s="398"/>
    </row>
    <row r="1270" spans="1:10" ht="15.75" x14ac:dyDescent="0.25">
      <c r="A1270" s="386" t="s">
        <v>581</v>
      </c>
      <c r="B1270" s="386" t="s">
        <v>43</v>
      </c>
      <c r="C1270" s="386" t="s">
        <v>79</v>
      </c>
      <c r="D1270" s="386" t="s">
        <v>52</v>
      </c>
      <c r="E1270" s="435" t="s">
        <v>78</v>
      </c>
      <c r="F1270" s="435"/>
      <c r="G1270" s="386" t="s">
        <v>77</v>
      </c>
      <c r="H1270" s="386" t="s">
        <v>76</v>
      </c>
      <c r="I1270" s="386" t="s">
        <v>75</v>
      </c>
      <c r="J1270" s="386" t="s">
        <v>51</v>
      </c>
    </row>
    <row r="1271" spans="1:10" x14ac:dyDescent="0.25">
      <c r="A1271" s="387" t="s">
        <v>74</v>
      </c>
      <c r="B1271" s="387" t="s">
        <v>582</v>
      </c>
      <c r="C1271" s="387" t="s">
        <v>92</v>
      </c>
      <c r="D1271" s="387" t="s">
        <v>766</v>
      </c>
      <c r="E1271" s="436" t="s">
        <v>109</v>
      </c>
      <c r="F1271" s="436"/>
      <c r="G1271" s="387" t="s">
        <v>137</v>
      </c>
      <c r="H1271" s="388">
        <v>1</v>
      </c>
      <c r="I1271" s="389">
        <v>4319.58</v>
      </c>
      <c r="J1271" s="389">
        <v>4319.58</v>
      </c>
    </row>
    <row r="1272" spans="1:10" ht="15.75" customHeight="1" x14ac:dyDescent="0.25">
      <c r="A1272" s="431"/>
      <c r="B1272" s="431"/>
      <c r="C1272" s="431"/>
      <c r="D1272" s="431"/>
      <c r="E1272" s="431"/>
      <c r="F1272" s="431" t="s">
        <v>839</v>
      </c>
      <c r="G1272" s="431"/>
      <c r="H1272" s="431"/>
      <c r="I1272" s="431"/>
      <c r="J1272" s="395">
        <v>0</v>
      </c>
    </row>
    <row r="1273" spans="1:10" ht="15.75" customHeight="1" x14ac:dyDescent="0.25">
      <c r="A1273" s="431"/>
      <c r="B1273" s="431"/>
      <c r="C1273" s="431"/>
      <c r="D1273" s="431"/>
      <c r="E1273" s="431"/>
      <c r="F1273" s="431" t="s">
        <v>840</v>
      </c>
      <c r="G1273" s="431"/>
      <c r="H1273" s="431"/>
      <c r="I1273" s="431"/>
      <c r="J1273" s="395">
        <v>1</v>
      </c>
    </row>
    <row r="1274" spans="1:10" ht="15.75" customHeight="1" x14ac:dyDescent="0.25">
      <c r="A1274" s="431"/>
      <c r="B1274" s="431"/>
      <c r="C1274" s="431"/>
      <c r="D1274" s="431"/>
      <c r="E1274" s="431"/>
      <c r="F1274" s="431" t="s">
        <v>841</v>
      </c>
      <c r="G1274" s="431"/>
      <c r="H1274" s="431"/>
      <c r="I1274" s="431"/>
      <c r="J1274" s="395">
        <v>0</v>
      </c>
    </row>
    <row r="1275" spans="1:10" ht="15.75" customHeight="1" x14ac:dyDescent="0.25">
      <c r="A1275" s="431"/>
      <c r="B1275" s="431"/>
      <c r="C1275" s="431"/>
      <c r="D1275" s="431"/>
      <c r="E1275" s="431"/>
      <c r="F1275" s="431" t="s">
        <v>842</v>
      </c>
      <c r="G1275" s="431"/>
      <c r="H1275" s="431"/>
      <c r="I1275" s="431"/>
      <c r="J1275" s="395">
        <v>0</v>
      </c>
    </row>
    <row r="1276" spans="1:10" ht="15.75" customHeight="1" x14ac:dyDescent="0.25">
      <c r="A1276" s="431"/>
      <c r="B1276" s="431"/>
      <c r="C1276" s="431"/>
      <c r="D1276" s="431"/>
      <c r="E1276" s="431"/>
      <c r="F1276" s="431" t="s">
        <v>843</v>
      </c>
      <c r="G1276" s="431"/>
      <c r="H1276" s="431"/>
      <c r="I1276" s="431"/>
      <c r="J1276" s="395">
        <v>0</v>
      </c>
    </row>
    <row r="1277" spans="1:10" ht="31.5" x14ac:dyDescent="0.25">
      <c r="A1277" s="435" t="s">
        <v>146</v>
      </c>
      <c r="B1277" s="435" t="s">
        <v>43</v>
      </c>
      <c r="C1277" s="435" t="s">
        <v>79</v>
      </c>
      <c r="D1277" s="435" t="s">
        <v>933</v>
      </c>
      <c r="E1277" s="435" t="s">
        <v>139</v>
      </c>
      <c r="F1277" s="386" t="s">
        <v>147</v>
      </c>
      <c r="G1277" s="386" t="s">
        <v>148</v>
      </c>
      <c r="H1277" s="386"/>
      <c r="I1277" s="386"/>
      <c r="J1277" s="386" t="s">
        <v>141</v>
      </c>
    </row>
    <row r="1278" spans="1:10" x14ac:dyDescent="0.25">
      <c r="A1278" s="399" t="s">
        <v>74</v>
      </c>
      <c r="B1278" s="399" t="s">
        <v>1382</v>
      </c>
      <c r="C1278" s="399" t="s">
        <v>92</v>
      </c>
      <c r="D1278" s="399" t="s">
        <v>1383</v>
      </c>
      <c r="E1278" s="400">
        <v>31.6</v>
      </c>
      <c r="F1278" s="399" t="s">
        <v>41</v>
      </c>
      <c r="G1278" s="438" t="s">
        <v>1384</v>
      </c>
      <c r="H1278" s="438"/>
      <c r="I1278" s="437"/>
      <c r="J1278" s="404" t="s">
        <v>1388</v>
      </c>
    </row>
    <row r="1279" spans="1:10" ht="30" x14ac:dyDescent="0.25">
      <c r="A1279" s="399" t="s">
        <v>74</v>
      </c>
      <c r="B1279" s="399" t="s">
        <v>863</v>
      </c>
      <c r="C1279" s="399" t="s">
        <v>92</v>
      </c>
      <c r="D1279" s="399" t="s">
        <v>229</v>
      </c>
      <c r="E1279" s="400">
        <v>30.19</v>
      </c>
      <c r="F1279" s="399" t="s">
        <v>98</v>
      </c>
      <c r="G1279" s="438" t="s">
        <v>942</v>
      </c>
      <c r="H1279" s="438"/>
      <c r="I1279" s="437"/>
      <c r="J1279" s="404" t="s">
        <v>1389</v>
      </c>
    </row>
    <row r="1280" spans="1:10" ht="30" x14ac:dyDescent="0.25">
      <c r="A1280" s="399" t="s">
        <v>74</v>
      </c>
      <c r="B1280" s="399" t="s">
        <v>977</v>
      </c>
      <c r="C1280" s="399" t="s">
        <v>92</v>
      </c>
      <c r="D1280" s="399" t="s">
        <v>978</v>
      </c>
      <c r="E1280" s="400">
        <v>3.5</v>
      </c>
      <c r="F1280" s="399" t="s">
        <v>60</v>
      </c>
      <c r="G1280" s="438" t="s">
        <v>979</v>
      </c>
      <c r="H1280" s="438"/>
      <c r="I1280" s="437"/>
      <c r="J1280" s="404" t="s">
        <v>1390</v>
      </c>
    </row>
    <row r="1281" spans="1:10" ht="15.75" customHeight="1" x14ac:dyDescent="0.25">
      <c r="A1281" s="431"/>
      <c r="B1281" s="431"/>
      <c r="C1281" s="431"/>
      <c r="D1281" s="431"/>
      <c r="E1281" s="431"/>
      <c r="F1281" s="431" t="s">
        <v>944</v>
      </c>
      <c r="G1281" s="431"/>
      <c r="H1281" s="431"/>
      <c r="I1281" s="431"/>
      <c r="J1281" s="395">
        <v>4319.5758999999998</v>
      </c>
    </row>
    <row r="1282" spans="1:10" ht="30" x14ac:dyDescent="0.25">
      <c r="A1282" s="393"/>
      <c r="B1282" s="393"/>
      <c r="C1282" s="393"/>
      <c r="D1282" s="393"/>
      <c r="E1282" s="393" t="s">
        <v>59</v>
      </c>
      <c r="F1282" s="394">
        <v>0</v>
      </c>
      <c r="G1282" s="393" t="s">
        <v>58</v>
      </c>
      <c r="H1282" s="394">
        <v>1561.87</v>
      </c>
      <c r="I1282" s="393" t="s">
        <v>57</v>
      </c>
      <c r="J1282" s="394">
        <v>1561.8671326533765</v>
      </c>
    </row>
    <row r="1283" spans="1:10" x14ac:dyDescent="0.25">
      <c r="A1283" s="393"/>
      <c r="B1283" s="393"/>
      <c r="C1283" s="393"/>
      <c r="D1283" s="393"/>
      <c r="E1283" s="393" t="s">
        <v>56</v>
      </c>
      <c r="F1283" s="394">
        <v>922.23</v>
      </c>
      <c r="G1283" s="393"/>
      <c r="H1283" s="434" t="s">
        <v>55</v>
      </c>
      <c r="I1283" s="434"/>
      <c r="J1283" s="394">
        <v>5241.8100000000004</v>
      </c>
    </row>
    <row r="1284" spans="1:10" ht="32.25" thickBot="1" x14ac:dyDescent="0.3">
      <c r="A1284" s="395"/>
      <c r="B1284" s="395"/>
      <c r="C1284" s="395"/>
      <c r="D1284" s="395"/>
      <c r="E1284" s="395"/>
      <c r="F1284" s="395"/>
      <c r="G1284" s="395" t="s">
        <v>54</v>
      </c>
      <c r="H1284" s="396" t="s">
        <v>1391</v>
      </c>
      <c r="I1284" s="395" t="s">
        <v>53</v>
      </c>
      <c r="J1284" s="397">
        <v>235881.45</v>
      </c>
    </row>
    <row r="1285" spans="1:10" ht="15.75" thickTop="1" x14ac:dyDescent="0.25">
      <c r="A1285" s="398"/>
      <c r="B1285" s="398"/>
      <c r="C1285" s="398"/>
      <c r="D1285" s="398"/>
      <c r="E1285" s="398"/>
      <c r="F1285" s="398"/>
      <c r="G1285" s="398"/>
      <c r="H1285" s="398"/>
      <c r="I1285" s="398"/>
      <c r="J1285" s="398"/>
    </row>
    <row r="1286" spans="1:10" ht="15.75" x14ac:dyDescent="0.25">
      <c r="A1286" s="384" t="s">
        <v>126</v>
      </c>
      <c r="B1286" s="384"/>
      <c r="C1286" s="384"/>
      <c r="D1286" s="384" t="s">
        <v>364</v>
      </c>
      <c r="E1286" s="384"/>
      <c r="F1286" s="439"/>
      <c r="G1286" s="439"/>
      <c r="H1286" s="384"/>
      <c r="I1286" s="384"/>
      <c r="J1286" s="385">
        <v>69459617.900000006</v>
      </c>
    </row>
    <row r="1287" spans="1:10" ht="15.75" x14ac:dyDescent="0.25">
      <c r="A1287" s="384" t="s">
        <v>127</v>
      </c>
      <c r="B1287" s="384"/>
      <c r="C1287" s="384"/>
      <c r="D1287" s="384" t="s">
        <v>421</v>
      </c>
      <c r="E1287" s="384"/>
      <c r="F1287" s="439"/>
      <c r="G1287" s="439"/>
      <c r="H1287" s="384"/>
      <c r="I1287" s="384"/>
      <c r="J1287" s="385">
        <v>3812368.87</v>
      </c>
    </row>
    <row r="1288" spans="1:10" ht="15.75" x14ac:dyDescent="0.25">
      <c r="A1288" s="386" t="s">
        <v>185</v>
      </c>
      <c r="B1288" s="386" t="s">
        <v>43</v>
      </c>
      <c r="C1288" s="386" t="s">
        <v>79</v>
      </c>
      <c r="D1288" s="386" t="s">
        <v>52</v>
      </c>
      <c r="E1288" s="435" t="s">
        <v>78</v>
      </c>
      <c r="F1288" s="435"/>
      <c r="G1288" s="386" t="s">
        <v>77</v>
      </c>
      <c r="H1288" s="386" t="s">
        <v>76</v>
      </c>
      <c r="I1288" s="386" t="s">
        <v>75</v>
      </c>
      <c r="J1288" s="386" t="s">
        <v>51</v>
      </c>
    </row>
    <row r="1289" spans="1:10" ht="30" x14ac:dyDescent="0.25">
      <c r="A1289" s="387" t="s">
        <v>74</v>
      </c>
      <c r="B1289" s="387" t="s">
        <v>583</v>
      </c>
      <c r="C1289" s="387" t="s">
        <v>92</v>
      </c>
      <c r="D1289" s="387" t="s">
        <v>767</v>
      </c>
      <c r="E1289" s="436" t="s">
        <v>109</v>
      </c>
      <c r="F1289" s="436"/>
      <c r="G1289" s="387" t="s">
        <v>60</v>
      </c>
      <c r="H1289" s="388">
        <v>1</v>
      </c>
      <c r="I1289" s="389">
        <v>111.23</v>
      </c>
      <c r="J1289" s="389">
        <v>111.23</v>
      </c>
    </row>
    <row r="1290" spans="1:10" ht="15.75" customHeight="1" x14ac:dyDescent="0.25">
      <c r="A1290" s="435" t="s">
        <v>39</v>
      </c>
      <c r="B1290" s="435" t="s">
        <v>43</v>
      </c>
      <c r="C1290" s="435" t="s">
        <v>79</v>
      </c>
      <c r="D1290" s="435" t="s">
        <v>138</v>
      </c>
      <c r="E1290" s="435" t="s">
        <v>139</v>
      </c>
      <c r="F1290" s="435" t="s">
        <v>140</v>
      </c>
      <c r="G1290" s="435"/>
      <c r="H1290" s="435" t="s">
        <v>141</v>
      </c>
      <c r="I1290" s="435"/>
      <c r="J1290" s="435" t="s">
        <v>827</v>
      </c>
    </row>
    <row r="1291" spans="1:10" ht="31.5" x14ac:dyDescent="0.25">
      <c r="A1291" s="435"/>
      <c r="B1291" s="435"/>
      <c r="C1291" s="435"/>
      <c r="D1291" s="435"/>
      <c r="E1291" s="435"/>
      <c r="F1291" s="386" t="s">
        <v>142</v>
      </c>
      <c r="G1291" s="386" t="s">
        <v>143</v>
      </c>
      <c r="H1291" s="386" t="s">
        <v>142</v>
      </c>
      <c r="I1291" s="386" t="s">
        <v>143</v>
      </c>
      <c r="J1291" s="435"/>
    </row>
    <row r="1292" spans="1:10" x14ac:dyDescent="0.25">
      <c r="A1292" s="390" t="s">
        <v>64</v>
      </c>
      <c r="B1292" s="390" t="s">
        <v>93</v>
      </c>
      <c r="C1292" s="390" t="s">
        <v>92</v>
      </c>
      <c r="D1292" s="390" t="s">
        <v>241</v>
      </c>
      <c r="E1292" s="391">
        <v>2</v>
      </c>
      <c r="F1292" s="392">
        <v>0.56999999999999995</v>
      </c>
      <c r="G1292" s="392">
        <v>0.43</v>
      </c>
      <c r="H1292" s="402">
        <v>160.18520000000001</v>
      </c>
      <c r="I1292" s="402">
        <v>69.260400000000004</v>
      </c>
      <c r="J1292" s="402">
        <v>242.17509999999999</v>
      </c>
    </row>
    <row r="1293" spans="1:10" x14ac:dyDescent="0.25">
      <c r="A1293" s="390" t="s">
        <v>64</v>
      </c>
      <c r="B1293" s="390" t="s">
        <v>1392</v>
      </c>
      <c r="C1293" s="390" t="s">
        <v>92</v>
      </c>
      <c r="D1293" s="390" t="s">
        <v>192</v>
      </c>
      <c r="E1293" s="391">
        <v>1</v>
      </c>
      <c r="F1293" s="392">
        <v>0.18</v>
      </c>
      <c r="G1293" s="392">
        <v>0.82</v>
      </c>
      <c r="H1293" s="402">
        <v>316.81619999999998</v>
      </c>
      <c r="I1293" s="402">
        <v>77.6006</v>
      </c>
      <c r="J1293" s="402">
        <v>120.65940000000001</v>
      </c>
    </row>
    <row r="1294" spans="1:10" x14ac:dyDescent="0.25">
      <c r="A1294" s="390" t="s">
        <v>64</v>
      </c>
      <c r="B1294" s="390" t="s">
        <v>1393</v>
      </c>
      <c r="C1294" s="390" t="s">
        <v>92</v>
      </c>
      <c r="D1294" s="390" t="s">
        <v>1394</v>
      </c>
      <c r="E1294" s="391">
        <v>1</v>
      </c>
      <c r="F1294" s="392">
        <v>1</v>
      </c>
      <c r="G1294" s="392">
        <v>0</v>
      </c>
      <c r="H1294" s="402">
        <v>5.7991999999999999</v>
      </c>
      <c r="I1294" s="402">
        <v>0.50819999999999999</v>
      </c>
      <c r="J1294" s="402">
        <v>5.7991999999999999</v>
      </c>
    </row>
    <row r="1295" spans="1:10" x14ac:dyDescent="0.25">
      <c r="A1295" s="390" t="s">
        <v>64</v>
      </c>
      <c r="B1295" s="390" t="s">
        <v>1395</v>
      </c>
      <c r="C1295" s="390" t="s">
        <v>92</v>
      </c>
      <c r="D1295" s="390" t="s">
        <v>1396</v>
      </c>
      <c r="E1295" s="391">
        <v>1</v>
      </c>
      <c r="F1295" s="392">
        <v>1</v>
      </c>
      <c r="G1295" s="392">
        <v>0</v>
      </c>
      <c r="H1295" s="402">
        <v>1405.0876000000001</v>
      </c>
      <c r="I1295" s="402">
        <v>483.38670000000002</v>
      </c>
      <c r="J1295" s="402">
        <v>1405.0876000000001</v>
      </c>
    </row>
    <row r="1296" spans="1:10" ht="15.75" customHeight="1" x14ac:dyDescent="0.25">
      <c r="A1296" s="431"/>
      <c r="B1296" s="431"/>
      <c r="C1296" s="431"/>
      <c r="D1296" s="431"/>
      <c r="E1296" s="431"/>
      <c r="F1296" s="431" t="s">
        <v>834</v>
      </c>
      <c r="G1296" s="431"/>
      <c r="H1296" s="431"/>
      <c r="I1296" s="431"/>
      <c r="J1296" s="395">
        <v>1773.7212999999999</v>
      </c>
    </row>
    <row r="1297" spans="1:10" ht="31.5" x14ac:dyDescent="0.25">
      <c r="A1297" s="386" t="s">
        <v>42</v>
      </c>
      <c r="B1297" s="386" t="s">
        <v>43</v>
      </c>
      <c r="C1297" s="386" t="s">
        <v>79</v>
      </c>
      <c r="D1297" s="386" t="s">
        <v>144</v>
      </c>
      <c r="E1297" s="386" t="s">
        <v>139</v>
      </c>
      <c r="F1297" s="435" t="s">
        <v>141</v>
      </c>
      <c r="G1297" s="435"/>
      <c r="H1297" s="435"/>
      <c r="I1297" s="435"/>
      <c r="J1297" s="386" t="s">
        <v>827</v>
      </c>
    </row>
    <row r="1298" spans="1:10" x14ac:dyDescent="0.25">
      <c r="A1298" s="390" t="s">
        <v>64</v>
      </c>
      <c r="B1298" s="390" t="s">
        <v>823</v>
      </c>
      <c r="C1298" s="390" t="s">
        <v>92</v>
      </c>
      <c r="D1298" s="390" t="s">
        <v>145</v>
      </c>
      <c r="E1298" s="391">
        <v>3</v>
      </c>
      <c r="F1298" s="390"/>
      <c r="G1298" s="390"/>
      <c r="H1298" s="390"/>
      <c r="I1298" s="402" t="s">
        <v>835</v>
      </c>
      <c r="J1298" s="402" t="s">
        <v>929</v>
      </c>
    </row>
    <row r="1299" spans="1:10" ht="15.75" customHeight="1" x14ac:dyDescent="0.25">
      <c r="A1299" s="431"/>
      <c r="B1299" s="431"/>
      <c r="C1299" s="431"/>
      <c r="D1299" s="431"/>
      <c r="E1299" s="431"/>
      <c r="F1299" s="431" t="s">
        <v>837</v>
      </c>
      <c r="G1299" s="431"/>
      <c r="H1299" s="431"/>
      <c r="I1299" s="431"/>
      <c r="J1299" s="403">
        <v>0</v>
      </c>
    </row>
    <row r="1300" spans="1:10" ht="15.75" customHeight="1" x14ac:dyDescent="0.25">
      <c r="A1300" s="431"/>
      <c r="B1300" s="431"/>
      <c r="C1300" s="431"/>
      <c r="D1300" s="431"/>
      <c r="E1300" s="431"/>
      <c r="F1300" s="431" t="s">
        <v>838</v>
      </c>
      <c r="G1300" s="431"/>
      <c r="H1300" s="431"/>
      <c r="I1300" s="431"/>
      <c r="J1300" s="395">
        <v>58.735799999999998</v>
      </c>
    </row>
    <row r="1301" spans="1:10" ht="15.75" customHeight="1" x14ac:dyDescent="0.25">
      <c r="A1301" s="431"/>
      <c r="B1301" s="431"/>
      <c r="C1301" s="431"/>
      <c r="D1301" s="431"/>
      <c r="E1301" s="431"/>
      <c r="F1301" s="431" t="s">
        <v>839</v>
      </c>
      <c r="G1301" s="431"/>
      <c r="H1301" s="431"/>
      <c r="I1301" s="431"/>
      <c r="J1301" s="395">
        <v>1832.4571000000001</v>
      </c>
    </row>
    <row r="1302" spans="1:10" ht="15.75" customHeight="1" x14ac:dyDescent="0.25">
      <c r="A1302" s="431"/>
      <c r="B1302" s="431"/>
      <c r="C1302" s="431"/>
      <c r="D1302" s="431"/>
      <c r="E1302" s="431"/>
      <c r="F1302" s="431" t="s">
        <v>840</v>
      </c>
      <c r="G1302" s="431"/>
      <c r="H1302" s="431"/>
      <c r="I1302" s="431"/>
      <c r="J1302" s="395">
        <v>34.69</v>
      </c>
    </row>
    <row r="1303" spans="1:10" ht="15.75" customHeight="1" x14ac:dyDescent="0.25">
      <c r="A1303" s="431"/>
      <c r="B1303" s="431"/>
      <c r="C1303" s="431"/>
      <c r="D1303" s="431"/>
      <c r="E1303" s="431"/>
      <c r="F1303" s="431" t="s">
        <v>841</v>
      </c>
      <c r="G1303" s="431"/>
      <c r="H1303" s="431"/>
      <c r="I1303" s="431"/>
      <c r="J1303" s="395">
        <v>52.823799999999999</v>
      </c>
    </row>
    <row r="1304" spans="1:10" ht="15.75" customHeight="1" x14ac:dyDescent="0.25">
      <c r="A1304" s="431"/>
      <c r="B1304" s="431"/>
      <c r="C1304" s="431"/>
      <c r="D1304" s="431"/>
      <c r="E1304" s="431"/>
      <c r="F1304" s="431" t="s">
        <v>842</v>
      </c>
      <c r="G1304" s="431"/>
      <c r="H1304" s="431"/>
      <c r="I1304" s="431"/>
      <c r="J1304" s="395">
        <v>0</v>
      </c>
    </row>
    <row r="1305" spans="1:10" ht="15.75" customHeight="1" x14ac:dyDescent="0.25">
      <c r="A1305" s="431"/>
      <c r="B1305" s="431"/>
      <c r="C1305" s="431"/>
      <c r="D1305" s="431"/>
      <c r="E1305" s="431"/>
      <c r="F1305" s="431" t="s">
        <v>843</v>
      </c>
      <c r="G1305" s="431"/>
      <c r="H1305" s="431"/>
      <c r="I1305" s="431"/>
      <c r="J1305" s="395">
        <v>0</v>
      </c>
    </row>
    <row r="1306" spans="1:10" ht="31.5" x14ac:dyDescent="0.25">
      <c r="A1306" s="435" t="s">
        <v>844</v>
      </c>
      <c r="B1306" s="435" t="s">
        <v>43</v>
      </c>
      <c r="C1306" s="435" t="s">
        <v>79</v>
      </c>
      <c r="D1306" s="435" t="s">
        <v>845</v>
      </c>
      <c r="E1306" s="435" t="s">
        <v>139</v>
      </c>
      <c r="F1306" s="386" t="s">
        <v>147</v>
      </c>
      <c r="G1306" s="386" t="s">
        <v>148</v>
      </c>
      <c r="H1306" s="386"/>
      <c r="I1306" s="386"/>
      <c r="J1306" s="386" t="s">
        <v>141</v>
      </c>
    </row>
    <row r="1307" spans="1:10" x14ac:dyDescent="0.25">
      <c r="A1307" s="390" t="s">
        <v>64</v>
      </c>
      <c r="B1307" s="390" t="s">
        <v>1397</v>
      </c>
      <c r="C1307" s="390" t="s">
        <v>92</v>
      </c>
      <c r="D1307" s="390" t="s">
        <v>1398</v>
      </c>
      <c r="E1307" s="391">
        <v>1.6000000000000001E-3</v>
      </c>
      <c r="F1307" s="390" t="s">
        <v>137</v>
      </c>
      <c r="G1307" s="440" t="s">
        <v>1399</v>
      </c>
      <c r="H1307" s="440"/>
      <c r="I1307" s="433"/>
      <c r="J1307" s="402" t="s">
        <v>1400</v>
      </c>
    </row>
    <row r="1308" spans="1:10" x14ac:dyDescent="0.25">
      <c r="A1308" s="390" t="s">
        <v>64</v>
      </c>
      <c r="B1308" s="390" t="s">
        <v>1401</v>
      </c>
      <c r="C1308" s="390" t="s">
        <v>92</v>
      </c>
      <c r="D1308" s="390" t="s">
        <v>1402</v>
      </c>
      <c r="E1308" s="391">
        <v>1.08</v>
      </c>
      <c r="F1308" s="390" t="s">
        <v>137</v>
      </c>
      <c r="G1308" s="440" t="s">
        <v>1403</v>
      </c>
      <c r="H1308" s="440"/>
      <c r="I1308" s="433"/>
      <c r="J1308" s="402" t="s">
        <v>1404</v>
      </c>
    </row>
    <row r="1309" spans="1:10" ht="15.75" customHeight="1" x14ac:dyDescent="0.25">
      <c r="A1309" s="431"/>
      <c r="B1309" s="431"/>
      <c r="C1309" s="431"/>
      <c r="D1309" s="431"/>
      <c r="E1309" s="431"/>
      <c r="F1309" s="431" t="s">
        <v>850</v>
      </c>
      <c r="G1309" s="431"/>
      <c r="H1309" s="431"/>
      <c r="I1309" s="431"/>
      <c r="J1309" s="395">
        <v>44.1736</v>
      </c>
    </row>
    <row r="1310" spans="1:10" ht="31.5" x14ac:dyDescent="0.25">
      <c r="A1310" s="386" t="s">
        <v>150</v>
      </c>
      <c r="B1310" s="386" t="s">
        <v>151</v>
      </c>
      <c r="C1310" s="386" t="s">
        <v>79</v>
      </c>
      <c r="D1310" s="386" t="s">
        <v>52</v>
      </c>
      <c r="E1310" s="386" t="s">
        <v>851</v>
      </c>
      <c r="F1310" s="386" t="s">
        <v>139</v>
      </c>
      <c r="G1310" s="386" t="s">
        <v>147</v>
      </c>
      <c r="H1310" s="435" t="s">
        <v>148</v>
      </c>
      <c r="I1310" s="435"/>
      <c r="J1310" s="386" t="s">
        <v>141</v>
      </c>
    </row>
    <row r="1311" spans="1:10" ht="45" x14ac:dyDescent="0.25">
      <c r="A1311" s="399" t="s">
        <v>74</v>
      </c>
      <c r="B1311" s="399" t="s">
        <v>1405</v>
      </c>
      <c r="C1311" s="399" t="s">
        <v>92</v>
      </c>
      <c r="D1311" s="399" t="s">
        <v>1406</v>
      </c>
      <c r="E1311" s="399" t="s">
        <v>1407</v>
      </c>
      <c r="F1311" s="400">
        <v>2.4</v>
      </c>
      <c r="G1311" s="399" t="s">
        <v>152</v>
      </c>
      <c r="H1311" s="438">
        <v>5.93</v>
      </c>
      <c r="I1311" s="437"/>
      <c r="J1311" s="404">
        <v>14.231999999999999</v>
      </c>
    </row>
    <row r="1312" spans="1:10" ht="15.75" customHeight="1" x14ac:dyDescent="0.25">
      <c r="A1312" s="431"/>
      <c r="B1312" s="431"/>
      <c r="C1312" s="431"/>
      <c r="D1312" s="431"/>
      <c r="E1312" s="431"/>
      <c r="F1312" s="431" t="s">
        <v>855</v>
      </c>
      <c r="G1312" s="431"/>
      <c r="H1312" s="431"/>
      <c r="I1312" s="431"/>
      <c r="J1312" s="395">
        <v>14.231999999999999</v>
      </c>
    </row>
    <row r="1313" spans="1:10" ht="30" x14ac:dyDescent="0.25">
      <c r="A1313" s="393"/>
      <c r="B1313" s="393"/>
      <c r="C1313" s="393"/>
      <c r="D1313" s="393"/>
      <c r="E1313" s="393" t="s">
        <v>59</v>
      </c>
      <c r="F1313" s="394">
        <v>0</v>
      </c>
      <c r="G1313" s="393" t="s">
        <v>58</v>
      </c>
      <c r="H1313" s="394">
        <v>1.69</v>
      </c>
      <c r="I1313" s="393" t="s">
        <v>57</v>
      </c>
      <c r="J1313" s="394">
        <v>1.6931622946093976</v>
      </c>
    </row>
    <row r="1314" spans="1:10" x14ac:dyDescent="0.25">
      <c r="A1314" s="393"/>
      <c r="B1314" s="393"/>
      <c r="C1314" s="393"/>
      <c r="D1314" s="393"/>
      <c r="E1314" s="393" t="s">
        <v>56</v>
      </c>
      <c r="F1314" s="394">
        <v>23.74</v>
      </c>
      <c r="G1314" s="393"/>
      <c r="H1314" s="434" t="s">
        <v>55</v>
      </c>
      <c r="I1314" s="434"/>
      <c r="J1314" s="394">
        <v>134.97</v>
      </c>
    </row>
    <row r="1315" spans="1:10" ht="32.25" thickBot="1" x14ac:dyDescent="0.3">
      <c r="A1315" s="395"/>
      <c r="B1315" s="395"/>
      <c r="C1315" s="395"/>
      <c r="D1315" s="395"/>
      <c r="E1315" s="395"/>
      <c r="F1315" s="395"/>
      <c r="G1315" s="395" t="s">
        <v>54</v>
      </c>
      <c r="H1315" s="396" t="s">
        <v>2347</v>
      </c>
      <c r="I1315" s="395" t="s">
        <v>53</v>
      </c>
      <c r="J1315" s="397">
        <v>317449.44</v>
      </c>
    </row>
    <row r="1316" spans="1:10" ht="15.75" thickTop="1" x14ac:dyDescent="0.25">
      <c r="A1316" s="398"/>
      <c r="B1316" s="398"/>
      <c r="C1316" s="398"/>
      <c r="D1316" s="398"/>
      <c r="E1316" s="398"/>
      <c r="F1316" s="398"/>
      <c r="G1316" s="398"/>
      <c r="H1316" s="398"/>
      <c r="I1316" s="398"/>
      <c r="J1316" s="398"/>
    </row>
    <row r="1317" spans="1:10" ht="15.75" x14ac:dyDescent="0.25">
      <c r="A1317" s="386" t="s">
        <v>186</v>
      </c>
      <c r="B1317" s="386" t="s">
        <v>43</v>
      </c>
      <c r="C1317" s="386" t="s">
        <v>79</v>
      </c>
      <c r="D1317" s="386" t="s">
        <v>52</v>
      </c>
      <c r="E1317" s="435" t="s">
        <v>78</v>
      </c>
      <c r="F1317" s="435"/>
      <c r="G1317" s="386" t="s">
        <v>77</v>
      </c>
      <c r="H1317" s="386" t="s">
        <v>76</v>
      </c>
      <c r="I1317" s="386" t="s">
        <v>75</v>
      </c>
      <c r="J1317" s="386" t="s">
        <v>51</v>
      </c>
    </row>
    <row r="1318" spans="1:10" x14ac:dyDescent="0.25">
      <c r="A1318" s="387" t="s">
        <v>74</v>
      </c>
      <c r="B1318" s="387" t="s">
        <v>584</v>
      </c>
      <c r="C1318" s="387" t="s">
        <v>92</v>
      </c>
      <c r="D1318" s="387" t="s">
        <v>768</v>
      </c>
      <c r="E1318" s="436" t="s">
        <v>109</v>
      </c>
      <c r="F1318" s="436"/>
      <c r="G1318" s="387" t="s">
        <v>60</v>
      </c>
      <c r="H1318" s="388">
        <v>1</v>
      </c>
      <c r="I1318" s="389">
        <v>85.43</v>
      </c>
      <c r="J1318" s="389">
        <v>85.43</v>
      </c>
    </row>
    <row r="1319" spans="1:10" ht="15.75" customHeight="1" x14ac:dyDescent="0.25">
      <c r="A1319" s="435" t="s">
        <v>39</v>
      </c>
      <c r="B1319" s="435" t="s">
        <v>43</v>
      </c>
      <c r="C1319" s="435" t="s">
        <v>79</v>
      </c>
      <c r="D1319" s="435" t="s">
        <v>138</v>
      </c>
      <c r="E1319" s="435" t="s">
        <v>139</v>
      </c>
      <c r="F1319" s="435" t="s">
        <v>140</v>
      </c>
      <c r="G1319" s="435"/>
      <c r="H1319" s="435" t="s">
        <v>141</v>
      </c>
      <c r="I1319" s="435"/>
      <c r="J1319" s="435" t="s">
        <v>827</v>
      </c>
    </row>
    <row r="1320" spans="1:10" ht="31.5" x14ac:dyDescent="0.25">
      <c r="A1320" s="435"/>
      <c r="B1320" s="435"/>
      <c r="C1320" s="435"/>
      <c r="D1320" s="435"/>
      <c r="E1320" s="435"/>
      <c r="F1320" s="386" t="s">
        <v>142</v>
      </c>
      <c r="G1320" s="386" t="s">
        <v>143</v>
      </c>
      <c r="H1320" s="386" t="s">
        <v>142</v>
      </c>
      <c r="I1320" s="386" t="s">
        <v>143</v>
      </c>
      <c r="J1320" s="435"/>
    </row>
    <row r="1321" spans="1:10" x14ac:dyDescent="0.25">
      <c r="A1321" s="390" t="s">
        <v>64</v>
      </c>
      <c r="B1321" s="390" t="s">
        <v>1393</v>
      </c>
      <c r="C1321" s="390" t="s">
        <v>92</v>
      </c>
      <c r="D1321" s="390" t="s">
        <v>1394</v>
      </c>
      <c r="E1321" s="391">
        <v>2</v>
      </c>
      <c r="F1321" s="392">
        <v>1</v>
      </c>
      <c r="G1321" s="392">
        <v>0</v>
      </c>
      <c r="H1321" s="402">
        <v>5.7991999999999999</v>
      </c>
      <c r="I1321" s="402">
        <v>0.50819999999999999</v>
      </c>
      <c r="J1321" s="402">
        <v>11.5984</v>
      </c>
    </row>
    <row r="1322" spans="1:10" x14ac:dyDescent="0.25">
      <c r="A1322" s="390" t="s">
        <v>64</v>
      </c>
      <c r="B1322" s="390" t="s">
        <v>93</v>
      </c>
      <c r="C1322" s="390" t="s">
        <v>92</v>
      </c>
      <c r="D1322" s="390" t="s">
        <v>241</v>
      </c>
      <c r="E1322" s="391">
        <v>3</v>
      </c>
      <c r="F1322" s="392">
        <v>0.7</v>
      </c>
      <c r="G1322" s="392">
        <v>0.3</v>
      </c>
      <c r="H1322" s="402">
        <v>160.18520000000001</v>
      </c>
      <c r="I1322" s="402">
        <v>69.260400000000004</v>
      </c>
      <c r="J1322" s="402">
        <v>398.72329999999999</v>
      </c>
    </row>
    <row r="1323" spans="1:10" x14ac:dyDescent="0.25">
      <c r="A1323" s="390" t="s">
        <v>64</v>
      </c>
      <c r="B1323" s="390" t="s">
        <v>1392</v>
      </c>
      <c r="C1323" s="390" t="s">
        <v>92</v>
      </c>
      <c r="D1323" s="390" t="s">
        <v>192</v>
      </c>
      <c r="E1323" s="391">
        <v>1</v>
      </c>
      <c r="F1323" s="392">
        <v>0.34</v>
      </c>
      <c r="G1323" s="392">
        <v>0.66</v>
      </c>
      <c r="H1323" s="402">
        <v>316.81619999999998</v>
      </c>
      <c r="I1323" s="402">
        <v>77.6006</v>
      </c>
      <c r="J1323" s="402">
        <v>158.93389999999999</v>
      </c>
    </row>
    <row r="1324" spans="1:10" x14ac:dyDescent="0.25">
      <c r="A1324" s="390" t="s">
        <v>64</v>
      </c>
      <c r="B1324" s="390" t="s">
        <v>1395</v>
      </c>
      <c r="C1324" s="390" t="s">
        <v>92</v>
      </c>
      <c r="D1324" s="390" t="s">
        <v>1396</v>
      </c>
      <c r="E1324" s="391">
        <v>1</v>
      </c>
      <c r="F1324" s="392">
        <v>1</v>
      </c>
      <c r="G1324" s="392">
        <v>0</v>
      </c>
      <c r="H1324" s="402">
        <v>1405.0876000000001</v>
      </c>
      <c r="I1324" s="402">
        <v>483.38670000000002</v>
      </c>
      <c r="J1324" s="402">
        <v>1405.0876000000001</v>
      </c>
    </row>
    <row r="1325" spans="1:10" ht="15.75" customHeight="1" x14ac:dyDescent="0.25">
      <c r="A1325" s="431"/>
      <c r="B1325" s="431"/>
      <c r="C1325" s="431"/>
      <c r="D1325" s="431"/>
      <c r="E1325" s="431"/>
      <c r="F1325" s="431" t="s">
        <v>834</v>
      </c>
      <c r="G1325" s="431"/>
      <c r="H1325" s="431"/>
      <c r="I1325" s="431"/>
      <c r="J1325" s="395">
        <v>1974.3432</v>
      </c>
    </row>
    <row r="1326" spans="1:10" ht="31.5" x14ac:dyDescent="0.25">
      <c r="A1326" s="386" t="s">
        <v>42</v>
      </c>
      <c r="B1326" s="386" t="s">
        <v>43</v>
      </c>
      <c r="C1326" s="386" t="s">
        <v>79</v>
      </c>
      <c r="D1326" s="386" t="s">
        <v>144</v>
      </c>
      <c r="E1326" s="386" t="s">
        <v>139</v>
      </c>
      <c r="F1326" s="435" t="s">
        <v>141</v>
      </c>
      <c r="G1326" s="435"/>
      <c r="H1326" s="435"/>
      <c r="I1326" s="435"/>
      <c r="J1326" s="386" t="s">
        <v>827</v>
      </c>
    </row>
    <row r="1327" spans="1:10" x14ac:dyDescent="0.25">
      <c r="A1327" s="390" t="s">
        <v>64</v>
      </c>
      <c r="B1327" s="390" t="s">
        <v>823</v>
      </c>
      <c r="C1327" s="390" t="s">
        <v>92</v>
      </c>
      <c r="D1327" s="390" t="s">
        <v>145</v>
      </c>
      <c r="E1327" s="391">
        <v>5</v>
      </c>
      <c r="F1327" s="390"/>
      <c r="G1327" s="390"/>
      <c r="H1327" s="390"/>
      <c r="I1327" s="402" t="s">
        <v>835</v>
      </c>
      <c r="J1327" s="402" t="s">
        <v>1408</v>
      </c>
    </row>
    <row r="1328" spans="1:10" ht="15.75" customHeight="1" x14ac:dyDescent="0.25">
      <c r="A1328" s="431"/>
      <c r="B1328" s="431"/>
      <c r="C1328" s="431"/>
      <c r="D1328" s="431"/>
      <c r="E1328" s="431"/>
      <c r="F1328" s="431" t="s">
        <v>837</v>
      </c>
      <c r="G1328" s="431"/>
      <c r="H1328" s="431"/>
      <c r="I1328" s="431"/>
      <c r="J1328" s="403">
        <v>0</v>
      </c>
    </row>
    <row r="1329" spans="1:10" ht="15.75" customHeight="1" x14ac:dyDescent="0.25">
      <c r="A1329" s="431"/>
      <c r="B1329" s="431"/>
      <c r="C1329" s="431"/>
      <c r="D1329" s="431"/>
      <c r="E1329" s="431"/>
      <c r="F1329" s="431" t="s">
        <v>838</v>
      </c>
      <c r="G1329" s="431"/>
      <c r="H1329" s="431"/>
      <c r="I1329" s="431"/>
      <c r="J1329" s="395">
        <v>97.893000000000001</v>
      </c>
    </row>
    <row r="1330" spans="1:10" ht="15.75" customHeight="1" x14ac:dyDescent="0.25">
      <c r="A1330" s="431"/>
      <c r="B1330" s="431"/>
      <c r="C1330" s="431"/>
      <c r="D1330" s="431"/>
      <c r="E1330" s="431"/>
      <c r="F1330" s="431" t="s">
        <v>839</v>
      </c>
      <c r="G1330" s="431"/>
      <c r="H1330" s="431"/>
      <c r="I1330" s="431"/>
      <c r="J1330" s="395">
        <v>2072.2361999999998</v>
      </c>
    </row>
    <row r="1331" spans="1:10" ht="15.75" customHeight="1" x14ac:dyDescent="0.25">
      <c r="A1331" s="431"/>
      <c r="B1331" s="431"/>
      <c r="C1331" s="431"/>
      <c r="D1331" s="431"/>
      <c r="E1331" s="431"/>
      <c r="F1331" s="431" t="s">
        <v>840</v>
      </c>
      <c r="G1331" s="431"/>
      <c r="H1331" s="431"/>
      <c r="I1331" s="431"/>
      <c r="J1331" s="395">
        <v>63.45</v>
      </c>
    </row>
    <row r="1332" spans="1:10" ht="15.75" customHeight="1" x14ac:dyDescent="0.25">
      <c r="A1332" s="431"/>
      <c r="B1332" s="431"/>
      <c r="C1332" s="431"/>
      <c r="D1332" s="431"/>
      <c r="E1332" s="431"/>
      <c r="F1332" s="431" t="s">
        <v>841</v>
      </c>
      <c r="G1332" s="431"/>
      <c r="H1332" s="431"/>
      <c r="I1332" s="431"/>
      <c r="J1332" s="395">
        <v>32.659399999999998</v>
      </c>
    </row>
    <row r="1333" spans="1:10" ht="15.75" customHeight="1" x14ac:dyDescent="0.25">
      <c r="A1333" s="431"/>
      <c r="B1333" s="431"/>
      <c r="C1333" s="431"/>
      <c r="D1333" s="431"/>
      <c r="E1333" s="431"/>
      <c r="F1333" s="431" t="s">
        <v>842</v>
      </c>
      <c r="G1333" s="431"/>
      <c r="H1333" s="431"/>
      <c r="I1333" s="431"/>
      <c r="J1333" s="395">
        <v>0</v>
      </c>
    </row>
    <row r="1334" spans="1:10" ht="15.75" customHeight="1" x14ac:dyDescent="0.25">
      <c r="A1334" s="431"/>
      <c r="B1334" s="431"/>
      <c r="C1334" s="431"/>
      <c r="D1334" s="431"/>
      <c r="E1334" s="431"/>
      <c r="F1334" s="431" t="s">
        <v>843</v>
      </c>
      <c r="G1334" s="431"/>
      <c r="H1334" s="431"/>
      <c r="I1334" s="431"/>
      <c r="J1334" s="395">
        <v>0</v>
      </c>
    </row>
    <row r="1335" spans="1:10" ht="31.5" x14ac:dyDescent="0.25">
      <c r="A1335" s="435" t="s">
        <v>844</v>
      </c>
      <c r="B1335" s="435" t="s">
        <v>43</v>
      </c>
      <c r="C1335" s="435" t="s">
        <v>79</v>
      </c>
      <c r="D1335" s="435" t="s">
        <v>845</v>
      </c>
      <c r="E1335" s="435" t="s">
        <v>139</v>
      </c>
      <c r="F1335" s="386" t="s">
        <v>147</v>
      </c>
      <c r="G1335" s="386" t="s">
        <v>148</v>
      </c>
      <c r="H1335" s="386"/>
      <c r="I1335" s="386"/>
      <c r="J1335" s="386" t="s">
        <v>141</v>
      </c>
    </row>
    <row r="1336" spans="1:10" x14ac:dyDescent="0.25">
      <c r="A1336" s="390" t="s">
        <v>64</v>
      </c>
      <c r="B1336" s="390" t="s">
        <v>1401</v>
      </c>
      <c r="C1336" s="390" t="s">
        <v>92</v>
      </c>
      <c r="D1336" s="390" t="s">
        <v>1402</v>
      </c>
      <c r="E1336" s="391">
        <v>1.08</v>
      </c>
      <c r="F1336" s="390" t="s">
        <v>137</v>
      </c>
      <c r="G1336" s="440" t="s">
        <v>1403</v>
      </c>
      <c r="H1336" s="440"/>
      <c r="I1336" s="433"/>
      <c r="J1336" s="402" t="s">
        <v>1404</v>
      </c>
    </row>
    <row r="1337" spans="1:10" x14ac:dyDescent="0.25">
      <c r="A1337" s="390" t="s">
        <v>64</v>
      </c>
      <c r="B1337" s="390" t="s">
        <v>1397</v>
      </c>
      <c r="C1337" s="390" t="s">
        <v>92</v>
      </c>
      <c r="D1337" s="390" t="s">
        <v>1398</v>
      </c>
      <c r="E1337" s="391">
        <v>1.6000000000000001E-3</v>
      </c>
      <c r="F1337" s="390" t="s">
        <v>137</v>
      </c>
      <c r="G1337" s="440" t="s">
        <v>1399</v>
      </c>
      <c r="H1337" s="440"/>
      <c r="I1337" s="433"/>
      <c r="J1337" s="402" t="s">
        <v>1400</v>
      </c>
    </row>
    <row r="1338" spans="1:10" ht="15.75" customHeight="1" x14ac:dyDescent="0.25">
      <c r="A1338" s="431"/>
      <c r="B1338" s="431"/>
      <c r="C1338" s="431"/>
      <c r="D1338" s="431"/>
      <c r="E1338" s="431"/>
      <c r="F1338" s="431" t="s">
        <v>850</v>
      </c>
      <c r="G1338" s="431"/>
      <c r="H1338" s="431"/>
      <c r="I1338" s="431"/>
      <c r="J1338" s="395">
        <v>44.1736</v>
      </c>
    </row>
    <row r="1339" spans="1:10" ht="31.5" x14ac:dyDescent="0.25">
      <c r="A1339" s="386" t="s">
        <v>150</v>
      </c>
      <c r="B1339" s="386" t="s">
        <v>151</v>
      </c>
      <c r="C1339" s="386" t="s">
        <v>79</v>
      </c>
      <c r="D1339" s="386" t="s">
        <v>52</v>
      </c>
      <c r="E1339" s="386" t="s">
        <v>851</v>
      </c>
      <c r="F1339" s="386" t="s">
        <v>139</v>
      </c>
      <c r="G1339" s="386" t="s">
        <v>147</v>
      </c>
      <c r="H1339" s="435" t="s">
        <v>148</v>
      </c>
      <c r="I1339" s="435"/>
      <c r="J1339" s="386" t="s">
        <v>141</v>
      </c>
    </row>
    <row r="1340" spans="1:10" ht="45" x14ac:dyDescent="0.25">
      <c r="A1340" s="399" t="s">
        <v>74</v>
      </c>
      <c r="B1340" s="399" t="s">
        <v>1409</v>
      </c>
      <c r="C1340" s="399" t="s">
        <v>92</v>
      </c>
      <c r="D1340" s="399" t="s">
        <v>1410</v>
      </c>
      <c r="E1340" s="399" t="s">
        <v>1407</v>
      </c>
      <c r="F1340" s="400">
        <v>2.4</v>
      </c>
      <c r="G1340" s="399" t="s">
        <v>152</v>
      </c>
      <c r="H1340" s="438">
        <v>3.58</v>
      </c>
      <c r="I1340" s="437"/>
      <c r="J1340" s="404">
        <v>8.5920000000000005</v>
      </c>
    </row>
    <row r="1341" spans="1:10" ht="15.75" customHeight="1" x14ac:dyDescent="0.25">
      <c r="A1341" s="431"/>
      <c r="B1341" s="431"/>
      <c r="C1341" s="431"/>
      <c r="D1341" s="431"/>
      <c r="E1341" s="431"/>
      <c r="F1341" s="431" t="s">
        <v>855</v>
      </c>
      <c r="G1341" s="431"/>
      <c r="H1341" s="431"/>
      <c r="I1341" s="431"/>
      <c r="J1341" s="395">
        <v>8.5920000000000005</v>
      </c>
    </row>
    <row r="1342" spans="1:10" ht="30" x14ac:dyDescent="0.25">
      <c r="A1342" s="393"/>
      <c r="B1342" s="393"/>
      <c r="C1342" s="393"/>
      <c r="D1342" s="393"/>
      <c r="E1342" s="393" t="s">
        <v>59</v>
      </c>
      <c r="F1342" s="394">
        <v>0</v>
      </c>
      <c r="G1342" s="393" t="s">
        <v>58</v>
      </c>
      <c r="H1342" s="394">
        <v>1.54</v>
      </c>
      <c r="I1342" s="393" t="s">
        <v>57</v>
      </c>
      <c r="J1342" s="394">
        <v>1.5428368794326242</v>
      </c>
    </row>
    <row r="1343" spans="1:10" x14ac:dyDescent="0.25">
      <c r="A1343" s="393"/>
      <c r="B1343" s="393"/>
      <c r="C1343" s="393"/>
      <c r="D1343" s="393"/>
      <c r="E1343" s="393" t="s">
        <v>56</v>
      </c>
      <c r="F1343" s="394">
        <v>18.23</v>
      </c>
      <c r="G1343" s="393"/>
      <c r="H1343" s="434" t="s">
        <v>55</v>
      </c>
      <c r="I1343" s="434"/>
      <c r="J1343" s="394">
        <v>103.66</v>
      </c>
    </row>
    <row r="1344" spans="1:10" ht="32.25" thickBot="1" x14ac:dyDescent="0.3">
      <c r="A1344" s="395"/>
      <c r="B1344" s="395"/>
      <c r="C1344" s="395"/>
      <c r="D1344" s="395"/>
      <c r="E1344" s="395"/>
      <c r="F1344" s="395"/>
      <c r="G1344" s="395" t="s">
        <v>54</v>
      </c>
      <c r="H1344" s="396" t="s">
        <v>1557</v>
      </c>
      <c r="I1344" s="395" t="s">
        <v>53</v>
      </c>
      <c r="J1344" s="397">
        <v>870744</v>
      </c>
    </row>
    <row r="1345" spans="1:10" ht="15.75" thickTop="1" x14ac:dyDescent="0.25">
      <c r="A1345" s="398"/>
      <c r="B1345" s="398"/>
      <c r="C1345" s="398"/>
      <c r="D1345" s="398"/>
      <c r="E1345" s="398"/>
      <c r="F1345" s="398"/>
      <c r="G1345" s="398"/>
      <c r="H1345" s="398"/>
      <c r="I1345" s="398"/>
      <c r="J1345" s="398"/>
    </row>
    <row r="1346" spans="1:10" ht="15.75" x14ac:dyDescent="0.25">
      <c r="A1346" s="386" t="s">
        <v>187</v>
      </c>
      <c r="B1346" s="386" t="s">
        <v>43</v>
      </c>
      <c r="C1346" s="386" t="s">
        <v>79</v>
      </c>
      <c r="D1346" s="386" t="s">
        <v>52</v>
      </c>
      <c r="E1346" s="435" t="s">
        <v>78</v>
      </c>
      <c r="F1346" s="435"/>
      <c r="G1346" s="386" t="s">
        <v>77</v>
      </c>
      <c r="H1346" s="386" t="s">
        <v>76</v>
      </c>
      <c r="I1346" s="386" t="s">
        <v>75</v>
      </c>
      <c r="J1346" s="386" t="s">
        <v>51</v>
      </c>
    </row>
    <row r="1347" spans="1:10" ht="30" x14ac:dyDescent="0.25">
      <c r="A1347" s="387" t="s">
        <v>74</v>
      </c>
      <c r="B1347" s="387" t="s">
        <v>492</v>
      </c>
      <c r="C1347" s="387" t="s">
        <v>92</v>
      </c>
      <c r="D1347" s="387" t="s">
        <v>730</v>
      </c>
      <c r="E1347" s="436" t="s">
        <v>109</v>
      </c>
      <c r="F1347" s="436"/>
      <c r="G1347" s="387" t="s">
        <v>159</v>
      </c>
      <c r="H1347" s="388">
        <v>1</v>
      </c>
      <c r="I1347" s="389">
        <v>0.64</v>
      </c>
      <c r="J1347" s="389">
        <v>0.64</v>
      </c>
    </row>
    <row r="1348" spans="1:10" ht="15.75" customHeight="1" x14ac:dyDescent="0.25">
      <c r="A1348" s="435" t="s">
        <v>39</v>
      </c>
      <c r="B1348" s="435" t="s">
        <v>43</v>
      </c>
      <c r="C1348" s="435" t="s">
        <v>79</v>
      </c>
      <c r="D1348" s="435" t="s">
        <v>138</v>
      </c>
      <c r="E1348" s="435" t="s">
        <v>139</v>
      </c>
      <c r="F1348" s="435" t="s">
        <v>140</v>
      </c>
      <c r="G1348" s="435"/>
      <c r="H1348" s="435" t="s">
        <v>141</v>
      </c>
      <c r="I1348" s="435"/>
      <c r="J1348" s="435" t="s">
        <v>827</v>
      </c>
    </row>
    <row r="1349" spans="1:10" ht="31.5" x14ac:dyDescent="0.25">
      <c r="A1349" s="435"/>
      <c r="B1349" s="435"/>
      <c r="C1349" s="435"/>
      <c r="D1349" s="435"/>
      <c r="E1349" s="435"/>
      <c r="F1349" s="386" t="s">
        <v>142</v>
      </c>
      <c r="G1349" s="386" t="s">
        <v>143</v>
      </c>
      <c r="H1349" s="386" t="s">
        <v>142</v>
      </c>
      <c r="I1349" s="386" t="s">
        <v>143</v>
      </c>
      <c r="J1349" s="435"/>
    </row>
    <row r="1350" spans="1:10" x14ac:dyDescent="0.25">
      <c r="A1350" s="390" t="s">
        <v>64</v>
      </c>
      <c r="B1350" s="390" t="s">
        <v>857</v>
      </c>
      <c r="C1350" s="390" t="s">
        <v>92</v>
      </c>
      <c r="D1350" s="390" t="s">
        <v>858</v>
      </c>
      <c r="E1350" s="391">
        <v>1</v>
      </c>
      <c r="F1350" s="392">
        <v>1</v>
      </c>
      <c r="G1350" s="392">
        <v>0</v>
      </c>
      <c r="H1350" s="402">
        <v>300.9948</v>
      </c>
      <c r="I1350" s="402">
        <v>86.319199999999995</v>
      </c>
      <c r="J1350" s="402">
        <v>300.9948</v>
      </c>
    </row>
    <row r="1351" spans="1:10" ht="15.75" customHeight="1" x14ac:dyDescent="0.25">
      <c r="A1351" s="431"/>
      <c r="B1351" s="431"/>
      <c r="C1351" s="431"/>
      <c r="D1351" s="431"/>
      <c r="E1351" s="431"/>
      <c r="F1351" s="431" t="s">
        <v>834</v>
      </c>
      <c r="G1351" s="431"/>
      <c r="H1351" s="431"/>
      <c r="I1351" s="431"/>
      <c r="J1351" s="395">
        <v>300.9948</v>
      </c>
    </row>
    <row r="1352" spans="1:10" ht="15.75" customHeight="1" x14ac:dyDescent="0.25">
      <c r="A1352" s="431"/>
      <c r="B1352" s="431"/>
      <c r="C1352" s="431"/>
      <c r="D1352" s="431"/>
      <c r="E1352" s="431"/>
      <c r="F1352" s="431" t="s">
        <v>839</v>
      </c>
      <c r="G1352" s="431"/>
      <c r="H1352" s="431"/>
      <c r="I1352" s="431"/>
      <c r="J1352" s="395">
        <v>300.9948</v>
      </c>
    </row>
    <row r="1353" spans="1:10" ht="15.75" customHeight="1" x14ac:dyDescent="0.25">
      <c r="A1353" s="431"/>
      <c r="B1353" s="431"/>
      <c r="C1353" s="431"/>
      <c r="D1353" s="431"/>
      <c r="E1353" s="431"/>
      <c r="F1353" s="431" t="s">
        <v>840</v>
      </c>
      <c r="G1353" s="431"/>
      <c r="H1353" s="431"/>
      <c r="I1353" s="431"/>
      <c r="J1353" s="395">
        <v>470.61</v>
      </c>
    </row>
    <row r="1354" spans="1:10" ht="15.75" customHeight="1" x14ac:dyDescent="0.25">
      <c r="A1354" s="431"/>
      <c r="B1354" s="431"/>
      <c r="C1354" s="431"/>
      <c r="D1354" s="431"/>
      <c r="E1354" s="431"/>
      <c r="F1354" s="431" t="s">
        <v>841</v>
      </c>
      <c r="G1354" s="431"/>
      <c r="H1354" s="431"/>
      <c r="I1354" s="431"/>
      <c r="J1354" s="395">
        <v>0.63959999999999995</v>
      </c>
    </row>
    <row r="1355" spans="1:10" ht="15.75" customHeight="1" x14ac:dyDescent="0.25">
      <c r="A1355" s="431"/>
      <c r="B1355" s="431"/>
      <c r="C1355" s="431"/>
      <c r="D1355" s="431"/>
      <c r="E1355" s="431"/>
      <c r="F1355" s="431" t="s">
        <v>842</v>
      </c>
      <c r="G1355" s="431"/>
      <c r="H1355" s="431"/>
      <c r="I1355" s="431"/>
      <c r="J1355" s="395">
        <v>0</v>
      </c>
    </row>
    <row r="1356" spans="1:10" ht="15.75" customHeight="1" x14ac:dyDescent="0.25">
      <c r="A1356" s="431"/>
      <c r="B1356" s="431"/>
      <c r="C1356" s="431"/>
      <c r="D1356" s="431"/>
      <c r="E1356" s="431"/>
      <c r="F1356" s="431" t="s">
        <v>843</v>
      </c>
      <c r="G1356" s="431"/>
      <c r="H1356" s="431"/>
      <c r="I1356" s="431"/>
      <c r="J1356" s="395">
        <v>0</v>
      </c>
    </row>
    <row r="1357" spans="1:10" ht="30" x14ac:dyDescent="0.25">
      <c r="A1357" s="393"/>
      <c r="B1357" s="393"/>
      <c r="C1357" s="393"/>
      <c r="D1357" s="393"/>
      <c r="E1357" s="393" t="s">
        <v>59</v>
      </c>
      <c r="F1357" s="394">
        <v>0</v>
      </c>
      <c r="G1357" s="393" t="s">
        <v>58</v>
      </c>
      <c r="H1357" s="394">
        <v>0</v>
      </c>
      <c r="I1357" s="393" t="s">
        <v>57</v>
      </c>
      <c r="J1357" s="394">
        <v>0</v>
      </c>
    </row>
    <row r="1358" spans="1:10" x14ac:dyDescent="0.25">
      <c r="A1358" s="393"/>
      <c r="B1358" s="393"/>
      <c r="C1358" s="393"/>
      <c r="D1358" s="393"/>
      <c r="E1358" s="393" t="s">
        <v>56</v>
      </c>
      <c r="F1358" s="394">
        <v>0.13</v>
      </c>
      <c r="G1358" s="393"/>
      <c r="H1358" s="434" t="s">
        <v>55</v>
      </c>
      <c r="I1358" s="434"/>
      <c r="J1358" s="394">
        <v>0.77</v>
      </c>
    </row>
    <row r="1359" spans="1:10" ht="32.25" thickBot="1" x14ac:dyDescent="0.3">
      <c r="A1359" s="395"/>
      <c r="B1359" s="395"/>
      <c r="C1359" s="395"/>
      <c r="D1359" s="395"/>
      <c r="E1359" s="395"/>
      <c r="F1359" s="395"/>
      <c r="G1359" s="395" t="s">
        <v>54</v>
      </c>
      <c r="H1359" s="396" t="s">
        <v>2348</v>
      </c>
      <c r="I1359" s="395" t="s">
        <v>53</v>
      </c>
      <c r="J1359" s="397">
        <v>99348.479999999996</v>
      </c>
    </row>
    <row r="1360" spans="1:10" ht="15.75" thickTop="1" x14ac:dyDescent="0.25">
      <c r="A1360" s="398"/>
      <c r="B1360" s="398"/>
      <c r="C1360" s="398"/>
      <c r="D1360" s="398"/>
      <c r="E1360" s="398"/>
      <c r="F1360" s="398"/>
      <c r="G1360" s="398"/>
      <c r="H1360" s="398"/>
      <c r="I1360" s="398"/>
      <c r="J1360" s="398"/>
    </row>
    <row r="1361" spans="1:10" ht="15.75" x14ac:dyDescent="0.25">
      <c r="A1361" s="386" t="s">
        <v>188</v>
      </c>
      <c r="B1361" s="386" t="s">
        <v>43</v>
      </c>
      <c r="C1361" s="386" t="s">
        <v>79</v>
      </c>
      <c r="D1361" s="386" t="s">
        <v>52</v>
      </c>
      <c r="E1361" s="435" t="s">
        <v>78</v>
      </c>
      <c r="F1361" s="435"/>
      <c r="G1361" s="386" t="s">
        <v>77</v>
      </c>
      <c r="H1361" s="386" t="s">
        <v>76</v>
      </c>
      <c r="I1361" s="386" t="s">
        <v>75</v>
      </c>
      <c r="J1361" s="386" t="s">
        <v>51</v>
      </c>
    </row>
    <row r="1362" spans="1:10" ht="15" customHeight="1" x14ac:dyDescent="0.25">
      <c r="A1362" s="387" t="s">
        <v>74</v>
      </c>
      <c r="B1362" s="387" t="s">
        <v>585</v>
      </c>
      <c r="C1362" s="387" t="s">
        <v>73</v>
      </c>
      <c r="D1362" s="387" t="s">
        <v>769</v>
      </c>
      <c r="E1362" s="436" t="s">
        <v>87</v>
      </c>
      <c r="F1362" s="436"/>
      <c r="G1362" s="387" t="s">
        <v>18</v>
      </c>
      <c r="H1362" s="388">
        <v>1</v>
      </c>
      <c r="I1362" s="389">
        <v>0.22</v>
      </c>
      <c r="J1362" s="389">
        <v>0.22</v>
      </c>
    </row>
    <row r="1363" spans="1:10" x14ac:dyDescent="0.25">
      <c r="A1363" s="390" t="s">
        <v>64</v>
      </c>
      <c r="B1363" s="390" t="s">
        <v>823</v>
      </c>
      <c r="C1363" s="390" t="s">
        <v>92</v>
      </c>
      <c r="D1363" s="390" t="s">
        <v>145</v>
      </c>
      <c r="E1363" s="433" t="s">
        <v>144</v>
      </c>
      <c r="F1363" s="433"/>
      <c r="G1363" s="390" t="s">
        <v>190</v>
      </c>
      <c r="H1363" s="391">
        <v>3.0000000000000001E-3</v>
      </c>
      <c r="I1363" s="392">
        <v>19.578600000000002</v>
      </c>
      <c r="J1363" s="392">
        <v>0.05</v>
      </c>
    </row>
    <row r="1364" spans="1:10" x14ac:dyDescent="0.25">
      <c r="A1364" s="390" t="s">
        <v>64</v>
      </c>
      <c r="B1364" s="390" t="s">
        <v>93</v>
      </c>
      <c r="C1364" s="390" t="s">
        <v>92</v>
      </c>
      <c r="D1364" s="390" t="s">
        <v>241</v>
      </c>
      <c r="E1364" s="433" t="s">
        <v>91</v>
      </c>
      <c r="F1364" s="433"/>
      <c r="G1364" s="390" t="s">
        <v>67</v>
      </c>
      <c r="H1364" s="391">
        <v>1E-3</v>
      </c>
      <c r="I1364" s="392">
        <v>160.18520000000001</v>
      </c>
      <c r="J1364" s="392">
        <v>0.16</v>
      </c>
    </row>
    <row r="1365" spans="1:10" x14ac:dyDescent="0.25">
      <c r="A1365" s="390" t="s">
        <v>64</v>
      </c>
      <c r="B1365" s="390" t="s">
        <v>832</v>
      </c>
      <c r="C1365" s="390" t="s">
        <v>92</v>
      </c>
      <c r="D1365" s="390" t="s">
        <v>833</v>
      </c>
      <c r="E1365" s="433" t="s">
        <v>91</v>
      </c>
      <c r="F1365" s="433"/>
      <c r="G1365" s="390" t="s">
        <v>67</v>
      </c>
      <c r="H1365" s="391">
        <v>0.02</v>
      </c>
      <c r="I1365" s="392">
        <v>0.69840000000000002</v>
      </c>
      <c r="J1365" s="392">
        <v>0.01</v>
      </c>
    </row>
    <row r="1366" spans="1:10" ht="30" x14ac:dyDescent="0.25">
      <c r="A1366" s="393"/>
      <c r="B1366" s="393"/>
      <c r="C1366" s="393"/>
      <c r="D1366" s="393"/>
      <c r="E1366" s="393" t="s">
        <v>59</v>
      </c>
      <c r="F1366" s="394">
        <v>0.02</v>
      </c>
      <c r="G1366" s="393" t="s">
        <v>58</v>
      </c>
      <c r="H1366" s="394">
        <v>0.03</v>
      </c>
      <c r="I1366" s="393" t="s">
        <v>57</v>
      </c>
      <c r="J1366" s="394">
        <v>0.05</v>
      </c>
    </row>
    <row r="1367" spans="1:10" x14ac:dyDescent="0.25">
      <c r="A1367" s="393"/>
      <c r="B1367" s="393"/>
      <c r="C1367" s="393"/>
      <c r="D1367" s="393"/>
      <c r="E1367" s="393" t="s">
        <v>56</v>
      </c>
      <c r="F1367" s="394">
        <v>0.04</v>
      </c>
      <c r="G1367" s="393"/>
      <c r="H1367" s="434" t="s">
        <v>55</v>
      </c>
      <c r="I1367" s="434"/>
      <c r="J1367" s="394">
        <v>0.26</v>
      </c>
    </row>
    <row r="1368" spans="1:10" ht="32.25" thickBot="1" x14ac:dyDescent="0.3">
      <c r="A1368" s="395"/>
      <c r="B1368" s="395"/>
      <c r="C1368" s="395"/>
      <c r="D1368" s="395"/>
      <c r="E1368" s="395"/>
      <c r="F1368" s="395"/>
      <c r="G1368" s="395" t="s">
        <v>54</v>
      </c>
      <c r="H1368" s="396" t="s">
        <v>2349</v>
      </c>
      <c r="I1368" s="395" t="s">
        <v>53</v>
      </c>
      <c r="J1368" s="397">
        <v>13312</v>
      </c>
    </row>
    <row r="1369" spans="1:10" ht="15.75" thickTop="1" x14ac:dyDescent="0.25">
      <c r="A1369" s="398"/>
      <c r="B1369" s="398"/>
      <c r="C1369" s="398"/>
      <c r="D1369" s="398"/>
      <c r="E1369" s="398"/>
      <c r="F1369" s="398"/>
      <c r="G1369" s="398"/>
      <c r="H1369" s="398"/>
      <c r="I1369" s="398"/>
      <c r="J1369" s="398"/>
    </row>
    <row r="1370" spans="1:10" ht="15.75" x14ac:dyDescent="0.25">
      <c r="A1370" s="386" t="s">
        <v>189</v>
      </c>
      <c r="B1370" s="386" t="s">
        <v>43</v>
      </c>
      <c r="C1370" s="386" t="s">
        <v>79</v>
      </c>
      <c r="D1370" s="386" t="s">
        <v>52</v>
      </c>
      <c r="E1370" s="435" t="s">
        <v>78</v>
      </c>
      <c r="F1370" s="435"/>
      <c r="G1370" s="386" t="s">
        <v>77</v>
      </c>
      <c r="H1370" s="386" t="s">
        <v>76</v>
      </c>
      <c r="I1370" s="386" t="s">
        <v>75</v>
      </c>
      <c r="J1370" s="386" t="s">
        <v>51</v>
      </c>
    </row>
    <row r="1371" spans="1:10" x14ac:dyDescent="0.25">
      <c r="A1371" s="387" t="s">
        <v>74</v>
      </c>
      <c r="B1371" s="387" t="s">
        <v>586</v>
      </c>
      <c r="C1371" s="387" t="s">
        <v>92</v>
      </c>
      <c r="D1371" s="387" t="s">
        <v>770</v>
      </c>
      <c r="E1371" s="436" t="s">
        <v>109</v>
      </c>
      <c r="F1371" s="436"/>
      <c r="G1371" s="387" t="s">
        <v>98</v>
      </c>
      <c r="H1371" s="388">
        <v>1</v>
      </c>
      <c r="I1371" s="389">
        <v>0.27</v>
      </c>
      <c r="J1371" s="389">
        <v>0.27</v>
      </c>
    </row>
    <row r="1372" spans="1:10" ht="15.75" customHeight="1" x14ac:dyDescent="0.25">
      <c r="A1372" s="435" t="s">
        <v>39</v>
      </c>
      <c r="B1372" s="435" t="s">
        <v>43</v>
      </c>
      <c r="C1372" s="435" t="s">
        <v>79</v>
      </c>
      <c r="D1372" s="435" t="s">
        <v>138</v>
      </c>
      <c r="E1372" s="435" t="s">
        <v>139</v>
      </c>
      <c r="F1372" s="435" t="s">
        <v>140</v>
      </c>
      <c r="G1372" s="435"/>
      <c r="H1372" s="435" t="s">
        <v>141</v>
      </c>
      <c r="I1372" s="435"/>
      <c r="J1372" s="435" t="s">
        <v>827</v>
      </c>
    </row>
    <row r="1373" spans="1:10" ht="31.5" x14ac:dyDescent="0.25">
      <c r="A1373" s="435"/>
      <c r="B1373" s="435"/>
      <c r="C1373" s="435"/>
      <c r="D1373" s="435"/>
      <c r="E1373" s="435"/>
      <c r="F1373" s="386" t="s">
        <v>142</v>
      </c>
      <c r="G1373" s="386" t="s">
        <v>143</v>
      </c>
      <c r="H1373" s="386" t="s">
        <v>142</v>
      </c>
      <c r="I1373" s="386" t="s">
        <v>143</v>
      </c>
      <c r="J1373" s="435"/>
    </row>
    <row r="1374" spans="1:10" x14ac:dyDescent="0.25">
      <c r="A1374" s="390" t="s">
        <v>64</v>
      </c>
      <c r="B1374" s="390" t="s">
        <v>1411</v>
      </c>
      <c r="C1374" s="390" t="s">
        <v>92</v>
      </c>
      <c r="D1374" s="390" t="s">
        <v>1412</v>
      </c>
      <c r="E1374" s="391">
        <v>2</v>
      </c>
      <c r="F1374" s="392">
        <v>1</v>
      </c>
      <c r="G1374" s="392">
        <v>0</v>
      </c>
      <c r="H1374" s="402">
        <v>58.100999999999999</v>
      </c>
      <c r="I1374" s="402">
        <v>39.687199999999997</v>
      </c>
      <c r="J1374" s="402">
        <v>116.202</v>
      </c>
    </row>
    <row r="1375" spans="1:10" ht="30" x14ac:dyDescent="0.25">
      <c r="A1375" s="390" t="s">
        <v>64</v>
      </c>
      <c r="B1375" s="390" t="s">
        <v>1413</v>
      </c>
      <c r="C1375" s="390" t="s">
        <v>92</v>
      </c>
      <c r="D1375" s="390" t="s">
        <v>1414</v>
      </c>
      <c r="E1375" s="391">
        <v>1</v>
      </c>
      <c r="F1375" s="392">
        <v>1</v>
      </c>
      <c r="G1375" s="392">
        <v>0</v>
      </c>
      <c r="H1375" s="402">
        <v>254.94630000000001</v>
      </c>
      <c r="I1375" s="402">
        <v>69.586299999999994</v>
      </c>
      <c r="J1375" s="402">
        <v>254.94630000000001</v>
      </c>
    </row>
    <row r="1376" spans="1:10" ht="15.75" customHeight="1" x14ac:dyDescent="0.25">
      <c r="A1376" s="431"/>
      <c r="B1376" s="431"/>
      <c r="C1376" s="431"/>
      <c r="D1376" s="431"/>
      <c r="E1376" s="431"/>
      <c r="F1376" s="431" t="s">
        <v>834</v>
      </c>
      <c r="G1376" s="431"/>
      <c r="H1376" s="431"/>
      <c r="I1376" s="431"/>
      <c r="J1376" s="395">
        <v>371.14830000000001</v>
      </c>
    </row>
    <row r="1377" spans="1:10" ht="31.5" x14ac:dyDescent="0.25">
      <c r="A1377" s="386" t="s">
        <v>42</v>
      </c>
      <c r="B1377" s="386" t="s">
        <v>43</v>
      </c>
      <c r="C1377" s="386" t="s">
        <v>79</v>
      </c>
      <c r="D1377" s="386" t="s">
        <v>144</v>
      </c>
      <c r="E1377" s="386" t="s">
        <v>139</v>
      </c>
      <c r="F1377" s="435" t="s">
        <v>141</v>
      </c>
      <c r="G1377" s="435"/>
      <c r="H1377" s="435"/>
      <c r="I1377" s="435"/>
      <c r="J1377" s="386" t="s">
        <v>827</v>
      </c>
    </row>
    <row r="1378" spans="1:10" x14ac:dyDescent="0.25">
      <c r="A1378" s="390" t="s">
        <v>64</v>
      </c>
      <c r="B1378" s="390" t="s">
        <v>823</v>
      </c>
      <c r="C1378" s="390" t="s">
        <v>92</v>
      </c>
      <c r="D1378" s="390" t="s">
        <v>145</v>
      </c>
      <c r="E1378" s="391">
        <v>2</v>
      </c>
      <c r="F1378" s="390"/>
      <c r="G1378" s="390"/>
      <c r="H1378" s="390"/>
      <c r="I1378" s="402" t="s">
        <v>835</v>
      </c>
      <c r="J1378" s="402" t="s">
        <v>877</v>
      </c>
    </row>
    <row r="1379" spans="1:10" ht="15.75" customHeight="1" x14ac:dyDescent="0.25">
      <c r="A1379" s="431"/>
      <c r="B1379" s="431"/>
      <c r="C1379" s="431"/>
      <c r="D1379" s="431"/>
      <c r="E1379" s="431"/>
      <c r="F1379" s="431" t="s">
        <v>837</v>
      </c>
      <c r="G1379" s="431"/>
      <c r="H1379" s="431"/>
      <c r="I1379" s="431"/>
      <c r="J1379" s="403">
        <v>0</v>
      </c>
    </row>
    <row r="1380" spans="1:10" ht="15.75" customHeight="1" x14ac:dyDescent="0.25">
      <c r="A1380" s="431"/>
      <c r="B1380" s="431"/>
      <c r="C1380" s="431"/>
      <c r="D1380" s="431"/>
      <c r="E1380" s="431"/>
      <c r="F1380" s="431" t="s">
        <v>838</v>
      </c>
      <c r="G1380" s="431"/>
      <c r="H1380" s="431"/>
      <c r="I1380" s="431"/>
      <c r="J1380" s="395">
        <v>39.157200000000003</v>
      </c>
    </row>
    <row r="1381" spans="1:10" ht="15.75" customHeight="1" x14ac:dyDescent="0.25">
      <c r="A1381" s="431"/>
      <c r="B1381" s="431"/>
      <c r="C1381" s="431"/>
      <c r="D1381" s="431"/>
      <c r="E1381" s="431"/>
      <c r="F1381" s="431" t="s">
        <v>839</v>
      </c>
      <c r="G1381" s="431"/>
      <c r="H1381" s="431"/>
      <c r="I1381" s="431"/>
      <c r="J1381" s="395">
        <v>410.30549999999999</v>
      </c>
    </row>
    <row r="1382" spans="1:10" ht="15.75" customHeight="1" x14ac:dyDescent="0.25">
      <c r="A1382" s="431"/>
      <c r="B1382" s="431"/>
      <c r="C1382" s="431"/>
      <c r="D1382" s="431"/>
      <c r="E1382" s="431"/>
      <c r="F1382" s="431" t="s">
        <v>840</v>
      </c>
      <c r="G1382" s="431"/>
      <c r="H1382" s="431"/>
      <c r="I1382" s="431"/>
      <c r="J1382" s="395">
        <v>1500</v>
      </c>
    </row>
    <row r="1383" spans="1:10" ht="15.75" customHeight="1" x14ac:dyDescent="0.25">
      <c r="A1383" s="431"/>
      <c r="B1383" s="431"/>
      <c r="C1383" s="431"/>
      <c r="D1383" s="431"/>
      <c r="E1383" s="431"/>
      <c r="F1383" s="431" t="s">
        <v>841</v>
      </c>
      <c r="G1383" s="431"/>
      <c r="H1383" s="431"/>
      <c r="I1383" s="431"/>
      <c r="J1383" s="395">
        <v>0.27350000000000002</v>
      </c>
    </row>
    <row r="1384" spans="1:10" ht="15.75" customHeight="1" x14ac:dyDescent="0.25">
      <c r="A1384" s="431"/>
      <c r="B1384" s="431"/>
      <c r="C1384" s="431"/>
      <c r="D1384" s="431"/>
      <c r="E1384" s="431"/>
      <c r="F1384" s="431" t="s">
        <v>842</v>
      </c>
      <c r="G1384" s="431"/>
      <c r="H1384" s="431"/>
      <c r="I1384" s="431"/>
      <c r="J1384" s="395">
        <v>5.9999999999999995E-4</v>
      </c>
    </row>
    <row r="1385" spans="1:10" ht="15.75" customHeight="1" x14ac:dyDescent="0.25">
      <c r="A1385" s="431"/>
      <c r="B1385" s="431"/>
      <c r="C1385" s="431"/>
      <c r="D1385" s="431"/>
      <c r="E1385" s="431"/>
      <c r="F1385" s="431" t="s">
        <v>843</v>
      </c>
      <c r="G1385" s="431"/>
      <c r="H1385" s="431"/>
      <c r="I1385" s="431"/>
      <c r="J1385" s="395">
        <v>0</v>
      </c>
    </row>
    <row r="1386" spans="1:10" ht="31.5" x14ac:dyDescent="0.25">
      <c r="A1386" s="435" t="s">
        <v>844</v>
      </c>
      <c r="B1386" s="435" t="s">
        <v>43</v>
      </c>
      <c r="C1386" s="435" t="s">
        <v>79</v>
      </c>
      <c r="D1386" s="435" t="s">
        <v>845</v>
      </c>
      <c r="E1386" s="435" t="s">
        <v>139</v>
      </c>
      <c r="F1386" s="386" t="s">
        <v>147</v>
      </c>
      <c r="G1386" s="386" t="s">
        <v>148</v>
      </c>
      <c r="H1386" s="386"/>
      <c r="I1386" s="386"/>
      <c r="J1386" s="386" t="s">
        <v>141</v>
      </c>
    </row>
    <row r="1387" spans="1:10" x14ac:dyDescent="0.25">
      <c r="A1387" s="390" t="s">
        <v>64</v>
      </c>
      <c r="B1387" s="390" t="s">
        <v>1415</v>
      </c>
      <c r="C1387" s="390" t="s">
        <v>92</v>
      </c>
      <c r="D1387" s="390" t="s">
        <v>1416</v>
      </c>
      <c r="E1387" s="391">
        <v>4.4999999999999999E-4</v>
      </c>
      <c r="F1387" s="390" t="s">
        <v>152</v>
      </c>
      <c r="G1387" s="440" t="s">
        <v>1417</v>
      </c>
      <c r="H1387" s="440"/>
      <c r="I1387" s="433"/>
      <c r="J1387" s="402" t="s">
        <v>1417</v>
      </c>
    </row>
    <row r="1388" spans="1:10" ht="15.75" customHeight="1" x14ac:dyDescent="0.25">
      <c r="A1388" s="431"/>
      <c r="B1388" s="431"/>
      <c r="C1388" s="431"/>
      <c r="D1388" s="431"/>
      <c r="E1388" s="431"/>
      <c r="F1388" s="431" t="s">
        <v>850</v>
      </c>
      <c r="G1388" s="431"/>
      <c r="H1388" s="431"/>
      <c r="I1388" s="431"/>
      <c r="J1388" s="395">
        <v>0</v>
      </c>
    </row>
    <row r="1389" spans="1:10" ht="30" x14ac:dyDescent="0.25">
      <c r="A1389" s="393"/>
      <c r="B1389" s="393"/>
      <c r="C1389" s="393"/>
      <c r="D1389" s="393"/>
      <c r="E1389" s="393" t="s">
        <v>59</v>
      </c>
      <c r="F1389" s="394">
        <v>0</v>
      </c>
      <c r="G1389" s="393" t="s">
        <v>58</v>
      </c>
      <c r="H1389" s="394">
        <v>0.03</v>
      </c>
      <c r="I1389" s="393" t="s">
        <v>57</v>
      </c>
      <c r="J1389" s="394">
        <v>2.6104800000000001E-2</v>
      </c>
    </row>
    <row r="1390" spans="1:10" x14ac:dyDescent="0.25">
      <c r="A1390" s="393"/>
      <c r="B1390" s="393"/>
      <c r="C1390" s="393"/>
      <c r="D1390" s="393"/>
      <c r="E1390" s="393" t="s">
        <v>56</v>
      </c>
      <c r="F1390" s="394">
        <v>0.05</v>
      </c>
      <c r="G1390" s="393"/>
      <c r="H1390" s="434" t="s">
        <v>55</v>
      </c>
      <c r="I1390" s="434"/>
      <c r="J1390" s="394">
        <v>0.32</v>
      </c>
    </row>
    <row r="1391" spans="1:10" ht="32.25" thickBot="1" x14ac:dyDescent="0.3">
      <c r="A1391" s="395"/>
      <c r="B1391" s="395"/>
      <c r="C1391" s="395"/>
      <c r="D1391" s="395"/>
      <c r="E1391" s="395"/>
      <c r="F1391" s="395"/>
      <c r="G1391" s="395" t="s">
        <v>54</v>
      </c>
      <c r="H1391" s="396" t="s">
        <v>2349</v>
      </c>
      <c r="I1391" s="395" t="s">
        <v>53</v>
      </c>
      <c r="J1391" s="397">
        <v>16384</v>
      </c>
    </row>
    <row r="1392" spans="1:10" ht="15.75" thickTop="1" x14ac:dyDescent="0.25">
      <c r="A1392" s="398"/>
      <c r="B1392" s="398"/>
      <c r="C1392" s="398"/>
      <c r="D1392" s="398"/>
      <c r="E1392" s="398"/>
      <c r="F1392" s="398"/>
      <c r="G1392" s="398"/>
      <c r="H1392" s="398"/>
      <c r="I1392" s="398"/>
      <c r="J1392" s="398"/>
    </row>
    <row r="1393" spans="1:10" ht="15.75" x14ac:dyDescent="0.25">
      <c r="A1393" s="386"/>
      <c r="B1393" s="386" t="s">
        <v>43</v>
      </c>
      <c r="C1393" s="386" t="s">
        <v>79</v>
      </c>
      <c r="D1393" s="386" t="s">
        <v>52</v>
      </c>
      <c r="E1393" s="435" t="s">
        <v>78</v>
      </c>
      <c r="F1393" s="435"/>
      <c r="G1393" s="386" t="s">
        <v>77</v>
      </c>
      <c r="H1393" s="386" t="s">
        <v>76</v>
      </c>
      <c r="I1393" s="386" t="s">
        <v>75</v>
      </c>
      <c r="J1393" s="386" t="s">
        <v>51</v>
      </c>
    </row>
    <row r="1394" spans="1:10" x14ac:dyDescent="0.25">
      <c r="A1394" s="387" t="s">
        <v>64</v>
      </c>
      <c r="B1394" s="387" t="s">
        <v>588</v>
      </c>
      <c r="C1394" s="387" t="s">
        <v>73</v>
      </c>
      <c r="D1394" s="387" t="s">
        <v>771</v>
      </c>
      <c r="E1394" s="436" t="s">
        <v>61</v>
      </c>
      <c r="F1394" s="436"/>
      <c r="G1394" s="387" t="s">
        <v>152</v>
      </c>
      <c r="H1394" s="388">
        <v>1</v>
      </c>
      <c r="I1394" s="389">
        <v>3443.76</v>
      </c>
      <c r="J1394" s="389">
        <v>3443.76</v>
      </c>
    </row>
    <row r="1395" spans="1:10" ht="30" x14ac:dyDescent="0.25">
      <c r="A1395" s="393"/>
      <c r="B1395" s="393"/>
      <c r="C1395" s="393"/>
      <c r="D1395" s="393"/>
      <c r="E1395" s="393" t="s">
        <v>59</v>
      </c>
      <c r="F1395" s="394">
        <v>0</v>
      </c>
      <c r="G1395" s="393" t="s">
        <v>58</v>
      </c>
      <c r="H1395" s="394">
        <v>0</v>
      </c>
      <c r="I1395" s="393" t="s">
        <v>57</v>
      </c>
      <c r="J1395" s="394">
        <v>0</v>
      </c>
    </row>
    <row r="1396" spans="1:10" x14ac:dyDescent="0.25">
      <c r="A1396" s="393"/>
      <c r="B1396" s="393"/>
      <c r="C1396" s="393"/>
      <c r="D1396" s="393"/>
      <c r="E1396" s="393" t="s">
        <v>56</v>
      </c>
      <c r="F1396" s="394"/>
      <c r="G1396" s="393"/>
      <c r="H1396" s="434" t="s">
        <v>55</v>
      </c>
      <c r="I1396" s="434"/>
      <c r="J1396" s="394">
        <v>3969.96</v>
      </c>
    </row>
    <row r="1397" spans="1:10" ht="32.25" thickBot="1" x14ac:dyDescent="0.3">
      <c r="A1397" s="395"/>
      <c r="B1397" s="395"/>
      <c r="C1397" s="395"/>
      <c r="D1397" s="395"/>
      <c r="E1397" s="395"/>
      <c r="F1397" s="395"/>
      <c r="G1397" s="395" t="s">
        <v>54</v>
      </c>
      <c r="H1397" s="396" t="s">
        <v>2350</v>
      </c>
      <c r="I1397" s="395" t="s">
        <v>53</v>
      </c>
      <c r="J1397" s="397">
        <v>243914.34</v>
      </c>
    </row>
    <row r="1398" spans="1:10" ht="15.75" thickTop="1" x14ac:dyDescent="0.25">
      <c r="A1398" s="398"/>
      <c r="B1398" s="398"/>
      <c r="C1398" s="398"/>
      <c r="D1398" s="398"/>
      <c r="E1398" s="398"/>
      <c r="F1398" s="398"/>
      <c r="G1398" s="398"/>
      <c r="H1398" s="398"/>
      <c r="I1398" s="398"/>
      <c r="J1398" s="398"/>
    </row>
    <row r="1399" spans="1:10" ht="15.75" x14ac:dyDescent="0.25">
      <c r="A1399" s="386"/>
      <c r="B1399" s="386" t="s">
        <v>43</v>
      </c>
      <c r="C1399" s="386" t="s">
        <v>79</v>
      </c>
      <c r="D1399" s="386" t="s">
        <v>52</v>
      </c>
      <c r="E1399" s="435" t="s">
        <v>78</v>
      </c>
      <c r="F1399" s="435"/>
      <c r="G1399" s="386" t="s">
        <v>77</v>
      </c>
      <c r="H1399" s="386" t="s">
        <v>76</v>
      </c>
      <c r="I1399" s="386" t="s">
        <v>75</v>
      </c>
      <c r="J1399" s="386" t="s">
        <v>51</v>
      </c>
    </row>
    <row r="1400" spans="1:10" x14ac:dyDescent="0.25">
      <c r="A1400" s="387" t="s">
        <v>64</v>
      </c>
      <c r="B1400" s="387" t="s">
        <v>591</v>
      </c>
      <c r="C1400" s="387" t="s">
        <v>73</v>
      </c>
      <c r="D1400" s="387" t="s">
        <v>772</v>
      </c>
      <c r="E1400" s="436" t="s">
        <v>1418</v>
      </c>
      <c r="F1400" s="436"/>
      <c r="G1400" s="387" t="s">
        <v>152</v>
      </c>
      <c r="H1400" s="388">
        <v>1</v>
      </c>
      <c r="I1400" s="389">
        <v>695.47</v>
      </c>
      <c r="J1400" s="389">
        <v>695.47</v>
      </c>
    </row>
    <row r="1401" spans="1:10" ht="30" x14ac:dyDescent="0.25">
      <c r="A1401" s="393"/>
      <c r="B1401" s="393"/>
      <c r="C1401" s="393"/>
      <c r="D1401" s="393"/>
      <c r="E1401" s="393" t="s">
        <v>59</v>
      </c>
      <c r="F1401" s="394">
        <v>0</v>
      </c>
      <c r="G1401" s="393" t="s">
        <v>58</v>
      </c>
      <c r="H1401" s="394">
        <v>0</v>
      </c>
      <c r="I1401" s="393" t="s">
        <v>57</v>
      </c>
      <c r="J1401" s="394">
        <v>0</v>
      </c>
    </row>
    <row r="1402" spans="1:10" x14ac:dyDescent="0.25">
      <c r="A1402" s="393"/>
      <c r="B1402" s="393"/>
      <c r="C1402" s="393"/>
      <c r="D1402" s="393"/>
      <c r="E1402" s="393" t="s">
        <v>56</v>
      </c>
      <c r="F1402" s="394"/>
      <c r="G1402" s="393"/>
      <c r="H1402" s="434" t="s">
        <v>55</v>
      </c>
      <c r="I1402" s="434"/>
      <c r="J1402" s="394">
        <v>801.73</v>
      </c>
    </row>
    <row r="1403" spans="1:10" ht="32.25" thickBot="1" x14ac:dyDescent="0.3">
      <c r="A1403" s="395"/>
      <c r="B1403" s="395"/>
      <c r="C1403" s="395"/>
      <c r="D1403" s="395"/>
      <c r="E1403" s="395"/>
      <c r="F1403" s="395"/>
      <c r="G1403" s="395" t="s">
        <v>54</v>
      </c>
      <c r="H1403" s="396" t="s">
        <v>2350</v>
      </c>
      <c r="I1403" s="395" t="s">
        <v>53</v>
      </c>
      <c r="J1403" s="397">
        <v>49258.29</v>
      </c>
    </row>
    <row r="1404" spans="1:10" ht="15.75" thickTop="1" x14ac:dyDescent="0.25">
      <c r="A1404" s="398"/>
      <c r="B1404" s="398"/>
      <c r="C1404" s="398"/>
      <c r="D1404" s="398"/>
      <c r="E1404" s="398"/>
      <c r="F1404" s="398"/>
      <c r="G1404" s="398"/>
      <c r="H1404" s="398"/>
      <c r="I1404" s="398"/>
      <c r="J1404" s="398"/>
    </row>
    <row r="1405" spans="1:10" ht="15.75" x14ac:dyDescent="0.25">
      <c r="A1405" s="386" t="s">
        <v>593</v>
      </c>
      <c r="B1405" s="386" t="s">
        <v>43</v>
      </c>
      <c r="C1405" s="386" t="s">
        <v>79</v>
      </c>
      <c r="D1405" s="386" t="s">
        <v>52</v>
      </c>
      <c r="E1405" s="435" t="s">
        <v>78</v>
      </c>
      <c r="F1405" s="435"/>
      <c r="G1405" s="386" t="s">
        <v>77</v>
      </c>
      <c r="H1405" s="386" t="s">
        <v>76</v>
      </c>
      <c r="I1405" s="386" t="s">
        <v>75</v>
      </c>
      <c r="J1405" s="386" t="s">
        <v>51</v>
      </c>
    </row>
    <row r="1406" spans="1:10" x14ac:dyDescent="0.25">
      <c r="A1406" s="387" t="s">
        <v>74</v>
      </c>
      <c r="B1406" s="387" t="s">
        <v>594</v>
      </c>
      <c r="C1406" s="387" t="s">
        <v>92</v>
      </c>
      <c r="D1406" s="387" t="s">
        <v>773</v>
      </c>
      <c r="E1406" s="436" t="s">
        <v>109</v>
      </c>
      <c r="F1406" s="436"/>
      <c r="G1406" s="387" t="s">
        <v>152</v>
      </c>
      <c r="H1406" s="388">
        <v>1</v>
      </c>
      <c r="I1406" s="389">
        <v>197.33</v>
      </c>
      <c r="J1406" s="389">
        <v>197.33</v>
      </c>
    </row>
    <row r="1407" spans="1:10" ht="15.75" customHeight="1" x14ac:dyDescent="0.25">
      <c r="A1407" s="435" t="s">
        <v>39</v>
      </c>
      <c r="B1407" s="435" t="s">
        <v>43</v>
      </c>
      <c r="C1407" s="435" t="s">
        <v>79</v>
      </c>
      <c r="D1407" s="435" t="s">
        <v>138</v>
      </c>
      <c r="E1407" s="435" t="s">
        <v>139</v>
      </c>
      <c r="F1407" s="435" t="s">
        <v>140</v>
      </c>
      <c r="G1407" s="435"/>
      <c r="H1407" s="435" t="s">
        <v>141</v>
      </c>
      <c r="I1407" s="435"/>
      <c r="J1407" s="435" t="s">
        <v>827</v>
      </c>
    </row>
    <row r="1408" spans="1:10" ht="31.5" x14ac:dyDescent="0.25">
      <c r="A1408" s="435"/>
      <c r="B1408" s="435"/>
      <c r="C1408" s="435"/>
      <c r="D1408" s="435"/>
      <c r="E1408" s="435"/>
      <c r="F1408" s="386" t="s">
        <v>142</v>
      </c>
      <c r="G1408" s="386" t="s">
        <v>143</v>
      </c>
      <c r="H1408" s="386" t="s">
        <v>142</v>
      </c>
      <c r="I1408" s="386" t="s">
        <v>143</v>
      </c>
      <c r="J1408" s="435"/>
    </row>
    <row r="1409" spans="1:10" x14ac:dyDescent="0.25">
      <c r="A1409" s="390" t="s">
        <v>64</v>
      </c>
      <c r="B1409" s="390" t="s">
        <v>1419</v>
      </c>
      <c r="C1409" s="390" t="s">
        <v>92</v>
      </c>
      <c r="D1409" s="390" t="s">
        <v>1420</v>
      </c>
      <c r="E1409" s="391">
        <v>1</v>
      </c>
      <c r="F1409" s="392">
        <v>1</v>
      </c>
      <c r="G1409" s="392">
        <v>0</v>
      </c>
      <c r="H1409" s="402">
        <v>352.8415</v>
      </c>
      <c r="I1409" s="402">
        <v>150.74709999999999</v>
      </c>
      <c r="J1409" s="402">
        <v>352.8415</v>
      </c>
    </row>
    <row r="1410" spans="1:10" x14ac:dyDescent="0.25">
      <c r="A1410" s="390" t="s">
        <v>64</v>
      </c>
      <c r="B1410" s="390" t="s">
        <v>1421</v>
      </c>
      <c r="C1410" s="390" t="s">
        <v>92</v>
      </c>
      <c r="D1410" s="390" t="s">
        <v>1422</v>
      </c>
      <c r="E1410" s="391">
        <v>1</v>
      </c>
      <c r="F1410" s="392">
        <v>0.71</v>
      </c>
      <c r="G1410" s="392">
        <v>0.28999999999999998</v>
      </c>
      <c r="H1410" s="402">
        <v>253.6925</v>
      </c>
      <c r="I1410" s="402">
        <v>122.62350000000001</v>
      </c>
      <c r="J1410" s="402">
        <v>215.6825</v>
      </c>
    </row>
    <row r="1411" spans="1:10" ht="30" x14ac:dyDescent="0.25">
      <c r="A1411" s="390" t="s">
        <v>64</v>
      </c>
      <c r="B1411" s="390" t="s">
        <v>1423</v>
      </c>
      <c r="C1411" s="390" t="s">
        <v>92</v>
      </c>
      <c r="D1411" s="390" t="s">
        <v>1424</v>
      </c>
      <c r="E1411" s="391">
        <v>1</v>
      </c>
      <c r="F1411" s="392">
        <v>0.82</v>
      </c>
      <c r="G1411" s="392">
        <v>0.18</v>
      </c>
      <c r="H1411" s="402">
        <v>291.12569999999999</v>
      </c>
      <c r="I1411" s="402">
        <v>110.2184</v>
      </c>
      <c r="J1411" s="402">
        <v>258.56240000000003</v>
      </c>
    </row>
    <row r="1412" spans="1:10" ht="15.75" customHeight="1" x14ac:dyDescent="0.25">
      <c r="A1412" s="431"/>
      <c r="B1412" s="431"/>
      <c r="C1412" s="431"/>
      <c r="D1412" s="431"/>
      <c r="E1412" s="431"/>
      <c r="F1412" s="431" t="s">
        <v>834</v>
      </c>
      <c r="G1412" s="431"/>
      <c r="H1412" s="431"/>
      <c r="I1412" s="431"/>
      <c r="J1412" s="395">
        <v>827.08640000000003</v>
      </c>
    </row>
    <row r="1413" spans="1:10" ht="31.5" x14ac:dyDescent="0.25">
      <c r="A1413" s="386" t="s">
        <v>42</v>
      </c>
      <c r="B1413" s="386" t="s">
        <v>43</v>
      </c>
      <c r="C1413" s="386" t="s">
        <v>79</v>
      </c>
      <c r="D1413" s="386" t="s">
        <v>144</v>
      </c>
      <c r="E1413" s="386" t="s">
        <v>139</v>
      </c>
      <c r="F1413" s="435" t="s">
        <v>141</v>
      </c>
      <c r="G1413" s="435"/>
      <c r="H1413" s="435"/>
      <c r="I1413" s="435"/>
      <c r="J1413" s="386" t="s">
        <v>827</v>
      </c>
    </row>
    <row r="1414" spans="1:10" x14ac:dyDescent="0.25">
      <c r="A1414" s="390" t="s">
        <v>64</v>
      </c>
      <c r="B1414" s="390" t="s">
        <v>823</v>
      </c>
      <c r="C1414" s="390" t="s">
        <v>92</v>
      </c>
      <c r="D1414" s="390" t="s">
        <v>145</v>
      </c>
      <c r="E1414" s="391">
        <v>8</v>
      </c>
      <c r="F1414" s="390"/>
      <c r="G1414" s="390"/>
      <c r="H1414" s="390"/>
      <c r="I1414" s="402" t="s">
        <v>835</v>
      </c>
      <c r="J1414" s="402" t="s">
        <v>1425</v>
      </c>
    </row>
    <row r="1415" spans="1:10" ht="15.75" customHeight="1" x14ac:dyDescent="0.25">
      <c r="A1415" s="431"/>
      <c r="B1415" s="431"/>
      <c r="C1415" s="431"/>
      <c r="D1415" s="431"/>
      <c r="E1415" s="431"/>
      <c r="F1415" s="431" t="s">
        <v>837</v>
      </c>
      <c r="G1415" s="431"/>
      <c r="H1415" s="431"/>
      <c r="I1415" s="431"/>
      <c r="J1415" s="403">
        <v>0</v>
      </c>
    </row>
    <row r="1416" spans="1:10" ht="15.75" customHeight="1" x14ac:dyDescent="0.25">
      <c r="A1416" s="431"/>
      <c r="B1416" s="431"/>
      <c r="C1416" s="431"/>
      <c r="D1416" s="431"/>
      <c r="E1416" s="431"/>
      <c r="F1416" s="431" t="s">
        <v>838</v>
      </c>
      <c r="G1416" s="431"/>
      <c r="H1416" s="431"/>
      <c r="I1416" s="431"/>
      <c r="J1416" s="395">
        <v>156.62880000000001</v>
      </c>
    </row>
    <row r="1417" spans="1:10" ht="15.75" customHeight="1" x14ac:dyDescent="0.25">
      <c r="A1417" s="431"/>
      <c r="B1417" s="431"/>
      <c r="C1417" s="431"/>
      <c r="D1417" s="431"/>
      <c r="E1417" s="431"/>
      <c r="F1417" s="431" t="s">
        <v>839</v>
      </c>
      <c r="G1417" s="431"/>
      <c r="H1417" s="431"/>
      <c r="I1417" s="431"/>
      <c r="J1417" s="395">
        <v>983.71519999999998</v>
      </c>
    </row>
    <row r="1418" spans="1:10" ht="15.75" customHeight="1" x14ac:dyDescent="0.25">
      <c r="A1418" s="431"/>
      <c r="B1418" s="431"/>
      <c r="C1418" s="431"/>
      <c r="D1418" s="431"/>
      <c r="E1418" s="431"/>
      <c r="F1418" s="431" t="s">
        <v>840</v>
      </c>
      <c r="G1418" s="431"/>
      <c r="H1418" s="431"/>
      <c r="I1418" s="431"/>
      <c r="J1418" s="395">
        <v>99.6</v>
      </c>
    </row>
    <row r="1419" spans="1:10" ht="15.75" customHeight="1" x14ac:dyDescent="0.25">
      <c r="A1419" s="431"/>
      <c r="B1419" s="431"/>
      <c r="C1419" s="431"/>
      <c r="D1419" s="431"/>
      <c r="E1419" s="431"/>
      <c r="F1419" s="431" t="s">
        <v>841</v>
      </c>
      <c r="G1419" s="431"/>
      <c r="H1419" s="431"/>
      <c r="I1419" s="431"/>
      <c r="J1419" s="395">
        <v>9.8766999999999996</v>
      </c>
    </row>
    <row r="1420" spans="1:10" ht="15.75" customHeight="1" x14ac:dyDescent="0.25">
      <c r="A1420" s="431"/>
      <c r="B1420" s="431"/>
      <c r="C1420" s="431"/>
      <c r="D1420" s="431"/>
      <c r="E1420" s="431"/>
      <c r="F1420" s="431" t="s">
        <v>842</v>
      </c>
      <c r="G1420" s="431"/>
      <c r="H1420" s="431"/>
      <c r="I1420" s="431"/>
      <c r="J1420" s="395">
        <v>2.0799999999999999E-2</v>
      </c>
    </row>
    <row r="1421" spans="1:10" ht="15.75" customHeight="1" x14ac:dyDescent="0.25">
      <c r="A1421" s="431"/>
      <c r="B1421" s="431"/>
      <c r="C1421" s="431"/>
      <c r="D1421" s="431"/>
      <c r="E1421" s="431"/>
      <c r="F1421" s="431" t="s">
        <v>843</v>
      </c>
      <c r="G1421" s="431"/>
      <c r="H1421" s="431"/>
      <c r="I1421" s="431"/>
      <c r="J1421" s="395">
        <v>0</v>
      </c>
    </row>
    <row r="1422" spans="1:10" ht="31.5" x14ac:dyDescent="0.25">
      <c r="A1422" s="435" t="s">
        <v>146</v>
      </c>
      <c r="B1422" s="435" t="s">
        <v>43</v>
      </c>
      <c r="C1422" s="435" t="s">
        <v>79</v>
      </c>
      <c r="D1422" s="435" t="s">
        <v>933</v>
      </c>
      <c r="E1422" s="435" t="s">
        <v>139</v>
      </c>
      <c r="F1422" s="386" t="s">
        <v>147</v>
      </c>
      <c r="G1422" s="386" t="s">
        <v>148</v>
      </c>
      <c r="H1422" s="386"/>
      <c r="I1422" s="386"/>
      <c r="J1422" s="386" t="s">
        <v>141</v>
      </c>
    </row>
    <row r="1423" spans="1:10" ht="30" x14ac:dyDescent="0.25">
      <c r="A1423" s="399" t="s">
        <v>74</v>
      </c>
      <c r="B1423" s="399" t="s">
        <v>622</v>
      </c>
      <c r="C1423" s="399" t="s">
        <v>92</v>
      </c>
      <c r="D1423" s="399" t="s">
        <v>778</v>
      </c>
      <c r="E1423" s="400">
        <v>1</v>
      </c>
      <c r="F1423" s="399" t="s">
        <v>152</v>
      </c>
      <c r="G1423" s="438" t="s">
        <v>1426</v>
      </c>
      <c r="H1423" s="438"/>
      <c r="I1423" s="437"/>
      <c r="J1423" s="404" t="s">
        <v>1426</v>
      </c>
    </row>
    <row r="1424" spans="1:10" ht="15.75" customHeight="1" x14ac:dyDescent="0.25">
      <c r="A1424" s="431"/>
      <c r="B1424" s="431"/>
      <c r="C1424" s="431"/>
      <c r="D1424" s="431"/>
      <c r="E1424" s="431"/>
      <c r="F1424" s="431" t="s">
        <v>944</v>
      </c>
      <c r="G1424" s="431"/>
      <c r="H1424" s="431"/>
      <c r="I1424" s="431"/>
      <c r="J1424" s="395">
        <v>179.61</v>
      </c>
    </row>
    <row r="1425" spans="1:10" ht="31.5" x14ac:dyDescent="0.25">
      <c r="A1425" s="386" t="s">
        <v>150</v>
      </c>
      <c r="B1425" s="386" t="s">
        <v>151</v>
      </c>
      <c r="C1425" s="386" t="s">
        <v>79</v>
      </c>
      <c r="D1425" s="386" t="s">
        <v>52</v>
      </c>
      <c r="E1425" s="386" t="s">
        <v>851</v>
      </c>
      <c r="F1425" s="386" t="s">
        <v>139</v>
      </c>
      <c r="G1425" s="386" t="s">
        <v>147</v>
      </c>
      <c r="H1425" s="435" t="s">
        <v>148</v>
      </c>
      <c r="I1425" s="435"/>
      <c r="J1425" s="386" t="s">
        <v>141</v>
      </c>
    </row>
    <row r="1426" spans="1:10" ht="45" x14ac:dyDescent="0.25">
      <c r="A1426" s="399" t="s">
        <v>74</v>
      </c>
      <c r="B1426" s="399" t="s">
        <v>1427</v>
      </c>
      <c r="C1426" s="399" t="s">
        <v>92</v>
      </c>
      <c r="D1426" s="399" t="s">
        <v>1428</v>
      </c>
      <c r="E1426" s="399">
        <v>6416078</v>
      </c>
      <c r="F1426" s="400">
        <v>1</v>
      </c>
      <c r="G1426" s="399" t="s">
        <v>152</v>
      </c>
      <c r="H1426" s="438">
        <v>7.82</v>
      </c>
      <c r="I1426" s="437"/>
      <c r="J1426" s="404">
        <v>7.82</v>
      </c>
    </row>
    <row r="1427" spans="1:10" ht="15.75" customHeight="1" x14ac:dyDescent="0.25">
      <c r="A1427" s="431"/>
      <c r="B1427" s="431"/>
      <c r="C1427" s="431"/>
      <c r="D1427" s="431"/>
      <c r="E1427" s="431"/>
      <c r="F1427" s="431" t="s">
        <v>855</v>
      </c>
      <c r="G1427" s="431"/>
      <c r="H1427" s="431"/>
      <c r="I1427" s="431"/>
      <c r="J1427" s="395">
        <v>7.82</v>
      </c>
    </row>
    <row r="1428" spans="1:10" ht="47.25" customHeight="1" x14ac:dyDescent="0.25">
      <c r="A1428" s="386" t="s">
        <v>153</v>
      </c>
      <c r="B1428" s="386" t="s">
        <v>154</v>
      </c>
      <c r="C1428" s="386" t="s">
        <v>79</v>
      </c>
      <c r="D1428" s="386" t="s">
        <v>52</v>
      </c>
      <c r="E1428" s="386" t="s">
        <v>139</v>
      </c>
      <c r="F1428" s="435" t="s">
        <v>155</v>
      </c>
      <c r="G1428" s="435"/>
      <c r="H1428" s="435"/>
      <c r="I1428" s="435"/>
      <c r="J1428" s="386" t="s">
        <v>141</v>
      </c>
    </row>
    <row r="1429" spans="1:10" ht="15.75" x14ac:dyDescent="0.25">
      <c r="A1429" s="386"/>
      <c r="B1429" s="386"/>
      <c r="C1429" s="386"/>
      <c r="D1429" s="386"/>
      <c r="E1429" s="386"/>
      <c r="F1429" s="386" t="s">
        <v>156</v>
      </c>
      <c r="G1429" s="386" t="s">
        <v>157</v>
      </c>
      <c r="H1429" s="386" t="s">
        <v>158</v>
      </c>
      <c r="I1429" s="386" t="s">
        <v>916</v>
      </c>
      <c r="J1429" s="386"/>
    </row>
    <row r="1430" spans="1:10" ht="60" x14ac:dyDescent="0.25">
      <c r="A1430" s="399" t="s">
        <v>74</v>
      </c>
      <c r="B1430" s="399">
        <v>6416078</v>
      </c>
      <c r="C1430" s="399" t="s">
        <v>92</v>
      </c>
      <c r="D1430" s="399" t="s">
        <v>778</v>
      </c>
      <c r="E1430" s="400">
        <v>1</v>
      </c>
      <c r="F1430" s="399" t="s">
        <v>1189</v>
      </c>
      <c r="G1430" s="399" t="s">
        <v>1190</v>
      </c>
      <c r="H1430" s="399" t="s">
        <v>1191</v>
      </c>
      <c r="I1430" s="399" t="s">
        <v>920</v>
      </c>
      <c r="J1430" s="404">
        <v>0</v>
      </c>
    </row>
    <row r="1431" spans="1:10" ht="15.75" customHeight="1" x14ac:dyDescent="0.25">
      <c r="A1431" s="431"/>
      <c r="B1431" s="431"/>
      <c r="C1431" s="431"/>
      <c r="D1431" s="431"/>
      <c r="E1431" s="431"/>
      <c r="F1431" s="431" t="s">
        <v>921</v>
      </c>
      <c r="G1431" s="431"/>
      <c r="H1431" s="431"/>
      <c r="I1431" s="431"/>
      <c r="J1431" s="395">
        <v>0</v>
      </c>
    </row>
    <row r="1432" spans="1:10" ht="30" x14ac:dyDescent="0.25">
      <c r="A1432" s="393"/>
      <c r="B1432" s="393"/>
      <c r="C1432" s="393"/>
      <c r="D1432" s="393"/>
      <c r="E1432" s="393" t="s">
        <v>59</v>
      </c>
      <c r="F1432" s="394">
        <v>0</v>
      </c>
      <c r="G1432" s="393" t="s">
        <v>58</v>
      </c>
      <c r="H1432" s="394">
        <v>2.36</v>
      </c>
      <c r="I1432" s="393" t="s">
        <v>57</v>
      </c>
      <c r="J1432" s="394">
        <v>2.358867469879518</v>
      </c>
    </row>
    <row r="1433" spans="1:10" x14ac:dyDescent="0.25">
      <c r="A1433" s="393"/>
      <c r="B1433" s="393"/>
      <c r="C1433" s="393"/>
      <c r="D1433" s="393"/>
      <c r="E1433" s="393" t="s">
        <v>56</v>
      </c>
      <c r="F1433" s="394">
        <v>42.12</v>
      </c>
      <c r="G1433" s="393"/>
      <c r="H1433" s="434" t="s">
        <v>55</v>
      </c>
      <c r="I1433" s="434"/>
      <c r="J1433" s="394">
        <v>239.45</v>
      </c>
    </row>
    <row r="1434" spans="1:10" ht="32.25" thickBot="1" x14ac:dyDescent="0.3">
      <c r="A1434" s="395"/>
      <c r="B1434" s="395"/>
      <c r="C1434" s="395"/>
      <c r="D1434" s="395"/>
      <c r="E1434" s="395"/>
      <c r="F1434" s="395"/>
      <c r="G1434" s="395" t="s">
        <v>54</v>
      </c>
      <c r="H1434" s="396" t="s">
        <v>2351</v>
      </c>
      <c r="I1434" s="395" t="s">
        <v>53</v>
      </c>
      <c r="J1434" s="397">
        <v>882708.47999999998</v>
      </c>
    </row>
    <row r="1435" spans="1:10" ht="15.75" thickTop="1" x14ac:dyDescent="0.25">
      <c r="A1435" s="398"/>
      <c r="B1435" s="398"/>
      <c r="C1435" s="398"/>
      <c r="D1435" s="398"/>
      <c r="E1435" s="398"/>
      <c r="F1435" s="398"/>
      <c r="G1435" s="398"/>
      <c r="H1435" s="398"/>
      <c r="I1435" s="398"/>
      <c r="J1435" s="398"/>
    </row>
    <row r="1436" spans="1:10" ht="15.75" x14ac:dyDescent="0.25">
      <c r="A1436" s="386" t="s">
        <v>595</v>
      </c>
      <c r="B1436" s="386" t="s">
        <v>43</v>
      </c>
      <c r="C1436" s="386" t="s">
        <v>79</v>
      </c>
      <c r="D1436" s="386" t="s">
        <v>52</v>
      </c>
      <c r="E1436" s="435" t="s">
        <v>78</v>
      </c>
      <c r="F1436" s="435"/>
      <c r="G1436" s="386" t="s">
        <v>77</v>
      </c>
      <c r="H1436" s="386" t="s">
        <v>76</v>
      </c>
      <c r="I1436" s="386" t="s">
        <v>75</v>
      </c>
      <c r="J1436" s="386" t="s">
        <v>51</v>
      </c>
    </row>
    <row r="1437" spans="1:10" ht="30" x14ac:dyDescent="0.25">
      <c r="A1437" s="387" t="s">
        <v>74</v>
      </c>
      <c r="B1437" s="387" t="s">
        <v>596</v>
      </c>
      <c r="C1437" s="387" t="s">
        <v>92</v>
      </c>
      <c r="D1437" s="387" t="s">
        <v>774</v>
      </c>
      <c r="E1437" s="436" t="s">
        <v>109</v>
      </c>
      <c r="F1437" s="436"/>
      <c r="G1437" s="387" t="s">
        <v>159</v>
      </c>
      <c r="H1437" s="388">
        <v>1</v>
      </c>
      <c r="I1437" s="389">
        <v>0.7</v>
      </c>
      <c r="J1437" s="389">
        <v>0.7</v>
      </c>
    </row>
    <row r="1438" spans="1:10" ht="15.75" customHeight="1" x14ac:dyDescent="0.25">
      <c r="A1438" s="435" t="s">
        <v>39</v>
      </c>
      <c r="B1438" s="435" t="s">
        <v>43</v>
      </c>
      <c r="C1438" s="435" t="s">
        <v>79</v>
      </c>
      <c r="D1438" s="435" t="s">
        <v>138</v>
      </c>
      <c r="E1438" s="435" t="s">
        <v>139</v>
      </c>
      <c r="F1438" s="435" t="s">
        <v>140</v>
      </c>
      <c r="G1438" s="435"/>
      <c r="H1438" s="435" t="s">
        <v>141</v>
      </c>
      <c r="I1438" s="435"/>
      <c r="J1438" s="435" t="s">
        <v>827</v>
      </c>
    </row>
    <row r="1439" spans="1:10" ht="31.5" x14ac:dyDescent="0.25">
      <c r="A1439" s="435"/>
      <c r="B1439" s="435"/>
      <c r="C1439" s="435"/>
      <c r="D1439" s="435"/>
      <c r="E1439" s="435"/>
      <c r="F1439" s="386" t="s">
        <v>142</v>
      </c>
      <c r="G1439" s="386" t="s">
        <v>143</v>
      </c>
      <c r="H1439" s="386" t="s">
        <v>142</v>
      </c>
      <c r="I1439" s="386" t="s">
        <v>143</v>
      </c>
      <c r="J1439" s="435"/>
    </row>
    <row r="1440" spans="1:10" x14ac:dyDescent="0.25">
      <c r="A1440" s="390" t="s">
        <v>64</v>
      </c>
      <c r="B1440" s="390" t="s">
        <v>857</v>
      </c>
      <c r="C1440" s="390" t="s">
        <v>92</v>
      </c>
      <c r="D1440" s="390" t="s">
        <v>858</v>
      </c>
      <c r="E1440" s="391">
        <v>1</v>
      </c>
      <c r="F1440" s="392">
        <v>1</v>
      </c>
      <c r="G1440" s="392">
        <v>0</v>
      </c>
      <c r="H1440" s="402">
        <v>300.9948</v>
      </c>
      <c r="I1440" s="402">
        <v>86.319199999999995</v>
      </c>
      <c r="J1440" s="402">
        <v>300.9948</v>
      </c>
    </row>
    <row r="1441" spans="1:10" ht="15.75" customHeight="1" x14ac:dyDescent="0.25">
      <c r="A1441" s="431"/>
      <c r="B1441" s="431"/>
      <c r="C1441" s="431"/>
      <c r="D1441" s="431"/>
      <c r="E1441" s="431"/>
      <c r="F1441" s="431" t="s">
        <v>834</v>
      </c>
      <c r="G1441" s="431"/>
      <c r="H1441" s="431"/>
      <c r="I1441" s="431"/>
      <c r="J1441" s="395">
        <v>300.9948</v>
      </c>
    </row>
    <row r="1442" spans="1:10" ht="15.75" customHeight="1" x14ac:dyDescent="0.25">
      <c r="A1442" s="431"/>
      <c r="B1442" s="431"/>
      <c r="C1442" s="431"/>
      <c r="D1442" s="431"/>
      <c r="E1442" s="431"/>
      <c r="F1442" s="431" t="s">
        <v>839</v>
      </c>
      <c r="G1442" s="431"/>
      <c r="H1442" s="431"/>
      <c r="I1442" s="431"/>
      <c r="J1442" s="395">
        <v>300.9948</v>
      </c>
    </row>
    <row r="1443" spans="1:10" ht="15.75" customHeight="1" x14ac:dyDescent="0.25">
      <c r="A1443" s="431"/>
      <c r="B1443" s="431"/>
      <c r="C1443" s="431"/>
      <c r="D1443" s="431"/>
      <c r="E1443" s="431"/>
      <c r="F1443" s="431" t="s">
        <v>840</v>
      </c>
      <c r="G1443" s="431"/>
      <c r="H1443" s="431"/>
      <c r="I1443" s="431"/>
      <c r="J1443" s="395">
        <v>435.75</v>
      </c>
    </row>
    <row r="1444" spans="1:10" ht="15.75" customHeight="1" x14ac:dyDescent="0.25">
      <c r="A1444" s="431"/>
      <c r="B1444" s="431"/>
      <c r="C1444" s="431"/>
      <c r="D1444" s="431"/>
      <c r="E1444" s="431"/>
      <c r="F1444" s="431" t="s">
        <v>841</v>
      </c>
      <c r="G1444" s="431"/>
      <c r="H1444" s="431"/>
      <c r="I1444" s="431"/>
      <c r="J1444" s="395">
        <v>0.69079999999999997</v>
      </c>
    </row>
    <row r="1445" spans="1:10" ht="15.75" customHeight="1" x14ac:dyDescent="0.25">
      <c r="A1445" s="431"/>
      <c r="B1445" s="431"/>
      <c r="C1445" s="431"/>
      <c r="D1445" s="431"/>
      <c r="E1445" s="431"/>
      <c r="F1445" s="431" t="s">
        <v>842</v>
      </c>
      <c r="G1445" s="431"/>
      <c r="H1445" s="431"/>
      <c r="I1445" s="431"/>
      <c r="J1445" s="395">
        <v>8.8000000000000005E-3</v>
      </c>
    </row>
    <row r="1446" spans="1:10" ht="15.75" customHeight="1" x14ac:dyDescent="0.25">
      <c r="A1446" s="431"/>
      <c r="B1446" s="431"/>
      <c r="C1446" s="431"/>
      <c r="D1446" s="431"/>
      <c r="E1446" s="431"/>
      <c r="F1446" s="431" t="s">
        <v>843</v>
      </c>
      <c r="G1446" s="431"/>
      <c r="H1446" s="431"/>
      <c r="I1446" s="431"/>
      <c r="J1446" s="395">
        <v>0</v>
      </c>
    </row>
    <row r="1447" spans="1:10" ht="30" x14ac:dyDescent="0.25">
      <c r="A1447" s="393"/>
      <c r="B1447" s="393"/>
      <c r="C1447" s="393"/>
      <c r="D1447" s="393"/>
      <c r="E1447" s="393" t="s">
        <v>59</v>
      </c>
      <c r="F1447" s="394">
        <v>0</v>
      </c>
      <c r="G1447" s="393" t="s">
        <v>58</v>
      </c>
      <c r="H1447" s="394">
        <v>0</v>
      </c>
      <c r="I1447" s="393" t="s">
        <v>57</v>
      </c>
      <c r="J1447" s="394">
        <v>0</v>
      </c>
    </row>
    <row r="1448" spans="1:10" x14ac:dyDescent="0.25">
      <c r="A1448" s="393"/>
      <c r="B1448" s="393"/>
      <c r="C1448" s="393"/>
      <c r="D1448" s="393"/>
      <c r="E1448" s="393" t="s">
        <v>56</v>
      </c>
      <c r="F1448" s="394">
        <v>0.14000000000000001</v>
      </c>
      <c r="G1448" s="393"/>
      <c r="H1448" s="434" t="s">
        <v>55</v>
      </c>
      <c r="I1448" s="434"/>
      <c r="J1448" s="394">
        <v>0.84</v>
      </c>
    </row>
    <row r="1449" spans="1:10" ht="32.25" thickBot="1" x14ac:dyDescent="0.3">
      <c r="A1449" s="395"/>
      <c r="B1449" s="395"/>
      <c r="C1449" s="395"/>
      <c r="D1449" s="395"/>
      <c r="E1449" s="395"/>
      <c r="F1449" s="395"/>
      <c r="G1449" s="395" t="s">
        <v>54</v>
      </c>
      <c r="H1449" s="396" t="s">
        <v>2352</v>
      </c>
      <c r="I1449" s="395" t="s">
        <v>53</v>
      </c>
      <c r="J1449" s="397">
        <v>24410.880000000001</v>
      </c>
    </row>
    <row r="1450" spans="1:10" ht="15.75" thickTop="1" x14ac:dyDescent="0.25">
      <c r="A1450" s="398"/>
      <c r="B1450" s="398"/>
      <c r="C1450" s="398"/>
      <c r="D1450" s="398"/>
      <c r="E1450" s="398"/>
      <c r="F1450" s="398"/>
      <c r="G1450" s="398"/>
      <c r="H1450" s="398"/>
      <c r="I1450" s="398"/>
      <c r="J1450" s="398"/>
    </row>
    <row r="1451" spans="1:10" ht="15.75" x14ac:dyDescent="0.25">
      <c r="A1451" s="386" t="s">
        <v>597</v>
      </c>
      <c r="B1451" s="386" t="s">
        <v>43</v>
      </c>
      <c r="C1451" s="386" t="s">
        <v>79</v>
      </c>
      <c r="D1451" s="386" t="s">
        <v>52</v>
      </c>
      <c r="E1451" s="435" t="s">
        <v>78</v>
      </c>
      <c r="F1451" s="435"/>
      <c r="G1451" s="386" t="s">
        <v>77</v>
      </c>
      <c r="H1451" s="386" t="s">
        <v>76</v>
      </c>
      <c r="I1451" s="386" t="s">
        <v>75</v>
      </c>
      <c r="J1451" s="386" t="s">
        <v>51</v>
      </c>
    </row>
    <row r="1452" spans="1:10" ht="30" x14ac:dyDescent="0.25">
      <c r="A1452" s="387" t="s">
        <v>74</v>
      </c>
      <c r="B1452" s="387" t="s">
        <v>492</v>
      </c>
      <c r="C1452" s="387" t="s">
        <v>92</v>
      </c>
      <c r="D1452" s="387" t="s">
        <v>730</v>
      </c>
      <c r="E1452" s="436" t="s">
        <v>109</v>
      </c>
      <c r="F1452" s="436"/>
      <c r="G1452" s="387" t="s">
        <v>159</v>
      </c>
      <c r="H1452" s="388">
        <v>1</v>
      </c>
      <c r="I1452" s="389">
        <v>0.64</v>
      </c>
      <c r="J1452" s="389">
        <v>0.64</v>
      </c>
    </row>
    <row r="1453" spans="1:10" ht="15.75" customHeight="1" x14ac:dyDescent="0.25">
      <c r="A1453" s="435" t="s">
        <v>39</v>
      </c>
      <c r="B1453" s="435" t="s">
        <v>43</v>
      </c>
      <c r="C1453" s="435" t="s">
        <v>79</v>
      </c>
      <c r="D1453" s="435" t="s">
        <v>138</v>
      </c>
      <c r="E1453" s="435" t="s">
        <v>139</v>
      </c>
      <c r="F1453" s="435" t="s">
        <v>140</v>
      </c>
      <c r="G1453" s="435"/>
      <c r="H1453" s="435" t="s">
        <v>141</v>
      </c>
      <c r="I1453" s="435"/>
      <c r="J1453" s="435" t="s">
        <v>827</v>
      </c>
    </row>
    <row r="1454" spans="1:10" ht="31.5" x14ac:dyDescent="0.25">
      <c r="A1454" s="435"/>
      <c r="B1454" s="435"/>
      <c r="C1454" s="435"/>
      <c r="D1454" s="435"/>
      <c r="E1454" s="435"/>
      <c r="F1454" s="386" t="s">
        <v>142</v>
      </c>
      <c r="G1454" s="386" t="s">
        <v>143</v>
      </c>
      <c r="H1454" s="386" t="s">
        <v>142</v>
      </c>
      <c r="I1454" s="386" t="s">
        <v>143</v>
      </c>
      <c r="J1454" s="435"/>
    </row>
    <row r="1455" spans="1:10" x14ac:dyDescent="0.25">
      <c r="A1455" s="390" t="s">
        <v>64</v>
      </c>
      <c r="B1455" s="390" t="s">
        <v>857</v>
      </c>
      <c r="C1455" s="390" t="s">
        <v>92</v>
      </c>
      <c r="D1455" s="390" t="s">
        <v>858</v>
      </c>
      <c r="E1455" s="391">
        <v>1</v>
      </c>
      <c r="F1455" s="392">
        <v>1</v>
      </c>
      <c r="G1455" s="392">
        <v>0</v>
      </c>
      <c r="H1455" s="402">
        <v>300.9948</v>
      </c>
      <c r="I1455" s="402">
        <v>86.319199999999995</v>
      </c>
      <c r="J1455" s="402">
        <v>300.9948</v>
      </c>
    </row>
    <row r="1456" spans="1:10" ht="15.75" customHeight="1" x14ac:dyDescent="0.25">
      <c r="A1456" s="431"/>
      <c r="B1456" s="431"/>
      <c r="C1456" s="431"/>
      <c r="D1456" s="431"/>
      <c r="E1456" s="431"/>
      <c r="F1456" s="431" t="s">
        <v>834</v>
      </c>
      <c r="G1456" s="431"/>
      <c r="H1456" s="431"/>
      <c r="I1456" s="431"/>
      <c r="J1456" s="395">
        <v>300.9948</v>
      </c>
    </row>
    <row r="1457" spans="1:10" ht="15.75" customHeight="1" x14ac:dyDescent="0.25">
      <c r="A1457" s="431"/>
      <c r="B1457" s="431"/>
      <c r="C1457" s="431"/>
      <c r="D1457" s="431"/>
      <c r="E1457" s="431"/>
      <c r="F1457" s="431" t="s">
        <v>839</v>
      </c>
      <c r="G1457" s="431"/>
      <c r="H1457" s="431"/>
      <c r="I1457" s="431"/>
      <c r="J1457" s="395">
        <v>300.9948</v>
      </c>
    </row>
    <row r="1458" spans="1:10" ht="15.75" customHeight="1" x14ac:dyDescent="0.25">
      <c r="A1458" s="431"/>
      <c r="B1458" s="431"/>
      <c r="C1458" s="431"/>
      <c r="D1458" s="431"/>
      <c r="E1458" s="431"/>
      <c r="F1458" s="431" t="s">
        <v>840</v>
      </c>
      <c r="G1458" s="431"/>
      <c r="H1458" s="431"/>
      <c r="I1458" s="431"/>
      <c r="J1458" s="395">
        <v>470.61</v>
      </c>
    </row>
    <row r="1459" spans="1:10" ht="15.75" customHeight="1" x14ac:dyDescent="0.25">
      <c r="A1459" s="431"/>
      <c r="B1459" s="431"/>
      <c r="C1459" s="431"/>
      <c r="D1459" s="431"/>
      <c r="E1459" s="431"/>
      <c r="F1459" s="431" t="s">
        <v>841</v>
      </c>
      <c r="G1459" s="431"/>
      <c r="H1459" s="431"/>
      <c r="I1459" s="431"/>
      <c r="J1459" s="395">
        <v>0.63959999999999995</v>
      </c>
    </row>
    <row r="1460" spans="1:10" ht="15.75" customHeight="1" x14ac:dyDescent="0.25">
      <c r="A1460" s="431"/>
      <c r="B1460" s="431"/>
      <c r="C1460" s="431"/>
      <c r="D1460" s="431"/>
      <c r="E1460" s="431"/>
      <c r="F1460" s="431" t="s">
        <v>842</v>
      </c>
      <c r="G1460" s="431"/>
      <c r="H1460" s="431"/>
      <c r="I1460" s="431"/>
      <c r="J1460" s="395">
        <v>0</v>
      </c>
    </row>
    <row r="1461" spans="1:10" ht="15.75" customHeight="1" x14ac:dyDescent="0.25">
      <c r="A1461" s="431"/>
      <c r="B1461" s="431"/>
      <c r="C1461" s="431"/>
      <c r="D1461" s="431"/>
      <c r="E1461" s="431"/>
      <c r="F1461" s="431" t="s">
        <v>843</v>
      </c>
      <c r="G1461" s="431"/>
      <c r="H1461" s="431"/>
      <c r="I1461" s="431"/>
      <c r="J1461" s="395">
        <v>0</v>
      </c>
    </row>
    <row r="1462" spans="1:10" ht="30" x14ac:dyDescent="0.25">
      <c r="A1462" s="393"/>
      <c r="B1462" s="393"/>
      <c r="C1462" s="393"/>
      <c r="D1462" s="393"/>
      <c r="E1462" s="393" t="s">
        <v>59</v>
      </c>
      <c r="F1462" s="394">
        <v>0</v>
      </c>
      <c r="G1462" s="393" t="s">
        <v>58</v>
      </c>
      <c r="H1462" s="394">
        <v>0</v>
      </c>
      <c r="I1462" s="393" t="s">
        <v>57</v>
      </c>
      <c r="J1462" s="394">
        <v>0</v>
      </c>
    </row>
    <row r="1463" spans="1:10" x14ac:dyDescent="0.25">
      <c r="A1463" s="393"/>
      <c r="B1463" s="393"/>
      <c r="C1463" s="393"/>
      <c r="D1463" s="393"/>
      <c r="E1463" s="393" t="s">
        <v>56</v>
      </c>
      <c r="F1463" s="394">
        <v>0.13</v>
      </c>
      <c r="G1463" s="393"/>
      <c r="H1463" s="434" t="s">
        <v>55</v>
      </c>
      <c r="I1463" s="434"/>
      <c r="J1463" s="394">
        <v>0.77</v>
      </c>
    </row>
    <row r="1464" spans="1:10" ht="32.25" thickBot="1" x14ac:dyDescent="0.3">
      <c r="A1464" s="395"/>
      <c r="B1464" s="395"/>
      <c r="C1464" s="395"/>
      <c r="D1464" s="395"/>
      <c r="E1464" s="395"/>
      <c r="F1464" s="395"/>
      <c r="G1464" s="395" t="s">
        <v>54</v>
      </c>
      <c r="H1464" s="396" t="s">
        <v>2353</v>
      </c>
      <c r="I1464" s="395" t="s">
        <v>53</v>
      </c>
      <c r="J1464" s="397">
        <v>42577.919999999998</v>
      </c>
    </row>
    <row r="1465" spans="1:10" ht="15.75" thickTop="1" x14ac:dyDescent="0.25">
      <c r="A1465" s="398"/>
      <c r="B1465" s="398"/>
      <c r="C1465" s="398"/>
      <c r="D1465" s="398"/>
      <c r="E1465" s="398"/>
      <c r="F1465" s="398"/>
      <c r="G1465" s="398"/>
      <c r="H1465" s="398"/>
      <c r="I1465" s="398"/>
      <c r="J1465" s="398"/>
    </row>
    <row r="1466" spans="1:10" ht="15.75" x14ac:dyDescent="0.25">
      <c r="A1466" s="386"/>
      <c r="B1466" s="386" t="s">
        <v>43</v>
      </c>
      <c r="C1466" s="386" t="s">
        <v>79</v>
      </c>
      <c r="D1466" s="386" t="s">
        <v>52</v>
      </c>
      <c r="E1466" s="435" t="s">
        <v>78</v>
      </c>
      <c r="F1466" s="435"/>
      <c r="G1466" s="386" t="s">
        <v>77</v>
      </c>
      <c r="H1466" s="386" t="s">
        <v>76</v>
      </c>
      <c r="I1466" s="386" t="s">
        <v>75</v>
      </c>
      <c r="J1466" s="386" t="s">
        <v>51</v>
      </c>
    </row>
    <row r="1467" spans="1:10" ht="30" x14ac:dyDescent="0.25">
      <c r="A1467" s="387" t="s">
        <v>64</v>
      </c>
      <c r="B1467" s="387" t="s">
        <v>599</v>
      </c>
      <c r="C1467" s="387" t="s">
        <v>73</v>
      </c>
      <c r="D1467" s="387" t="s">
        <v>775</v>
      </c>
      <c r="E1467" s="436" t="s">
        <v>61</v>
      </c>
      <c r="F1467" s="436"/>
      <c r="G1467" s="387" t="s">
        <v>152</v>
      </c>
      <c r="H1467" s="388">
        <v>1</v>
      </c>
      <c r="I1467" s="389">
        <v>4952.84</v>
      </c>
      <c r="J1467" s="389">
        <v>4952.84</v>
      </c>
    </row>
    <row r="1468" spans="1:10" ht="30" x14ac:dyDescent="0.25">
      <c r="A1468" s="393"/>
      <c r="B1468" s="393"/>
      <c r="C1468" s="393"/>
      <c r="D1468" s="393"/>
      <c r="E1468" s="393" t="s">
        <v>59</v>
      </c>
      <c r="F1468" s="394">
        <v>0</v>
      </c>
      <c r="G1468" s="393" t="s">
        <v>58</v>
      </c>
      <c r="H1468" s="394">
        <v>0</v>
      </c>
      <c r="I1468" s="393" t="s">
        <v>57</v>
      </c>
      <c r="J1468" s="394">
        <v>0</v>
      </c>
    </row>
    <row r="1469" spans="1:10" x14ac:dyDescent="0.25">
      <c r="A1469" s="393"/>
      <c r="B1469" s="393"/>
      <c r="C1469" s="393"/>
      <c r="D1469" s="393"/>
      <c r="E1469" s="393" t="s">
        <v>56</v>
      </c>
      <c r="F1469" s="394"/>
      <c r="G1469" s="393"/>
      <c r="H1469" s="434" t="s">
        <v>55</v>
      </c>
      <c r="I1469" s="434"/>
      <c r="J1469" s="394">
        <v>5709.63</v>
      </c>
    </row>
    <row r="1470" spans="1:10" ht="32.25" thickBot="1" x14ac:dyDescent="0.3">
      <c r="A1470" s="395"/>
      <c r="B1470" s="395"/>
      <c r="C1470" s="395"/>
      <c r="D1470" s="395"/>
      <c r="E1470" s="395"/>
      <c r="F1470" s="395"/>
      <c r="G1470" s="395" t="s">
        <v>54</v>
      </c>
      <c r="H1470" s="396" t="s">
        <v>2354</v>
      </c>
      <c r="I1470" s="395" t="s">
        <v>53</v>
      </c>
      <c r="J1470" s="397">
        <v>1157627.48</v>
      </c>
    </row>
    <row r="1471" spans="1:10" ht="15.75" thickTop="1" x14ac:dyDescent="0.25">
      <c r="A1471" s="398"/>
      <c r="B1471" s="398"/>
      <c r="C1471" s="398"/>
      <c r="D1471" s="398"/>
      <c r="E1471" s="398"/>
      <c r="F1471" s="398"/>
      <c r="G1471" s="398"/>
      <c r="H1471" s="398"/>
      <c r="I1471" s="398"/>
      <c r="J1471" s="398"/>
    </row>
    <row r="1472" spans="1:10" ht="15.75" x14ac:dyDescent="0.25">
      <c r="A1472" s="386"/>
      <c r="B1472" s="386" t="s">
        <v>43</v>
      </c>
      <c r="C1472" s="386" t="s">
        <v>79</v>
      </c>
      <c r="D1472" s="386" t="s">
        <v>52</v>
      </c>
      <c r="E1472" s="435" t="s">
        <v>78</v>
      </c>
      <c r="F1472" s="435"/>
      <c r="G1472" s="386" t="s">
        <v>77</v>
      </c>
      <c r="H1472" s="386" t="s">
        <v>76</v>
      </c>
      <c r="I1472" s="386" t="s">
        <v>75</v>
      </c>
      <c r="J1472" s="386" t="s">
        <v>51</v>
      </c>
    </row>
    <row r="1473" spans="1:10" ht="30" x14ac:dyDescent="0.25">
      <c r="A1473" s="387" t="s">
        <v>64</v>
      </c>
      <c r="B1473" s="387" t="s">
        <v>602</v>
      </c>
      <c r="C1473" s="387" t="s">
        <v>73</v>
      </c>
      <c r="D1473" s="387" t="s">
        <v>776</v>
      </c>
      <c r="E1473" s="436" t="s">
        <v>1418</v>
      </c>
      <c r="F1473" s="436"/>
      <c r="G1473" s="387" t="s">
        <v>152</v>
      </c>
      <c r="H1473" s="388">
        <v>1</v>
      </c>
      <c r="I1473" s="389">
        <v>404.89</v>
      </c>
      <c r="J1473" s="389">
        <v>404.89</v>
      </c>
    </row>
    <row r="1474" spans="1:10" ht="30" x14ac:dyDescent="0.25">
      <c r="A1474" s="393"/>
      <c r="B1474" s="393"/>
      <c r="C1474" s="393"/>
      <c r="D1474" s="393"/>
      <c r="E1474" s="393" t="s">
        <v>59</v>
      </c>
      <c r="F1474" s="394">
        <v>0</v>
      </c>
      <c r="G1474" s="393" t="s">
        <v>58</v>
      </c>
      <c r="H1474" s="394">
        <v>0</v>
      </c>
      <c r="I1474" s="393" t="s">
        <v>57</v>
      </c>
      <c r="J1474" s="394">
        <v>0</v>
      </c>
    </row>
    <row r="1475" spans="1:10" x14ac:dyDescent="0.25">
      <c r="A1475" s="393"/>
      <c r="B1475" s="393"/>
      <c r="C1475" s="393"/>
      <c r="D1475" s="393"/>
      <c r="E1475" s="393" t="s">
        <v>56</v>
      </c>
      <c r="F1475" s="394"/>
      <c r="G1475" s="393"/>
      <c r="H1475" s="434" t="s">
        <v>55</v>
      </c>
      <c r="I1475" s="434"/>
      <c r="J1475" s="394">
        <v>466.75</v>
      </c>
    </row>
    <row r="1476" spans="1:10" ht="32.25" thickBot="1" x14ac:dyDescent="0.3">
      <c r="A1476" s="395"/>
      <c r="B1476" s="395"/>
      <c r="C1476" s="395"/>
      <c r="D1476" s="395"/>
      <c r="E1476" s="395"/>
      <c r="F1476" s="395"/>
      <c r="G1476" s="395" t="s">
        <v>54</v>
      </c>
      <c r="H1476" s="396" t="s">
        <v>2354</v>
      </c>
      <c r="I1476" s="395" t="s">
        <v>53</v>
      </c>
      <c r="J1476" s="397">
        <v>94633.56</v>
      </c>
    </row>
    <row r="1477" spans="1:10" ht="15.75" thickTop="1" x14ac:dyDescent="0.25">
      <c r="A1477" s="398"/>
      <c r="B1477" s="398"/>
      <c r="C1477" s="398"/>
      <c r="D1477" s="398"/>
      <c r="E1477" s="398"/>
      <c r="F1477" s="398"/>
      <c r="G1477" s="398"/>
      <c r="H1477" s="398"/>
      <c r="I1477" s="398"/>
      <c r="J1477" s="398"/>
    </row>
    <row r="1478" spans="1:10" ht="15.75" x14ac:dyDescent="0.25">
      <c r="A1478" s="384" t="s">
        <v>604</v>
      </c>
      <c r="B1478" s="384"/>
      <c r="C1478" s="384"/>
      <c r="D1478" s="384" t="s">
        <v>117</v>
      </c>
      <c r="E1478" s="384"/>
      <c r="F1478" s="439"/>
      <c r="G1478" s="439"/>
      <c r="H1478" s="384"/>
      <c r="I1478" s="384"/>
      <c r="J1478" s="385">
        <v>24997596.440000001</v>
      </c>
    </row>
    <row r="1479" spans="1:10" ht="15.75" x14ac:dyDescent="0.25">
      <c r="A1479" s="386" t="s">
        <v>605</v>
      </c>
      <c r="B1479" s="386" t="s">
        <v>43</v>
      </c>
      <c r="C1479" s="386" t="s">
        <v>79</v>
      </c>
      <c r="D1479" s="386" t="s">
        <v>52</v>
      </c>
      <c r="E1479" s="435" t="s">
        <v>78</v>
      </c>
      <c r="F1479" s="435"/>
      <c r="G1479" s="386" t="s">
        <v>77</v>
      </c>
      <c r="H1479" s="386" t="s">
        <v>76</v>
      </c>
      <c r="I1479" s="386" t="s">
        <v>75</v>
      </c>
      <c r="J1479" s="386" t="s">
        <v>51</v>
      </c>
    </row>
    <row r="1480" spans="1:10" ht="15" customHeight="1" x14ac:dyDescent="0.25">
      <c r="A1480" s="387" t="s">
        <v>74</v>
      </c>
      <c r="B1480" s="387" t="s">
        <v>585</v>
      </c>
      <c r="C1480" s="387" t="s">
        <v>73</v>
      </c>
      <c r="D1480" s="387" t="s">
        <v>769</v>
      </c>
      <c r="E1480" s="436" t="s">
        <v>87</v>
      </c>
      <c r="F1480" s="436"/>
      <c r="G1480" s="387" t="s">
        <v>18</v>
      </c>
      <c r="H1480" s="388">
        <v>1</v>
      </c>
      <c r="I1480" s="389">
        <v>0.22</v>
      </c>
      <c r="J1480" s="389">
        <v>0.22</v>
      </c>
    </row>
    <row r="1481" spans="1:10" x14ac:dyDescent="0.25">
      <c r="A1481" s="390" t="s">
        <v>64</v>
      </c>
      <c r="B1481" s="390" t="s">
        <v>823</v>
      </c>
      <c r="C1481" s="390" t="s">
        <v>92</v>
      </c>
      <c r="D1481" s="390" t="s">
        <v>145</v>
      </c>
      <c r="E1481" s="433" t="s">
        <v>144</v>
      </c>
      <c r="F1481" s="433"/>
      <c r="G1481" s="390" t="s">
        <v>190</v>
      </c>
      <c r="H1481" s="391">
        <v>3.0000000000000001E-3</v>
      </c>
      <c r="I1481" s="392">
        <v>19.578600000000002</v>
      </c>
      <c r="J1481" s="392">
        <v>0.05</v>
      </c>
    </row>
    <row r="1482" spans="1:10" x14ac:dyDescent="0.25">
      <c r="A1482" s="390" t="s">
        <v>64</v>
      </c>
      <c r="B1482" s="390" t="s">
        <v>93</v>
      </c>
      <c r="C1482" s="390" t="s">
        <v>92</v>
      </c>
      <c r="D1482" s="390" t="s">
        <v>241</v>
      </c>
      <c r="E1482" s="433" t="s">
        <v>91</v>
      </c>
      <c r="F1482" s="433"/>
      <c r="G1482" s="390" t="s">
        <v>67</v>
      </c>
      <c r="H1482" s="391">
        <v>1E-3</v>
      </c>
      <c r="I1482" s="392">
        <v>160.18520000000001</v>
      </c>
      <c r="J1482" s="392">
        <v>0.16</v>
      </c>
    </row>
    <row r="1483" spans="1:10" x14ac:dyDescent="0.25">
      <c r="A1483" s="390" t="s">
        <v>64</v>
      </c>
      <c r="B1483" s="390" t="s">
        <v>832</v>
      </c>
      <c r="C1483" s="390" t="s">
        <v>92</v>
      </c>
      <c r="D1483" s="390" t="s">
        <v>833</v>
      </c>
      <c r="E1483" s="433" t="s">
        <v>91</v>
      </c>
      <c r="F1483" s="433"/>
      <c r="G1483" s="390" t="s">
        <v>67</v>
      </c>
      <c r="H1483" s="391">
        <v>0.02</v>
      </c>
      <c r="I1483" s="392">
        <v>0.69840000000000002</v>
      </c>
      <c r="J1483" s="392">
        <v>0.01</v>
      </c>
    </row>
    <row r="1484" spans="1:10" ht="30" x14ac:dyDescent="0.25">
      <c r="A1484" s="393"/>
      <c r="B1484" s="393"/>
      <c r="C1484" s="393"/>
      <c r="D1484" s="393"/>
      <c r="E1484" s="393" t="s">
        <v>59</v>
      </c>
      <c r="F1484" s="394">
        <v>0.02</v>
      </c>
      <c r="G1484" s="393" t="s">
        <v>58</v>
      </c>
      <c r="H1484" s="394">
        <v>0.03</v>
      </c>
      <c r="I1484" s="393" t="s">
        <v>57</v>
      </c>
      <c r="J1484" s="394">
        <v>0.05</v>
      </c>
    </row>
    <row r="1485" spans="1:10" x14ac:dyDescent="0.25">
      <c r="A1485" s="393"/>
      <c r="B1485" s="393"/>
      <c r="C1485" s="393"/>
      <c r="D1485" s="393"/>
      <c r="E1485" s="393" t="s">
        <v>56</v>
      </c>
      <c r="F1485" s="394">
        <v>0.04</v>
      </c>
      <c r="G1485" s="393"/>
      <c r="H1485" s="434" t="s">
        <v>55</v>
      </c>
      <c r="I1485" s="434"/>
      <c r="J1485" s="394">
        <v>0.26</v>
      </c>
    </row>
    <row r="1486" spans="1:10" ht="32.25" thickBot="1" x14ac:dyDescent="0.3">
      <c r="A1486" s="395"/>
      <c r="B1486" s="395"/>
      <c r="C1486" s="395"/>
      <c r="D1486" s="395"/>
      <c r="E1486" s="395"/>
      <c r="F1486" s="395"/>
      <c r="G1486" s="395" t="s">
        <v>54</v>
      </c>
      <c r="H1486" s="396" t="s">
        <v>1429</v>
      </c>
      <c r="I1486" s="395" t="s">
        <v>53</v>
      </c>
      <c r="J1486" s="397">
        <v>87360</v>
      </c>
    </row>
    <row r="1487" spans="1:10" ht="15.75" thickTop="1" x14ac:dyDescent="0.25">
      <c r="A1487" s="398"/>
      <c r="B1487" s="398"/>
      <c r="C1487" s="398"/>
      <c r="D1487" s="398"/>
      <c r="E1487" s="398"/>
      <c r="F1487" s="398"/>
      <c r="G1487" s="398"/>
      <c r="H1487" s="398"/>
      <c r="I1487" s="398"/>
      <c r="J1487" s="398"/>
    </row>
    <row r="1488" spans="1:10" ht="15.75" x14ac:dyDescent="0.25">
      <c r="A1488" s="386" t="s">
        <v>606</v>
      </c>
      <c r="B1488" s="386" t="s">
        <v>43</v>
      </c>
      <c r="C1488" s="386" t="s">
        <v>79</v>
      </c>
      <c r="D1488" s="386" t="s">
        <v>52</v>
      </c>
      <c r="E1488" s="435" t="s">
        <v>78</v>
      </c>
      <c r="F1488" s="435"/>
      <c r="G1488" s="386" t="s">
        <v>77</v>
      </c>
      <c r="H1488" s="386" t="s">
        <v>76</v>
      </c>
      <c r="I1488" s="386" t="s">
        <v>75</v>
      </c>
      <c r="J1488" s="386" t="s">
        <v>51</v>
      </c>
    </row>
    <row r="1489" spans="1:10" x14ac:dyDescent="0.25">
      <c r="A1489" s="387" t="s">
        <v>74</v>
      </c>
      <c r="B1489" s="387" t="s">
        <v>586</v>
      </c>
      <c r="C1489" s="387" t="s">
        <v>92</v>
      </c>
      <c r="D1489" s="387" t="s">
        <v>770</v>
      </c>
      <c r="E1489" s="436" t="s">
        <v>109</v>
      </c>
      <c r="F1489" s="436"/>
      <c r="G1489" s="387" t="s">
        <v>98</v>
      </c>
      <c r="H1489" s="388">
        <v>1</v>
      </c>
      <c r="I1489" s="389">
        <v>0.27</v>
      </c>
      <c r="J1489" s="389">
        <v>0.27</v>
      </c>
    </row>
    <row r="1490" spans="1:10" ht="15.75" customHeight="1" x14ac:dyDescent="0.25">
      <c r="A1490" s="435" t="s">
        <v>39</v>
      </c>
      <c r="B1490" s="435" t="s">
        <v>43</v>
      </c>
      <c r="C1490" s="435" t="s">
        <v>79</v>
      </c>
      <c r="D1490" s="435" t="s">
        <v>138</v>
      </c>
      <c r="E1490" s="435" t="s">
        <v>139</v>
      </c>
      <c r="F1490" s="435" t="s">
        <v>140</v>
      </c>
      <c r="G1490" s="435"/>
      <c r="H1490" s="435" t="s">
        <v>141</v>
      </c>
      <c r="I1490" s="435"/>
      <c r="J1490" s="435" t="s">
        <v>827</v>
      </c>
    </row>
    <row r="1491" spans="1:10" ht="31.5" x14ac:dyDescent="0.25">
      <c r="A1491" s="435"/>
      <c r="B1491" s="435"/>
      <c r="C1491" s="435"/>
      <c r="D1491" s="435"/>
      <c r="E1491" s="435"/>
      <c r="F1491" s="386" t="s">
        <v>142</v>
      </c>
      <c r="G1491" s="386" t="s">
        <v>143</v>
      </c>
      <c r="H1491" s="386" t="s">
        <v>142</v>
      </c>
      <c r="I1491" s="386" t="s">
        <v>143</v>
      </c>
      <c r="J1491" s="435"/>
    </row>
    <row r="1492" spans="1:10" x14ac:dyDescent="0.25">
      <c r="A1492" s="390" t="s">
        <v>64</v>
      </c>
      <c r="B1492" s="390" t="s">
        <v>1411</v>
      </c>
      <c r="C1492" s="390" t="s">
        <v>92</v>
      </c>
      <c r="D1492" s="390" t="s">
        <v>1412</v>
      </c>
      <c r="E1492" s="391">
        <v>2</v>
      </c>
      <c r="F1492" s="392">
        <v>1</v>
      </c>
      <c r="G1492" s="392">
        <v>0</v>
      </c>
      <c r="H1492" s="402">
        <v>58.100999999999999</v>
      </c>
      <c r="I1492" s="402">
        <v>39.687199999999997</v>
      </c>
      <c r="J1492" s="402">
        <v>116.202</v>
      </c>
    </row>
    <row r="1493" spans="1:10" ht="30" x14ac:dyDescent="0.25">
      <c r="A1493" s="390" t="s">
        <v>64</v>
      </c>
      <c r="B1493" s="390" t="s">
        <v>1413</v>
      </c>
      <c r="C1493" s="390" t="s">
        <v>92</v>
      </c>
      <c r="D1493" s="390" t="s">
        <v>1414</v>
      </c>
      <c r="E1493" s="391">
        <v>1</v>
      </c>
      <c r="F1493" s="392">
        <v>1</v>
      </c>
      <c r="G1493" s="392">
        <v>0</v>
      </c>
      <c r="H1493" s="402">
        <v>254.94630000000001</v>
      </c>
      <c r="I1493" s="402">
        <v>69.586299999999994</v>
      </c>
      <c r="J1493" s="402">
        <v>254.94630000000001</v>
      </c>
    </row>
    <row r="1494" spans="1:10" ht="15.75" customHeight="1" x14ac:dyDescent="0.25">
      <c r="A1494" s="431"/>
      <c r="B1494" s="431"/>
      <c r="C1494" s="431"/>
      <c r="D1494" s="431"/>
      <c r="E1494" s="431"/>
      <c r="F1494" s="431" t="s">
        <v>834</v>
      </c>
      <c r="G1494" s="431"/>
      <c r="H1494" s="431"/>
      <c r="I1494" s="431"/>
      <c r="J1494" s="395">
        <v>371.14830000000001</v>
      </c>
    </row>
    <row r="1495" spans="1:10" ht="31.5" x14ac:dyDescent="0.25">
      <c r="A1495" s="386" t="s">
        <v>42</v>
      </c>
      <c r="B1495" s="386" t="s">
        <v>43</v>
      </c>
      <c r="C1495" s="386" t="s">
        <v>79</v>
      </c>
      <c r="D1495" s="386" t="s">
        <v>144</v>
      </c>
      <c r="E1495" s="386" t="s">
        <v>139</v>
      </c>
      <c r="F1495" s="435" t="s">
        <v>141</v>
      </c>
      <c r="G1495" s="435"/>
      <c r="H1495" s="435"/>
      <c r="I1495" s="435"/>
      <c r="J1495" s="386" t="s">
        <v>827</v>
      </c>
    </row>
    <row r="1496" spans="1:10" x14ac:dyDescent="0.25">
      <c r="A1496" s="390" t="s">
        <v>64</v>
      </c>
      <c r="B1496" s="390" t="s">
        <v>823</v>
      </c>
      <c r="C1496" s="390" t="s">
        <v>92</v>
      </c>
      <c r="D1496" s="390" t="s">
        <v>145</v>
      </c>
      <c r="E1496" s="391">
        <v>2</v>
      </c>
      <c r="F1496" s="390"/>
      <c r="G1496" s="390"/>
      <c r="H1496" s="390"/>
      <c r="I1496" s="402" t="s">
        <v>835</v>
      </c>
      <c r="J1496" s="402" t="s">
        <v>877</v>
      </c>
    </row>
    <row r="1497" spans="1:10" ht="15.75" customHeight="1" x14ac:dyDescent="0.25">
      <c r="A1497" s="431"/>
      <c r="B1497" s="431"/>
      <c r="C1497" s="431"/>
      <c r="D1497" s="431"/>
      <c r="E1497" s="431"/>
      <c r="F1497" s="431" t="s">
        <v>837</v>
      </c>
      <c r="G1497" s="431"/>
      <c r="H1497" s="431"/>
      <c r="I1497" s="431"/>
      <c r="J1497" s="403">
        <v>0</v>
      </c>
    </row>
    <row r="1498" spans="1:10" ht="15.75" customHeight="1" x14ac:dyDescent="0.25">
      <c r="A1498" s="431"/>
      <c r="B1498" s="431"/>
      <c r="C1498" s="431"/>
      <c r="D1498" s="431"/>
      <c r="E1498" s="431"/>
      <c r="F1498" s="431" t="s">
        <v>838</v>
      </c>
      <c r="G1498" s="431"/>
      <c r="H1498" s="431"/>
      <c r="I1498" s="431"/>
      <c r="J1498" s="395">
        <v>39.157200000000003</v>
      </c>
    </row>
    <row r="1499" spans="1:10" ht="15.75" customHeight="1" x14ac:dyDescent="0.25">
      <c r="A1499" s="431"/>
      <c r="B1499" s="431"/>
      <c r="C1499" s="431"/>
      <c r="D1499" s="431"/>
      <c r="E1499" s="431"/>
      <c r="F1499" s="431" t="s">
        <v>839</v>
      </c>
      <c r="G1499" s="431"/>
      <c r="H1499" s="431"/>
      <c r="I1499" s="431"/>
      <c r="J1499" s="395">
        <v>410.30549999999999</v>
      </c>
    </row>
    <row r="1500" spans="1:10" ht="15.75" customHeight="1" x14ac:dyDescent="0.25">
      <c r="A1500" s="431"/>
      <c r="B1500" s="431"/>
      <c r="C1500" s="431"/>
      <c r="D1500" s="431"/>
      <c r="E1500" s="431"/>
      <c r="F1500" s="431" t="s">
        <v>840</v>
      </c>
      <c r="G1500" s="431"/>
      <c r="H1500" s="431"/>
      <c r="I1500" s="431"/>
      <c r="J1500" s="395">
        <v>1500</v>
      </c>
    </row>
    <row r="1501" spans="1:10" ht="15.75" customHeight="1" x14ac:dyDescent="0.25">
      <c r="A1501" s="431"/>
      <c r="B1501" s="431"/>
      <c r="C1501" s="431"/>
      <c r="D1501" s="431"/>
      <c r="E1501" s="431"/>
      <c r="F1501" s="431" t="s">
        <v>841</v>
      </c>
      <c r="G1501" s="431"/>
      <c r="H1501" s="431"/>
      <c r="I1501" s="431"/>
      <c r="J1501" s="395">
        <v>0.27350000000000002</v>
      </c>
    </row>
    <row r="1502" spans="1:10" ht="15.75" customHeight="1" x14ac:dyDescent="0.25">
      <c r="A1502" s="431"/>
      <c r="B1502" s="431"/>
      <c r="C1502" s="431"/>
      <c r="D1502" s="431"/>
      <c r="E1502" s="431"/>
      <c r="F1502" s="431" t="s">
        <v>842</v>
      </c>
      <c r="G1502" s="431"/>
      <c r="H1502" s="431"/>
      <c r="I1502" s="431"/>
      <c r="J1502" s="395">
        <v>5.9999999999999995E-4</v>
      </c>
    </row>
    <row r="1503" spans="1:10" ht="15.75" customHeight="1" x14ac:dyDescent="0.25">
      <c r="A1503" s="431"/>
      <c r="B1503" s="431"/>
      <c r="C1503" s="431"/>
      <c r="D1503" s="431"/>
      <c r="E1503" s="431"/>
      <c r="F1503" s="431" t="s">
        <v>843</v>
      </c>
      <c r="G1503" s="431"/>
      <c r="H1503" s="431"/>
      <c r="I1503" s="431"/>
      <c r="J1503" s="395">
        <v>0</v>
      </c>
    </row>
    <row r="1504" spans="1:10" ht="31.5" x14ac:dyDescent="0.25">
      <c r="A1504" s="435" t="s">
        <v>844</v>
      </c>
      <c r="B1504" s="435" t="s">
        <v>43</v>
      </c>
      <c r="C1504" s="435" t="s">
        <v>79</v>
      </c>
      <c r="D1504" s="435" t="s">
        <v>845</v>
      </c>
      <c r="E1504" s="435" t="s">
        <v>139</v>
      </c>
      <c r="F1504" s="386" t="s">
        <v>147</v>
      </c>
      <c r="G1504" s="386" t="s">
        <v>148</v>
      </c>
      <c r="H1504" s="386"/>
      <c r="I1504" s="386"/>
      <c r="J1504" s="386" t="s">
        <v>141</v>
      </c>
    </row>
    <row r="1505" spans="1:10" x14ac:dyDescent="0.25">
      <c r="A1505" s="390" t="s">
        <v>64</v>
      </c>
      <c r="B1505" s="390" t="s">
        <v>1415</v>
      </c>
      <c r="C1505" s="390" t="s">
        <v>92</v>
      </c>
      <c r="D1505" s="390" t="s">
        <v>1416</v>
      </c>
      <c r="E1505" s="391">
        <v>4.4999999999999999E-4</v>
      </c>
      <c r="F1505" s="390" t="s">
        <v>152</v>
      </c>
      <c r="G1505" s="440" t="s">
        <v>1417</v>
      </c>
      <c r="H1505" s="440"/>
      <c r="I1505" s="433"/>
      <c r="J1505" s="402" t="s">
        <v>1417</v>
      </c>
    </row>
    <row r="1506" spans="1:10" ht="15.75" customHeight="1" x14ac:dyDescent="0.25">
      <c r="A1506" s="431"/>
      <c r="B1506" s="431"/>
      <c r="C1506" s="431"/>
      <c r="D1506" s="431"/>
      <c r="E1506" s="431"/>
      <c r="F1506" s="431" t="s">
        <v>850</v>
      </c>
      <c r="G1506" s="431"/>
      <c r="H1506" s="431"/>
      <c r="I1506" s="431"/>
      <c r="J1506" s="395">
        <v>0</v>
      </c>
    </row>
    <row r="1507" spans="1:10" ht="30" x14ac:dyDescent="0.25">
      <c r="A1507" s="393"/>
      <c r="B1507" s="393"/>
      <c r="C1507" s="393"/>
      <c r="D1507" s="393"/>
      <c r="E1507" s="393" t="s">
        <v>59</v>
      </c>
      <c r="F1507" s="394">
        <v>0</v>
      </c>
      <c r="G1507" s="393" t="s">
        <v>58</v>
      </c>
      <c r="H1507" s="394">
        <v>0.03</v>
      </c>
      <c r="I1507" s="393" t="s">
        <v>57</v>
      </c>
      <c r="J1507" s="394">
        <v>2.6104800000000001E-2</v>
      </c>
    </row>
    <row r="1508" spans="1:10" x14ac:dyDescent="0.25">
      <c r="A1508" s="393"/>
      <c r="B1508" s="393"/>
      <c r="C1508" s="393"/>
      <c r="D1508" s="393"/>
      <c r="E1508" s="393" t="s">
        <v>56</v>
      </c>
      <c r="F1508" s="394">
        <v>0.05</v>
      </c>
      <c r="G1508" s="393"/>
      <c r="H1508" s="434" t="s">
        <v>55</v>
      </c>
      <c r="I1508" s="434"/>
      <c r="J1508" s="394">
        <v>0.32</v>
      </c>
    </row>
    <row r="1509" spans="1:10" ht="32.25" thickBot="1" x14ac:dyDescent="0.3">
      <c r="A1509" s="395"/>
      <c r="B1509" s="395"/>
      <c r="C1509" s="395"/>
      <c r="D1509" s="395"/>
      <c r="E1509" s="395"/>
      <c r="F1509" s="395"/>
      <c r="G1509" s="395" t="s">
        <v>54</v>
      </c>
      <c r="H1509" s="396" t="s">
        <v>1429</v>
      </c>
      <c r="I1509" s="395" t="s">
        <v>53</v>
      </c>
      <c r="J1509" s="397">
        <v>107520</v>
      </c>
    </row>
    <row r="1510" spans="1:10" ht="15.75" thickTop="1" x14ac:dyDescent="0.25">
      <c r="A1510" s="398"/>
      <c r="B1510" s="398"/>
      <c r="C1510" s="398"/>
      <c r="D1510" s="398"/>
      <c r="E1510" s="398"/>
      <c r="F1510" s="398"/>
      <c r="G1510" s="398"/>
      <c r="H1510" s="398"/>
      <c r="I1510" s="398"/>
      <c r="J1510" s="398"/>
    </row>
    <row r="1511" spans="1:10" ht="15.75" x14ac:dyDescent="0.25">
      <c r="A1511" s="386"/>
      <c r="B1511" s="386" t="s">
        <v>43</v>
      </c>
      <c r="C1511" s="386" t="s">
        <v>79</v>
      </c>
      <c r="D1511" s="386" t="s">
        <v>52</v>
      </c>
      <c r="E1511" s="435" t="s">
        <v>78</v>
      </c>
      <c r="F1511" s="435"/>
      <c r="G1511" s="386" t="s">
        <v>77</v>
      </c>
      <c r="H1511" s="386" t="s">
        <v>76</v>
      </c>
      <c r="I1511" s="386" t="s">
        <v>75</v>
      </c>
      <c r="J1511" s="386" t="s">
        <v>51</v>
      </c>
    </row>
    <row r="1512" spans="1:10" x14ac:dyDescent="0.25">
      <c r="A1512" s="387" t="s">
        <v>64</v>
      </c>
      <c r="B1512" s="387" t="s">
        <v>588</v>
      </c>
      <c r="C1512" s="387" t="s">
        <v>73</v>
      </c>
      <c r="D1512" s="387" t="s">
        <v>771</v>
      </c>
      <c r="E1512" s="436" t="s">
        <v>61</v>
      </c>
      <c r="F1512" s="436"/>
      <c r="G1512" s="387" t="s">
        <v>152</v>
      </c>
      <c r="H1512" s="388">
        <v>1</v>
      </c>
      <c r="I1512" s="389">
        <v>3443.76</v>
      </c>
      <c r="J1512" s="389">
        <v>3443.76</v>
      </c>
    </row>
    <row r="1513" spans="1:10" ht="30" x14ac:dyDescent="0.25">
      <c r="A1513" s="393"/>
      <c r="B1513" s="393"/>
      <c r="C1513" s="393"/>
      <c r="D1513" s="393"/>
      <c r="E1513" s="393" t="s">
        <v>59</v>
      </c>
      <c r="F1513" s="394">
        <v>0</v>
      </c>
      <c r="G1513" s="393" t="s">
        <v>58</v>
      </c>
      <c r="H1513" s="394">
        <v>0</v>
      </c>
      <c r="I1513" s="393" t="s">
        <v>57</v>
      </c>
      <c r="J1513" s="394">
        <v>0</v>
      </c>
    </row>
    <row r="1514" spans="1:10" x14ac:dyDescent="0.25">
      <c r="A1514" s="393"/>
      <c r="B1514" s="393"/>
      <c r="C1514" s="393"/>
      <c r="D1514" s="393"/>
      <c r="E1514" s="393" t="s">
        <v>56</v>
      </c>
      <c r="F1514" s="394"/>
      <c r="G1514" s="393"/>
      <c r="H1514" s="434" t="s">
        <v>55</v>
      </c>
      <c r="I1514" s="434"/>
      <c r="J1514" s="394">
        <v>3969.96</v>
      </c>
    </row>
    <row r="1515" spans="1:10" ht="32.25" thickBot="1" x14ac:dyDescent="0.3">
      <c r="A1515" s="395"/>
      <c r="B1515" s="395"/>
      <c r="C1515" s="395"/>
      <c r="D1515" s="395"/>
      <c r="E1515" s="395"/>
      <c r="F1515" s="395"/>
      <c r="G1515" s="395" t="s">
        <v>54</v>
      </c>
      <c r="H1515" s="396" t="s">
        <v>1430</v>
      </c>
      <c r="I1515" s="395" t="s">
        <v>53</v>
      </c>
      <c r="J1515" s="397">
        <v>600257.94999999995</v>
      </c>
    </row>
    <row r="1516" spans="1:10" ht="15.75" thickTop="1" x14ac:dyDescent="0.25">
      <c r="A1516" s="398"/>
      <c r="B1516" s="398"/>
      <c r="C1516" s="398"/>
      <c r="D1516" s="398"/>
      <c r="E1516" s="398"/>
      <c r="F1516" s="398"/>
      <c r="G1516" s="398"/>
      <c r="H1516" s="398"/>
      <c r="I1516" s="398"/>
      <c r="J1516" s="398"/>
    </row>
    <row r="1517" spans="1:10" ht="15.75" x14ac:dyDescent="0.25">
      <c r="A1517" s="386"/>
      <c r="B1517" s="386" t="s">
        <v>43</v>
      </c>
      <c r="C1517" s="386" t="s">
        <v>79</v>
      </c>
      <c r="D1517" s="386" t="s">
        <v>52</v>
      </c>
      <c r="E1517" s="435" t="s">
        <v>78</v>
      </c>
      <c r="F1517" s="435"/>
      <c r="G1517" s="386" t="s">
        <v>77</v>
      </c>
      <c r="H1517" s="386" t="s">
        <v>76</v>
      </c>
      <c r="I1517" s="386" t="s">
        <v>75</v>
      </c>
      <c r="J1517" s="386" t="s">
        <v>51</v>
      </c>
    </row>
    <row r="1518" spans="1:10" x14ac:dyDescent="0.25">
      <c r="A1518" s="387" t="s">
        <v>64</v>
      </c>
      <c r="B1518" s="387" t="s">
        <v>591</v>
      </c>
      <c r="C1518" s="387" t="s">
        <v>73</v>
      </c>
      <c r="D1518" s="387" t="s">
        <v>772</v>
      </c>
      <c r="E1518" s="436" t="s">
        <v>1418</v>
      </c>
      <c r="F1518" s="436"/>
      <c r="G1518" s="387" t="s">
        <v>152</v>
      </c>
      <c r="H1518" s="388">
        <v>1</v>
      </c>
      <c r="I1518" s="389">
        <v>695.47</v>
      </c>
      <c r="J1518" s="389">
        <v>695.47</v>
      </c>
    </row>
    <row r="1519" spans="1:10" ht="30" x14ac:dyDescent="0.25">
      <c r="A1519" s="393"/>
      <c r="B1519" s="393"/>
      <c r="C1519" s="393"/>
      <c r="D1519" s="393"/>
      <c r="E1519" s="393" t="s">
        <v>59</v>
      </c>
      <c r="F1519" s="394">
        <v>0</v>
      </c>
      <c r="G1519" s="393" t="s">
        <v>58</v>
      </c>
      <c r="H1519" s="394">
        <v>0</v>
      </c>
      <c r="I1519" s="393" t="s">
        <v>57</v>
      </c>
      <c r="J1519" s="394">
        <v>0</v>
      </c>
    </row>
    <row r="1520" spans="1:10" x14ac:dyDescent="0.25">
      <c r="A1520" s="393"/>
      <c r="B1520" s="393"/>
      <c r="C1520" s="393"/>
      <c r="D1520" s="393"/>
      <c r="E1520" s="393" t="s">
        <v>56</v>
      </c>
      <c r="F1520" s="394"/>
      <c r="G1520" s="393"/>
      <c r="H1520" s="434" t="s">
        <v>55</v>
      </c>
      <c r="I1520" s="434"/>
      <c r="J1520" s="394">
        <v>801.73</v>
      </c>
    </row>
    <row r="1521" spans="1:10" ht="32.25" thickBot="1" x14ac:dyDescent="0.3">
      <c r="A1521" s="395"/>
      <c r="B1521" s="395"/>
      <c r="C1521" s="395"/>
      <c r="D1521" s="395"/>
      <c r="E1521" s="395"/>
      <c r="F1521" s="395"/>
      <c r="G1521" s="395" t="s">
        <v>54</v>
      </c>
      <c r="H1521" s="396" t="s">
        <v>1430</v>
      </c>
      <c r="I1521" s="395" t="s">
        <v>53</v>
      </c>
      <c r="J1521" s="397">
        <v>121221.57</v>
      </c>
    </row>
    <row r="1522" spans="1:10" ht="15.75" thickTop="1" x14ac:dyDescent="0.25">
      <c r="A1522" s="398"/>
      <c r="B1522" s="398"/>
      <c r="C1522" s="398"/>
      <c r="D1522" s="398"/>
      <c r="E1522" s="398"/>
      <c r="F1522" s="398"/>
      <c r="G1522" s="398"/>
      <c r="H1522" s="398"/>
      <c r="I1522" s="398"/>
      <c r="J1522" s="398"/>
    </row>
    <row r="1523" spans="1:10" ht="15.75" x14ac:dyDescent="0.25">
      <c r="A1523" s="386" t="s">
        <v>609</v>
      </c>
      <c r="B1523" s="386" t="s">
        <v>43</v>
      </c>
      <c r="C1523" s="386" t="s">
        <v>79</v>
      </c>
      <c r="D1523" s="386" t="s">
        <v>52</v>
      </c>
      <c r="E1523" s="435" t="s">
        <v>78</v>
      </c>
      <c r="F1523" s="435"/>
      <c r="G1523" s="386" t="s">
        <v>77</v>
      </c>
      <c r="H1523" s="386" t="s">
        <v>76</v>
      </c>
      <c r="I1523" s="386" t="s">
        <v>75</v>
      </c>
      <c r="J1523" s="386" t="s">
        <v>51</v>
      </c>
    </row>
    <row r="1524" spans="1:10" x14ac:dyDescent="0.25">
      <c r="A1524" s="387" t="s">
        <v>74</v>
      </c>
      <c r="B1524" s="387" t="s">
        <v>594</v>
      </c>
      <c r="C1524" s="387" t="s">
        <v>92</v>
      </c>
      <c r="D1524" s="387" t="s">
        <v>773</v>
      </c>
      <c r="E1524" s="436" t="s">
        <v>109</v>
      </c>
      <c r="F1524" s="436"/>
      <c r="G1524" s="387" t="s">
        <v>152</v>
      </c>
      <c r="H1524" s="388">
        <v>1</v>
      </c>
      <c r="I1524" s="389">
        <v>197.33</v>
      </c>
      <c r="J1524" s="389">
        <v>197.33</v>
      </c>
    </row>
    <row r="1525" spans="1:10" ht="15.75" customHeight="1" x14ac:dyDescent="0.25">
      <c r="A1525" s="435" t="s">
        <v>39</v>
      </c>
      <c r="B1525" s="435" t="s">
        <v>43</v>
      </c>
      <c r="C1525" s="435" t="s">
        <v>79</v>
      </c>
      <c r="D1525" s="435" t="s">
        <v>138</v>
      </c>
      <c r="E1525" s="435" t="s">
        <v>139</v>
      </c>
      <c r="F1525" s="435" t="s">
        <v>140</v>
      </c>
      <c r="G1525" s="435"/>
      <c r="H1525" s="435" t="s">
        <v>141</v>
      </c>
      <c r="I1525" s="435"/>
      <c r="J1525" s="435" t="s">
        <v>827</v>
      </c>
    </row>
    <row r="1526" spans="1:10" ht="31.5" x14ac:dyDescent="0.25">
      <c r="A1526" s="435"/>
      <c r="B1526" s="435"/>
      <c r="C1526" s="435"/>
      <c r="D1526" s="435"/>
      <c r="E1526" s="435"/>
      <c r="F1526" s="386" t="s">
        <v>142</v>
      </c>
      <c r="G1526" s="386" t="s">
        <v>143</v>
      </c>
      <c r="H1526" s="386" t="s">
        <v>142</v>
      </c>
      <c r="I1526" s="386" t="s">
        <v>143</v>
      </c>
      <c r="J1526" s="435"/>
    </row>
    <row r="1527" spans="1:10" x14ac:dyDescent="0.25">
      <c r="A1527" s="390" t="s">
        <v>64</v>
      </c>
      <c r="B1527" s="390" t="s">
        <v>1419</v>
      </c>
      <c r="C1527" s="390" t="s">
        <v>92</v>
      </c>
      <c r="D1527" s="390" t="s">
        <v>1420</v>
      </c>
      <c r="E1527" s="391">
        <v>1</v>
      </c>
      <c r="F1527" s="392">
        <v>1</v>
      </c>
      <c r="G1527" s="392">
        <v>0</v>
      </c>
      <c r="H1527" s="402">
        <v>352.8415</v>
      </c>
      <c r="I1527" s="402">
        <v>150.74709999999999</v>
      </c>
      <c r="J1527" s="402">
        <v>352.8415</v>
      </c>
    </row>
    <row r="1528" spans="1:10" x14ac:dyDescent="0.25">
      <c r="A1528" s="390" t="s">
        <v>64</v>
      </c>
      <c r="B1528" s="390" t="s">
        <v>1421</v>
      </c>
      <c r="C1528" s="390" t="s">
        <v>92</v>
      </c>
      <c r="D1528" s="390" t="s">
        <v>1422</v>
      </c>
      <c r="E1528" s="391">
        <v>1</v>
      </c>
      <c r="F1528" s="392">
        <v>0.71</v>
      </c>
      <c r="G1528" s="392">
        <v>0.28999999999999998</v>
      </c>
      <c r="H1528" s="402">
        <v>253.6925</v>
      </c>
      <c r="I1528" s="402">
        <v>122.62350000000001</v>
      </c>
      <c r="J1528" s="402">
        <v>215.6825</v>
      </c>
    </row>
    <row r="1529" spans="1:10" ht="30" x14ac:dyDescent="0.25">
      <c r="A1529" s="390" t="s">
        <v>64</v>
      </c>
      <c r="B1529" s="390" t="s">
        <v>1423</v>
      </c>
      <c r="C1529" s="390" t="s">
        <v>92</v>
      </c>
      <c r="D1529" s="390" t="s">
        <v>1424</v>
      </c>
      <c r="E1529" s="391">
        <v>1</v>
      </c>
      <c r="F1529" s="392">
        <v>0.82</v>
      </c>
      <c r="G1529" s="392">
        <v>0.18</v>
      </c>
      <c r="H1529" s="402">
        <v>291.12569999999999</v>
      </c>
      <c r="I1529" s="402">
        <v>110.2184</v>
      </c>
      <c r="J1529" s="402">
        <v>258.56240000000003</v>
      </c>
    </row>
    <row r="1530" spans="1:10" ht="15.75" customHeight="1" x14ac:dyDescent="0.25">
      <c r="A1530" s="431"/>
      <c r="B1530" s="431"/>
      <c r="C1530" s="431"/>
      <c r="D1530" s="431"/>
      <c r="E1530" s="431"/>
      <c r="F1530" s="431" t="s">
        <v>834</v>
      </c>
      <c r="G1530" s="431"/>
      <c r="H1530" s="431"/>
      <c r="I1530" s="431"/>
      <c r="J1530" s="395">
        <v>827.08640000000003</v>
      </c>
    </row>
    <row r="1531" spans="1:10" ht="31.5" x14ac:dyDescent="0.25">
      <c r="A1531" s="386" t="s">
        <v>42</v>
      </c>
      <c r="B1531" s="386" t="s">
        <v>43</v>
      </c>
      <c r="C1531" s="386" t="s">
        <v>79</v>
      </c>
      <c r="D1531" s="386" t="s">
        <v>144</v>
      </c>
      <c r="E1531" s="386" t="s">
        <v>139</v>
      </c>
      <c r="F1531" s="435" t="s">
        <v>141</v>
      </c>
      <c r="G1531" s="435"/>
      <c r="H1531" s="435"/>
      <c r="I1531" s="435"/>
      <c r="J1531" s="386" t="s">
        <v>827</v>
      </c>
    </row>
    <row r="1532" spans="1:10" x14ac:dyDescent="0.25">
      <c r="A1532" s="390" t="s">
        <v>64</v>
      </c>
      <c r="B1532" s="390" t="s">
        <v>823</v>
      </c>
      <c r="C1532" s="390" t="s">
        <v>92</v>
      </c>
      <c r="D1532" s="390" t="s">
        <v>145</v>
      </c>
      <c r="E1532" s="391">
        <v>8</v>
      </c>
      <c r="F1532" s="390"/>
      <c r="G1532" s="390"/>
      <c r="H1532" s="390"/>
      <c r="I1532" s="402" t="s">
        <v>835</v>
      </c>
      <c r="J1532" s="402" t="s">
        <v>1425</v>
      </c>
    </row>
    <row r="1533" spans="1:10" ht="15.75" customHeight="1" x14ac:dyDescent="0.25">
      <c r="A1533" s="431"/>
      <c r="B1533" s="431"/>
      <c r="C1533" s="431"/>
      <c r="D1533" s="431"/>
      <c r="E1533" s="431"/>
      <c r="F1533" s="431" t="s">
        <v>837</v>
      </c>
      <c r="G1533" s="431"/>
      <c r="H1533" s="431"/>
      <c r="I1533" s="431"/>
      <c r="J1533" s="403">
        <v>0</v>
      </c>
    </row>
    <row r="1534" spans="1:10" ht="15.75" customHeight="1" x14ac:dyDescent="0.25">
      <c r="A1534" s="431"/>
      <c r="B1534" s="431"/>
      <c r="C1534" s="431"/>
      <c r="D1534" s="431"/>
      <c r="E1534" s="431"/>
      <c r="F1534" s="431" t="s">
        <v>838</v>
      </c>
      <c r="G1534" s="431"/>
      <c r="H1534" s="431"/>
      <c r="I1534" s="431"/>
      <c r="J1534" s="395">
        <v>156.62880000000001</v>
      </c>
    </row>
    <row r="1535" spans="1:10" ht="15.75" customHeight="1" x14ac:dyDescent="0.25">
      <c r="A1535" s="431"/>
      <c r="B1535" s="431"/>
      <c r="C1535" s="431"/>
      <c r="D1535" s="431"/>
      <c r="E1535" s="431"/>
      <c r="F1535" s="431" t="s">
        <v>839</v>
      </c>
      <c r="G1535" s="431"/>
      <c r="H1535" s="431"/>
      <c r="I1535" s="431"/>
      <c r="J1535" s="395">
        <v>983.71519999999998</v>
      </c>
    </row>
    <row r="1536" spans="1:10" ht="15.75" customHeight="1" x14ac:dyDescent="0.25">
      <c r="A1536" s="431"/>
      <c r="B1536" s="431"/>
      <c r="C1536" s="431"/>
      <c r="D1536" s="431"/>
      <c r="E1536" s="431"/>
      <c r="F1536" s="431" t="s">
        <v>840</v>
      </c>
      <c r="G1536" s="431"/>
      <c r="H1536" s="431"/>
      <c r="I1536" s="431"/>
      <c r="J1536" s="395">
        <v>99.6</v>
      </c>
    </row>
    <row r="1537" spans="1:10" ht="15.75" customHeight="1" x14ac:dyDescent="0.25">
      <c r="A1537" s="431"/>
      <c r="B1537" s="431"/>
      <c r="C1537" s="431"/>
      <c r="D1537" s="431"/>
      <c r="E1537" s="431"/>
      <c r="F1537" s="431" t="s">
        <v>841</v>
      </c>
      <c r="G1537" s="431"/>
      <c r="H1537" s="431"/>
      <c r="I1537" s="431"/>
      <c r="J1537" s="395">
        <v>9.8766999999999996</v>
      </c>
    </row>
    <row r="1538" spans="1:10" ht="15.75" customHeight="1" x14ac:dyDescent="0.25">
      <c r="A1538" s="431"/>
      <c r="B1538" s="431"/>
      <c r="C1538" s="431"/>
      <c r="D1538" s="431"/>
      <c r="E1538" s="431"/>
      <c r="F1538" s="431" t="s">
        <v>842</v>
      </c>
      <c r="G1538" s="431"/>
      <c r="H1538" s="431"/>
      <c r="I1538" s="431"/>
      <c r="J1538" s="395">
        <v>2.0799999999999999E-2</v>
      </c>
    </row>
    <row r="1539" spans="1:10" ht="15.75" customHeight="1" x14ac:dyDescent="0.25">
      <c r="A1539" s="431"/>
      <c r="B1539" s="431"/>
      <c r="C1539" s="431"/>
      <c r="D1539" s="431"/>
      <c r="E1539" s="431"/>
      <c r="F1539" s="431" t="s">
        <v>843</v>
      </c>
      <c r="G1539" s="431"/>
      <c r="H1539" s="431"/>
      <c r="I1539" s="431"/>
      <c r="J1539" s="395">
        <v>0</v>
      </c>
    </row>
    <row r="1540" spans="1:10" ht="31.5" x14ac:dyDescent="0.25">
      <c r="A1540" s="435" t="s">
        <v>146</v>
      </c>
      <c r="B1540" s="435" t="s">
        <v>43</v>
      </c>
      <c r="C1540" s="435" t="s">
        <v>79</v>
      </c>
      <c r="D1540" s="435" t="s">
        <v>933</v>
      </c>
      <c r="E1540" s="435" t="s">
        <v>139</v>
      </c>
      <c r="F1540" s="386" t="s">
        <v>147</v>
      </c>
      <c r="G1540" s="386" t="s">
        <v>148</v>
      </c>
      <c r="H1540" s="386"/>
      <c r="I1540" s="386"/>
      <c r="J1540" s="386" t="s">
        <v>141</v>
      </c>
    </row>
    <row r="1541" spans="1:10" ht="30" x14ac:dyDescent="0.25">
      <c r="A1541" s="399" t="s">
        <v>74</v>
      </c>
      <c r="B1541" s="399" t="s">
        <v>622</v>
      </c>
      <c r="C1541" s="399" t="s">
        <v>92</v>
      </c>
      <c r="D1541" s="399" t="s">
        <v>778</v>
      </c>
      <c r="E1541" s="400">
        <v>1</v>
      </c>
      <c r="F1541" s="399" t="s">
        <v>152</v>
      </c>
      <c r="G1541" s="438" t="s">
        <v>1426</v>
      </c>
      <c r="H1541" s="438"/>
      <c r="I1541" s="437"/>
      <c r="J1541" s="404" t="s">
        <v>1426</v>
      </c>
    </row>
    <row r="1542" spans="1:10" ht="15.75" customHeight="1" x14ac:dyDescent="0.25">
      <c r="A1542" s="431"/>
      <c r="B1542" s="431"/>
      <c r="C1542" s="431"/>
      <c r="D1542" s="431"/>
      <c r="E1542" s="431"/>
      <c r="F1542" s="431" t="s">
        <v>944</v>
      </c>
      <c r="G1542" s="431"/>
      <c r="H1542" s="431"/>
      <c r="I1542" s="431"/>
      <c r="J1542" s="395">
        <v>179.61</v>
      </c>
    </row>
    <row r="1543" spans="1:10" ht="31.5" x14ac:dyDescent="0.25">
      <c r="A1543" s="386" t="s">
        <v>150</v>
      </c>
      <c r="B1543" s="386" t="s">
        <v>151</v>
      </c>
      <c r="C1543" s="386" t="s">
        <v>79</v>
      </c>
      <c r="D1543" s="386" t="s">
        <v>52</v>
      </c>
      <c r="E1543" s="386" t="s">
        <v>851</v>
      </c>
      <c r="F1543" s="386" t="s">
        <v>139</v>
      </c>
      <c r="G1543" s="386" t="s">
        <v>147</v>
      </c>
      <c r="H1543" s="435" t="s">
        <v>148</v>
      </c>
      <c r="I1543" s="435"/>
      <c r="J1543" s="386" t="s">
        <v>141</v>
      </c>
    </row>
    <row r="1544" spans="1:10" ht="45" x14ac:dyDescent="0.25">
      <c r="A1544" s="399" t="s">
        <v>74</v>
      </c>
      <c r="B1544" s="399" t="s">
        <v>1427</v>
      </c>
      <c r="C1544" s="399" t="s">
        <v>92</v>
      </c>
      <c r="D1544" s="399" t="s">
        <v>1428</v>
      </c>
      <c r="E1544" s="399">
        <v>6416078</v>
      </c>
      <c r="F1544" s="400">
        <v>1</v>
      </c>
      <c r="G1544" s="399" t="s">
        <v>152</v>
      </c>
      <c r="H1544" s="438">
        <v>7.82</v>
      </c>
      <c r="I1544" s="437"/>
      <c r="J1544" s="404">
        <v>7.82</v>
      </c>
    </row>
    <row r="1545" spans="1:10" ht="15.75" customHeight="1" x14ac:dyDescent="0.25">
      <c r="A1545" s="431"/>
      <c r="B1545" s="431"/>
      <c r="C1545" s="431"/>
      <c r="D1545" s="431"/>
      <c r="E1545" s="431"/>
      <c r="F1545" s="431" t="s">
        <v>855</v>
      </c>
      <c r="G1545" s="431"/>
      <c r="H1545" s="431"/>
      <c r="I1545" s="431"/>
      <c r="J1545" s="395">
        <v>7.82</v>
      </c>
    </row>
    <row r="1546" spans="1:10" ht="47.25" customHeight="1" x14ac:dyDescent="0.25">
      <c r="A1546" s="386" t="s">
        <v>153</v>
      </c>
      <c r="B1546" s="386" t="s">
        <v>154</v>
      </c>
      <c r="C1546" s="386" t="s">
        <v>79</v>
      </c>
      <c r="D1546" s="386" t="s">
        <v>52</v>
      </c>
      <c r="E1546" s="386" t="s">
        <v>139</v>
      </c>
      <c r="F1546" s="435" t="s">
        <v>155</v>
      </c>
      <c r="G1546" s="435"/>
      <c r="H1546" s="435"/>
      <c r="I1546" s="435"/>
      <c r="J1546" s="386" t="s">
        <v>141</v>
      </c>
    </row>
    <row r="1547" spans="1:10" ht="15.75" x14ac:dyDescent="0.25">
      <c r="A1547" s="386"/>
      <c r="B1547" s="386"/>
      <c r="C1547" s="386"/>
      <c r="D1547" s="386"/>
      <c r="E1547" s="386"/>
      <c r="F1547" s="386" t="s">
        <v>156</v>
      </c>
      <c r="G1547" s="386" t="s">
        <v>157</v>
      </c>
      <c r="H1547" s="386" t="s">
        <v>158</v>
      </c>
      <c r="I1547" s="386" t="s">
        <v>916</v>
      </c>
      <c r="J1547" s="386"/>
    </row>
    <row r="1548" spans="1:10" ht="60" x14ac:dyDescent="0.25">
      <c r="A1548" s="399" t="s">
        <v>74</v>
      </c>
      <c r="B1548" s="399">
        <v>6416078</v>
      </c>
      <c r="C1548" s="399" t="s">
        <v>92</v>
      </c>
      <c r="D1548" s="399" t="s">
        <v>778</v>
      </c>
      <c r="E1548" s="400">
        <v>1</v>
      </c>
      <c r="F1548" s="399" t="s">
        <v>1189</v>
      </c>
      <c r="G1548" s="399" t="s">
        <v>1190</v>
      </c>
      <c r="H1548" s="399" t="s">
        <v>1191</v>
      </c>
      <c r="I1548" s="399" t="s">
        <v>920</v>
      </c>
      <c r="J1548" s="404">
        <v>0</v>
      </c>
    </row>
    <row r="1549" spans="1:10" ht="15.75" customHeight="1" x14ac:dyDescent="0.25">
      <c r="A1549" s="431"/>
      <c r="B1549" s="431"/>
      <c r="C1549" s="431"/>
      <c r="D1549" s="431"/>
      <c r="E1549" s="431"/>
      <c r="F1549" s="431" t="s">
        <v>921</v>
      </c>
      <c r="G1549" s="431"/>
      <c r="H1549" s="431"/>
      <c r="I1549" s="431"/>
      <c r="J1549" s="395">
        <v>0</v>
      </c>
    </row>
    <row r="1550" spans="1:10" ht="30" x14ac:dyDescent="0.25">
      <c r="A1550" s="393"/>
      <c r="B1550" s="393"/>
      <c r="C1550" s="393"/>
      <c r="D1550" s="393"/>
      <c r="E1550" s="393" t="s">
        <v>59</v>
      </c>
      <c r="F1550" s="394">
        <v>0</v>
      </c>
      <c r="G1550" s="393" t="s">
        <v>58</v>
      </c>
      <c r="H1550" s="394">
        <v>2.36</v>
      </c>
      <c r="I1550" s="393" t="s">
        <v>57</v>
      </c>
      <c r="J1550" s="394">
        <v>2.358867469879518</v>
      </c>
    </row>
    <row r="1551" spans="1:10" x14ac:dyDescent="0.25">
      <c r="A1551" s="393"/>
      <c r="B1551" s="393"/>
      <c r="C1551" s="393"/>
      <c r="D1551" s="393"/>
      <c r="E1551" s="393" t="s">
        <v>56</v>
      </c>
      <c r="F1551" s="394">
        <v>42.12</v>
      </c>
      <c r="G1551" s="393"/>
      <c r="H1551" s="434" t="s">
        <v>55</v>
      </c>
      <c r="I1551" s="434"/>
      <c r="J1551" s="394">
        <v>239.45</v>
      </c>
    </row>
    <row r="1552" spans="1:10" ht="32.25" thickBot="1" x14ac:dyDescent="0.3">
      <c r="A1552" s="395"/>
      <c r="B1552" s="395"/>
      <c r="C1552" s="395"/>
      <c r="D1552" s="395"/>
      <c r="E1552" s="395"/>
      <c r="F1552" s="395"/>
      <c r="G1552" s="395" t="s">
        <v>54</v>
      </c>
      <c r="H1552" s="396" t="s">
        <v>1431</v>
      </c>
      <c r="I1552" s="395" t="s">
        <v>53</v>
      </c>
      <c r="J1552" s="397">
        <v>9654624</v>
      </c>
    </row>
    <row r="1553" spans="1:10" ht="15.75" thickTop="1" x14ac:dyDescent="0.25">
      <c r="A1553" s="398"/>
      <c r="B1553" s="398"/>
      <c r="C1553" s="398"/>
      <c r="D1553" s="398"/>
      <c r="E1553" s="398"/>
      <c r="F1553" s="398"/>
      <c r="G1553" s="398"/>
      <c r="H1553" s="398"/>
      <c r="I1553" s="398"/>
      <c r="J1553" s="398"/>
    </row>
    <row r="1554" spans="1:10" ht="15.75" x14ac:dyDescent="0.25">
      <c r="A1554" s="386" t="s">
        <v>610</v>
      </c>
      <c r="B1554" s="386" t="s">
        <v>43</v>
      </c>
      <c r="C1554" s="386" t="s">
        <v>79</v>
      </c>
      <c r="D1554" s="386" t="s">
        <v>52</v>
      </c>
      <c r="E1554" s="435" t="s">
        <v>78</v>
      </c>
      <c r="F1554" s="435"/>
      <c r="G1554" s="386" t="s">
        <v>77</v>
      </c>
      <c r="H1554" s="386" t="s">
        <v>76</v>
      </c>
      <c r="I1554" s="386" t="s">
        <v>75</v>
      </c>
      <c r="J1554" s="386" t="s">
        <v>51</v>
      </c>
    </row>
    <row r="1555" spans="1:10" ht="30" x14ac:dyDescent="0.25">
      <c r="A1555" s="387" t="s">
        <v>74</v>
      </c>
      <c r="B1555" s="387" t="s">
        <v>596</v>
      </c>
      <c r="C1555" s="387" t="s">
        <v>92</v>
      </c>
      <c r="D1555" s="387" t="s">
        <v>774</v>
      </c>
      <c r="E1555" s="436" t="s">
        <v>109</v>
      </c>
      <c r="F1555" s="436"/>
      <c r="G1555" s="387" t="s">
        <v>159</v>
      </c>
      <c r="H1555" s="388">
        <v>1</v>
      </c>
      <c r="I1555" s="389">
        <v>0.7</v>
      </c>
      <c r="J1555" s="389">
        <v>0.7</v>
      </c>
    </row>
    <row r="1556" spans="1:10" ht="15.75" customHeight="1" x14ac:dyDescent="0.25">
      <c r="A1556" s="435" t="s">
        <v>39</v>
      </c>
      <c r="B1556" s="435" t="s">
        <v>43</v>
      </c>
      <c r="C1556" s="435" t="s">
        <v>79</v>
      </c>
      <c r="D1556" s="435" t="s">
        <v>138</v>
      </c>
      <c r="E1556" s="435" t="s">
        <v>139</v>
      </c>
      <c r="F1556" s="435" t="s">
        <v>140</v>
      </c>
      <c r="G1556" s="435"/>
      <c r="H1556" s="435" t="s">
        <v>141</v>
      </c>
      <c r="I1556" s="435"/>
      <c r="J1556" s="435" t="s">
        <v>827</v>
      </c>
    </row>
    <row r="1557" spans="1:10" ht="31.5" x14ac:dyDescent="0.25">
      <c r="A1557" s="435"/>
      <c r="B1557" s="435"/>
      <c r="C1557" s="435"/>
      <c r="D1557" s="435"/>
      <c r="E1557" s="435"/>
      <c r="F1557" s="386" t="s">
        <v>142</v>
      </c>
      <c r="G1557" s="386" t="s">
        <v>143</v>
      </c>
      <c r="H1557" s="386" t="s">
        <v>142</v>
      </c>
      <c r="I1557" s="386" t="s">
        <v>143</v>
      </c>
      <c r="J1557" s="435"/>
    </row>
    <row r="1558" spans="1:10" x14ac:dyDescent="0.25">
      <c r="A1558" s="390" t="s">
        <v>64</v>
      </c>
      <c r="B1558" s="390" t="s">
        <v>857</v>
      </c>
      <c r="C1558" s="390" t="s">
        <v>92</v>
      </c>
      <c r="D1558" s="390" t="s">
        <v>858</v>
      </c>
      <c r="E1558" s="391">
        <v>1</v>
      </c>
      <c r="F1558" s="392">
        <v>1</v>
      </c>
      <c r="G1558" s="392">
        <v>0</v>
      </c>
      <c r="H1558" s="402">
        <v>300.9948</v>
      </c>
      <c r="I1558" s="402">
        <v>86.319199999999995</v>
      </c>
      <c r="J1558" s="402">
        <v>300.9948</v>
      </c>
    </row>
    <row r="1559" spans="1:10" ht="15.75" customHeight="1" x14ac:dyDescent="0.25">
      <c r="A1559" s="431"/>
      <c r="B1559" s="431"/>
      <c r="C1559" s="431"/>
      <c r="D1559" s="431"/>
      <c r="E1559" s="431"/>
      <c r="F1559" s="431" t="s">
        <v>834</v>
      </c>
      <c r="G1559" s="431"/>
      <c r="H1559" s="431"/>
      <c r="I1559" s="431"/>
      <c r="J1559" s="395">
        <v>300.9948</v>
      </c>
    </row>
    <row r="1560" spans="1:10" ht="15.75" customHeight="1" x14ac:dyDescent="0.25">
      <c r="A1560" s="431"/>
      <c r="B1560" s="431"/>
      <c r="C1560" s="431"/>
      <c r="D1560" s="431"/>
      <c r="E1560" s="431"/>
      <c r="F1560" s="431" t="s">
        <v>839</v>
      </c>
      <c r="G1560" s="431"/>
      <c r="H1560" s="431"/>
      <c r="I1560" s="431"/>
      <c r="J1560" s="395">
        <v>300.9948</v>
      </c>
    </row>
    <row r="1561" spans="1:10" ht="15.75" customHeight="1" x14ac:dyDescent="0.25">
      <c r="A1561" s="431"/>
      <c r="B1561" s="431"/>
      <c r="C1561" s="431"/>
      <c r="D1561" s="431"/>
      <c r="E1561" s="431"/>
      <c r="F1561" s="431" t="s">
        <v>840</v>
      </c>
      <c r="G1561" s="431"/>
      <c r="H1561" s="431"/>
      <c r="I1561" s="431"/>
      <c r="J1561" s="395">
        <v>435.75</v>
      </c>
    </row>
    <row r="1562" spans="1:10" ht="15.75" customHeight="1" x14ac:dyDescent="0.25">
      <c r="A1562" s="431"/>
      <c r="B1562" s="431"/>
      <c r="C1562" s="431"/>
      <c r="D1562" s="431"/>
      <c r="E1562" s="431"/>
      <c r="F1562" s="431" t="s">
        <v>841</v>
      </c>
      <c r="G1562" s="431"/>
      <c r="H1562" s="431"/>
      <c r="I1562" s="431"/>
      <c r="J1562" s="395">
        <v>0.69079999999999997</v>
      </c>
    </row>
    <row r="1563" spans="1:10" ht="15.75" customHeight="1" x14ac:dyDescent="0.25">
      <c r="A1563" s="431"/>
      <c r="B1563" s="431"/>
      <c r="C1563" s="431"/>
      <c r="D1563" s="431"/>
      <c r="E1563" s="431"/>
      <c r="F1563" s="431" t="s">
        <v>842</v>
      </c>
      <c r="G1563" s="431"/>
      <c r="H1563" s="431"/>
      <c r="I1563" s="431"/>
      <c r="J1563" s="395">
        <v>8.8000000000000005E-3</v>
      </c>
    </row>
    <row r="1564" spans="1:10" ht="15.75" customHeight="1" x14ac:dyDescent="0.25">
      <c r="A1564" s="431"/>
      <c r="B1564" s="431"/>
      <c r="C1564" s="431"/>
      <c r="D1564" s="431"/>
      <c r="E1564" s="431"/>
      <c r="F1564" s="431" t="s">
        <v>843</v>
      </c>
      <c r="G1564" s="431"/>
      <c r="H1564" s="431"/>
      <c r="I1564" s="431"/>
      <c r="J1564" s="395">
        <v>0</v>
      </c>
    </row>
    <row r="1565" spans="1:10" ht="30" x14ac:dyDescent="0.25">
      <c r="A1565" s="393"/>
      <c r="B1565" s="393"/>
      <c r="C1565" s="393"/>
      <c r="D1565" s="393"/>
      <c r="E1565" s="393" t="s">
        <v>59</v>
      </c>
      <c r="F1565" s="394">
        <v>0</v>
      </c>
      <c r="G1565" s="393" t="s">
        <v>58</v>
      </c>
      <c r="H1565" s="394">
        <v>0</v>
      </c>
      <c r="I1565" s="393" t="s">
        <v>57</v>
      </c>
      <c r="J1565" s="394">
        <v>0</v>
      </c>
    </row>
    <row r="1566" spans="1:10" x14ac:dyDescent="0.25">
      <c r="A1566" s="393"/>
      <c r="B1566" s="393"/>
      <c r="C1566" s="393"/>
      <c r="D1566" s="393"/>
      <c r="E1566" s="393" t="s">
        <v>56</v>
      </c>
      <c r="F1566" s="394">
        <v>0.14000000000000001</v>
      </c>
      <c r="G1566" s="393"/>
      <c r="H1566" s="434" t="s">
        <v>55</v>
      </c>
      <c r="I1566" s="434"/>
      <c r="J1566" s="394">
        <v>0.84</v>
      </c>
    </row>
    <row r="1567" spans="1:10" ht="32.25" thickBot="1" x14ac:dyDescent="0.3">
      <c r="A1567" s="395"/>
      <c r="B1567" s="395"/>
      <c r="C1567" s="395"/>
      <c r="D1567" s="395"/>
      <c r="E1567" s="395"/>
      <c r="F1567" s="395"/>
      <c r="G1567" s="395" t="s">
        <v>54</v>
      </c>
      <c r="H1567" s="396" t="s">
        <v>1432</v>
      </c>
      <c r="I1567" s="395" t="s">
        <v>53</v>
      </c>
      <c r="J1567" s="397">
        <v>264176.64000000001</v>
      </c>
    </row>
    <row r="1568" spans="1:10" ht="15.75" thickTop="1" x14ac:dyDescent="0.25">
      <c r="A1568" s="398"/>
      <c r="B1568" s="398"/>
      <c r="C1568" s="398"/>
      <c r="D1568" s="398"/>
      <c r="E1568" s="398"/>
      <c r="F1568" s="398"/>
      <c r="G1568" s="398"/>
      <c r="H1568" s="398"/>
      <c r="I1568" s="398"/>
      <c r="J1568" s="398"/>
    </row>
    <row r="1569" spans="1:10" ht="15.75" x14ac:dyDescent="0.25">
      <c r="A1569" s="386" t="s">
        <v>611</v>
      </c>
      <c r="B1569" s="386" t="s">
        <v>43</v>
      </c>
      <c r="C1569" s="386" t="s">
        <v>79</v>
      </c>
      <c r="D1569" s="386" t="s">
        <v>52</v>
      </c>
      <c r="E1569" s="435" t="s">
        <v>78</v>
      </c>
      <c r="F1569" s="435"/>
      <c r="G1569" s="386" t="s">
        <v>77</v>
      </c>
      <c r="H1569" s="386" t="s">
        <v>76</v>
      </c>
      <c r="I1569" s="386" t="s">
        <v>75</v>
      </c>
      <c r="J1569" s="386" t="s">
        <v>51</v>
      </c>
    </row>
    <row r="1570" spans="1:10" ht="30" x14ac:dyDescent="0.25">
      <c r="A1570" s="387" t="s">
        <v>74</v>
      </c>
      <c r="B1570" s="387" t="s">
        <v>492</v>
      </c>
      <c r="C1570" s="387" t="s">
        <v>92</v>
      </c>
      <c r="D1570" s="387" t="s">
        <v>730</v>
      </c>
      <c r="E1570" s="436" t="s">
        <v>109</v>
      </c>
      <c r="F1570" s="436"/>
      <c r="G1570" s="387" t="s">
        <v>159</v>
      </c>
      <c r="H1570" s="388">
        <v>1</v>
      </c>
      <c r="I1570" s="389">
        <v>0.64</v>
      </c>
      <c r="J1570" s="389">
        <v>0.64</v>
      </c>
    </row>
    <row r="1571" spans="1:10" ht="15.75" customHeight="1" x14ac:dyDescent="0.25">
      <c r="A1571" s="435" t="s">
        <v>39</v>
      </c>
      <c r="B1571" s="435" t="s">
        <v>43</v>
      </c>
      <c r="C1571" s="435" t="s">
        <v>79</v>
      </c>
      <c r="D1571" s="435" t="s">
        <v>138</v>
      </c>
      <c r="E1571" s="435" t="s">
        <v>139</v>
      </c>
      <c r="F1571" s="435" t="s">
        <v>140</v>
      </c>
      <c r="G1571" s="435"/>
      <c r="H1571" s="435" t="s">
        <v>141</v>
      </c>
      <c r="I1571" s="435"/>
      <c r="J1571" s="435" t="s">
        <v>827</v>
      </c>
    </row>
    <row r="1572" spans="1:10" ht="31.5" x14ac:dyDescent="0.25">
      <c r="A1572" s="435"/>
      <c r="B1572" s="435"/>
      <c r="C1572" s="435"/>
      <c r="D1572" s="435"/>
      <c r="E1572" s="435"/>
      <c r="F1572" s="386" t="s">
        <v>142</v>
      </c>
      <c r="G1572" s="386" t="s">
        <v>143</v>
      </c>
      <c r="H1572" s="386" t="s">
        <v>142</v>
      </c>
      <c r="I1572" s="386" t="s">
        <v>143</v>
      </c>
      <c r="J1572" s="435"/>
    </row>
    <row r="1573" spans="1:10" x14ac:dyDescent="0.25">
      <c r="A1573" s="390" t="s">
        <v>64</v>
      </c>
      <c r="B1573" s="390" t="s">
        <v>857</v>
      </c>
      <c r="C1573" s="390" t="s">
        <v>92</v>
      </c>
      <c r="D1573" s="390" t="s">
        <v>858</v>
      </c>
      <c r="E1573" s="391">
        <v>1</v>
      </c>
      <c r="F1573" s="392">
        <v>1</v>
      </c>
      <c r="G1573" s="392">
        <v>0</v>
      </c>
      <c r="H1573" s="402">
        <v>300.9948</v>
      </c>
      <c r="I1573" s="402">
        <v>86.319199999999995</v>
      </c>
      <c r="J1573" s="402">
        <v>300.9948</v>
      </c>
    </row>
    <row r="1574" spans="1:10" ht="15.75" customHeight="1" x14ac:dyDescent="0.25">
      <c r="A1574" s="431"/>
      <c r="B1574" s="431"/>
      <c r="C1574" s="431"/>
      <c r="D1574" s="431"/>
      <c r="E1574" s="431"/>
      <c r="F1574" s="431" t="s">
        <v>834</v>
      </c>
      <c r="G1574" s="431"/>
      <c r="H1574" s="431"/>
      <c r="I1574" s="431"/>
      <c r="J1574" s="395">
        <v>300.9948</v>
      </c>
    </row>
    <row r="1575" spans="1:10" ht="15.75" customHeight="1" x14ac:dyDescent="0.25">
      <c r="A1575" s="431"/>
      <c r="B1575" s="431"/>
      <c r="C1575" s="431"/>
      <c r="D1575" s="431"/>
      <c r="E1575" s="431"/>
      <c r="F1575" s="431" t="s">
        <v>839</v>
      </c>
      <c r="G1575" s="431"/>
      <c r="H1575" s="431"/>
      <c r="I1575" s="431"/>
      <c r="J1575" s="395">
        <v>300.9948</v>
      </c>
    </row>
    <row r="1576" spans="1:10" ht="15.75" customHeight="1" x14ac:dyDescent="0.25">
      <c r="A1576" s="431"/>
      <c r="B1576" s="431"/>
      <c r="C1576" s="431"/>
      <c r="D1576" s="431"/>
      <c r="E1576" s="431"/>
      <c r="F1576" s="431" t="s">
        <v>840</v>
      </c>
      <c r="G1576" s="431"/>
      <c r="H1576" s="431"/>
      <c r="I1576" s="431"/>
      <c r="J1576" s="395">
        <v>470.61</v>
      </c>
    </row>
    <row r="1577" spans="1:10" ht="15.75" customHeight="1" x14ac:dyDescent="0.25">
      <c r="A1577" s="431"/>
      <c r="B1577" s="431"/>
      <c r="C1577" s="431"/>
      <c r="D1577" s="431"/>
      <c r="E1577" s="431"/>
      <c r="F1577" s="431" t="s">
        <v>841</v>
      </c>
      <c r="G1577" s="431"/>
      <c r="H1577" s="431"/>
      <c r="I1577" s="431"/>
      <c r="J1577" s="395">
        <v>0.63959999999999995</v>
      </c>
    </row>
    <row r="1578" spans="1:10" ht="15.75" customHeight="1" x14ac:dyDescent="0.25">
      <c r="A1578" s="431"/>
      <c r="B1578" s="431"/>
      <c r="C1578" s="431"/>
      <c r="D1578" s="431"/>
      <c r="E1578" s="431"/>
      <c r="F1578" s="431" t="s">
        <v>842</v>
      </c>
      <c r="G1578" s="431"/>
      <c r="H1578" s="431"/>
      <c r="I1578" s="431"/>
      <c r="J1578" s="395">
        <v>0</v>
      </c>
    </row>
    <row r="1579" spans="1:10" ht="15.75" customHeight="1" x14ac:dyDescent="0.25">
      <c r="A1579" s="431"/>
      <c r="B1579" s="431"/>
      <c r="C1579" s="431"/>
      <c r="D1579" s="431"/>
      <c r="E1579" s="431"/>
      <c r="F1579" s="431" t="s">
        <v>843</v>
      </c>
      <c r="G1579" s="431"/>
      <c r="H1579" s="431"/>
      <c r="I1579" s="431"/>
      <c r="J1579" s="395">
        <v>0</v>
      </c>
    </row>
    <row r="1580" spans="1:10" ht="30" x14ac:dyDescent="0.25">
      <c r="A1580" s="393"/>
      <c r="B1580" s="393"/>
      <c r="C1580" s="393"/>
      <c r="D1580" s="393"/>
      <c r="E1580" s="393" t="s">
        <v>59</v>
      </c>
      <c r="F1580" s="394">
        <v>0</v>
      </c>
      <c r="G1580" s="393" t="s">
        <v>58</v>
      </c>
      <c r="H1580" s="394">
        <v>0</v>
      </c>
      <c r="I1580" s="393" t="s">
        <v>57</v>
      </c>
      <c r="J1580" s="394">
        <v>0</v>
      </c>
    </row>
    <row r="1581" spans="1:10" x14ac:dyDescent="0.25">
      <c r="A1581" s="393"/>
      <c r="B1581" s="393"/>
      <c r="C1581" s="393"/>
      <c r="D1581" s="393"/>
      <c r="E1581" s="393" t="s">
        <v>56</v>
      </c>
      <c r="F1581" s="394">
        <v>0.13</v>
      </c>
      <c r="G1581" s="393"/>
      <c r="H1581" s="434" t="s">
        <v>55</v>
      </c>
      <c r="I1581" s="434"/>
      <c r="J1581" s="394">
        <v>0.77</v>
      </c>
    </row>
    <row r="1582" spans="1:10" ht="32.25" thickBot="1" x14ac:dyDescent="0.3">
      <c r="A1582" s="395"/>
      <c r="B1582" s="395"/>
      <c r="C1582" s="395"/>
      <c r="D1582" s="395"/>
      <c r="E1582" s="395"/>
      <c r="F1582" s="395"/>
      <c r="G1582" s="395" t="s">
        <v>54</v>
      </c>
      <c r="H1582" s="396" t="s">
        <v>1433</v>
      </c>
      <c r="I1582" s="395" t="s">
        <v>53</v>
      </c>
      <c r="J1582" s="397">
        <v>465696</v>
      </c>
    </row>
    <row r="1583" spans="1:10" ht="15.75" thickTop="1" x14ac:dyDescent="0.25">
      <c r="A1583" s="398"/>
      <c r="B1583" s="398"/>
      <c r="C1583" s="398"/>
      <c r="D1583" s="398"/>
      <c r="E1583" s="398"/>
      <c r="F1583" s="398"/>
      <c r="G1583" s="398"/>
      <c r="H1583" s="398"/>
      <c r="I1583" s="398"/>
      <c r="J1583" s="398"/>
    </row>
    <row r="1584" spans="1:10" ht="15.75" x14ac:dyDescent="0.25">
      <c r="A1584" s="386"/>
      <c r="B1584" s="386" t="s">
        <v>43</v>
      </c>
      <c r="C1584" s="386" t="s">
        <v>79</v>
      </c>
      <c r="D1584" s="386" t="s">
        <v>52</v>
      </c>
      <c r="E1584" s="435" t="s">
        <v>78</v>
      </c>
      <c r="F1584" s="435"/>
      <c r="G1584" s="386" t="s">
        <v>77</v>
      </c>
      <c r="H1584" s="386" t="s">
        <v>76</v>
      </c>
      <c r="I1584" s="386" t="s">
        <v>75</v>
      </c>
      <c r="J1584" s="386" t="s">
        <v>51</v>
      </c>
    </row>
    <row r="1585" spans="1:10" ht="30" x14ac:dyDescent="0.25">
      <c r="A1585" s="387" t="s">
        <v>64</v>
      </c>
      <c r="B1585" s="387" t="s">
        <v>599</v>
      </c>
      <c r="C1585" s="387" t="s">
        <v>73</v>
      </c>
      <c r="D1585" s="387" t="s">
        <v>775</v>
      </c>
      <c r="E1585" s="436" t="s">
        <v>61</v>
      </c>
      <c r="F1585" s="436"/>
      <c r="G1585" s="387" t="s">
        <v>152</v>
      </c>
      <c r="H1585" s="388">
        <v>1</v>
      </c>
      <c r="I1585" s="389">
        <v>4952.84</v>
      </c>
      <c r="J1585" s="389">
        <v>4952.84</v>
      </c>
    </row>
    <row r="1586" spans="1:10" ht="30" x14ac:dyDescent="0.25">
      <c r="A1586" s="393"/>
      <c r="B1586" s="393"/>
      <c r="C1586" s="393"/>
      <c r="D1586" s="393"/>
      <c r="E1586" s="393" t="s">
        <v>59</v>
      </c>
      <c r="F1586" s="394">
        <v>0</v>
      </c>
      <c r="G1586" s="393" t="s">
        <v>58</v>
      </c>
      <c r="H1586" s="394">
        <v>0</v>
      </c>
      <c r="I1586" s="393" t="s">
        <v>57</v>
      </c>
      <c r="J1586" s="394">
        <v>0</v>
      </c>
    </row>
    <row r="1587" spans="1:10" x14ac:dyDescent="0.25">
      <c r="A1587" s="393"/>
      <c r="B1587" s="393"/>
      <c r="C1587" s="393"/>
      <c r="D1587" s="393"/>
      <c r="E1587" s="393" t="s">
        <v>56</v>
      </c>
      <c r="F1587" s="394"/>
      <c r="G1587" s="393"/>
      <c r="H1587" s="434" t="s">
        <v>55</v>
      </c>
      <c r="I1587" s="434"/>
      <c r="J1587" s="394">
        <v>5709.63</v>
      </c>
    </row>
    <row r="1588" spans="1:10" ht="32.25" thickBot="1" x14ac:dyDescent="0.3">
      <c r="A1588" s="395"/>
      <c r="B1588" s="395"/>
      <c r="C1588" s="395"/>
      <c r="D1588" s="395"/>
      <c r="E1588" s="395"/>
      <c r="F1588" s="395"/>
      <c r="G1588" s="395" t="s">
        <v>54</v>
      </c>
      <c r="H1588" s="396" t="s">
        <v>1434</v>
      </c>
      <c r="I1588" s="395" t="s">
        <v>53</v>
      </c>
      <c r="J1588" s="397">
        <v>12661675.48</v>
      </c>
    </row>
    <row r="1589" spans="1:10" ht="15.75" thickTop="1" x14ac:dyDescent="0.25">
      <c r="A1589" s="398"/>
      <c r="B1589" s="398"/>
      <c r="C1589" s="398"/>
      <c r="D1589" s="398"/>
      <c r="E1589" s="398"/>
      <c r="F1589" s="398"/>
      <c r="G1589" s="398"/>
      <c r="H1589" s="398"/>
      <c r="I1589" s="398"/>
      <c r="J1589" s="398"/>
    </row>
    <row r="1590" spans="1:10" ht="15.75" x14ac:dyDescent="0.25">
      <c r="A1590" s="386"/>
      <c r="B1590" s="386" t="s">
        <v>43</v>
      </c>
      <c r="C1590" s="386" t="s">
        <v>79</v>
      </c>
      <c r="D1590" s="386" t="s">
        <v>52</v>
      </c>
      <c r="E1590" s="435" t="s">
        <v>78</v>
      </c>
      <c r="F1590" s="435"/>
      <c r="G1590" s="386" t="s">
        <v>77</v>
      </c>
      <c r="H1590" s="386" t="s">
        <v>76</v>
      </c>
      <c r="I1590" s="386" t="s">
        <v>75</v>
      </c>
      <c r="J1590" s="386" t="s">
        <v>51</v>
      </c>
    </row>
    <row r="1591" spans="1:10" ht="30" x14ac:dyDescent="0.25">
      <c r="A1591" s="387" t="s">
        <v>64</v>
      </c>
      <c r="B1591" s="387" t="s">
        <v>602</v>
      </c>
      <c r="C1591" s="387" t="s">
        <v>73</v>
      </c>
      <c r="D1591" s="387" t="s">
        <v>776</v>
      </c>
      <c r="E1591" s="436" t="s">
        <v>1418</v>
      </c>
      <c r="F1591" s="436"/>
      <c r="G1591" s="387" t="s">
        <v>152</v>
      </c>
      <c r="H1591" s="388">
        <v>1</v>
      </c>
      <c r="I1591" s="389">
        <v>404.89</v>
      </c>
      <c r="J1591" s="389">
        <v>404.89</v>
      </c>
    </row>
    <row r="1592" spans="1:10" ht="30" x14ac:dyDescent="0.25">
      <c r="A1592" s="393"/>
      <c r="B1592" s="393"/>
      <c r="C1592" s="393"/>
      <c r="D1592" s="393"/>
      <c r="E1592" s="393" t="s">
        <v>59</v>
      </c>
      <c r="F1592" s="394">
        <v>0</v>
      </c>
      <c r="G1592" s="393" t="s">
        <v>58</v>
      </c>
      <c r="H1592" s="394">
        <v>0</v>
      </c>
      <c r="I1592" s="393" t="s">
        <v>57</v>
      </c>
      <c r="J1592" s="394">
        <v>0</v>
      </c>
    </row>
    <row r="1593" spans="1:10" x14ac:dyDescent="0.25">
      <c r="A1593" s="393"/>
      <c r="B1593" s="393"/>
      <c r="C1593" s="393"/>
      <c r="D1593" s="393"/>
      <c r="E1593" s="393" t="s">
        <v>56</v>
      </c>
      <c r="F1593" s="394"/>
      <c r="G1593" s="393"/>
      <c r="H1593" s="434" t="s">
        <v>55</v>
      </c>
      <c r="I1593" s="434"/>
      <c r="J1593" s="394">
        <v>466.75</v>
      </c>
    </row>
    <row r="1594" spans="1:10" ht="32.25" thickBot="1" x14ac:dyDescent="0.3">
      <c r="A1594" s="395"/>
      <c r="B1594" s="395"/>
      <c r="C1594" s="395"/>
      <c r="D1594" s="395"/>
      <c r="E1594" s="395"/>
      <c r="F1594" s="395"/>
      <c r="G1594" s="395" t="s">
        <v>54</v>
      </c>
      <c r="H1594" s="396" t="s">
        <v>1434</v>
      </c>
      <c r="I1594" s="395" t="s">
        <v>53</v>
      </c>
      <c r="J1594" s="397">
        <v>1035064.8</v>
      </c>
    </row>
    <row r="1595" spans="1:10" ht="15.75" thickTop="1" x14ac:dyDescent="0.25">
      <c r="A1595" s="398"/>
      <c r="B1595" s="398"/>
      <c r="C1595" s="398"/>
      <c r="D1595" s="398"/>
      <c r="E1595" s="398"/>
      <c r="F1595" s="398"/>
      <c r="G1595" s="398"/>
      <c r="H1595" s="398"/>
      <c r="I1595" s="398"/>
      <c r="J1595" s="398"/>
    </row>
    <row r="1596" spans="1:10" ht="15.75" x14ac:dyDescent="0.25">
      <c r="A1596" s="384" t="s">
        <v>614</v>
      </c>
      <c r="B1596" s="384"/>
      <c r="C1596" s="384"/>
      <c r="D1596" s="384" t="s">
        <v>430</v>
      </c>
      <c r="E1596" s="384"/>
      <c r="F1596" s="439"/>
      <c r="G1596" s="439"/>
      <c r="H1596" s="384"/>
      <c r="I1596" s="384"/>
      <c r="J1596" s="385">
        <v>1128869.92</v>
      </c>
    </row>
    <row r="1597" spans="1:10" ht="15.75" x14ac:dyDescent="0.25">
      <c r="A1597" s="386" t="s">
        <v>615</v>
      </c>
      <c r="B1597" s="386" t="s">
        <v>43</v>
      </c>
      <c r="C1597" s="386" t="s">
        <v>79</v>
      </c>
      <c r="D1597" s="386" t="s">
        <v>52</v>
      </c>
      <c r="E1597" s="435" t="s">
        <v>78</v>
      </c>
      <c r="F1597" s="435"/>
      <c r="G1597" s="386" t="s">
        <v>77</v>
      </c>
      <c r="H1597" s="386" t="s">
        <v>76</v>
      </c>
      <c r="I1597" s="386" t="s">
        <v>75</v>
      </c>
      <c r="J1597" s="386" t="s">
        <v>51</v>
      </c>
    </row>
    <row r="1598" spans="1:10" ht="30" x14ac:dyDescent="0.25">
      <c r="A1598" s="387" t="s">
        <v>74</v>
      </c>
      <c r="B1598" s="387" t="s">
        <v>616</v>
      </c>
      <c r="C1598" s="387" t="s">
        <v>92</v>
      </c>
      <c r="D1598" s="387" t="s">
        <v>777</v>
      </c>
      <c r="E1598" s="436" t="s">
        <v>109</v>
      </c>
      <c r="F1598" s="436"/>
      <c r="G1598" s="387" t="s">
        <v>60</v>
      </c>
      <c r="H1598" s="388">
        <v>1</v>
      </c>
      <c r="I1598" s="389">
        <v>404.46</v>
      </c>
      <c r="J1598" s="389">
        <v>404.46</v>
      </c>
    </row>
    <row r="1599" spans="1:10" ht="15.75" customHeight="1" x14ac:dyDescent="0.25">
      <c r="A1599" s="435" t="s">
        <v>39</v>
      </c>
      <c r="B1599" s="435" t="s">
        <v>43</v>
      </c>
      <c r="C1599" s="435" t="s">
        <v>79</v>
      </c>
      <c r="D1599" s="435" t="s">
        <v>138</v>
      </c>
      <c r="E1599" s="435" t="s">
        <v>139</v>
      </c>
      <c r="F1599" s="435" t="s">
        <v>140</v>
      </c>
      <c r="G1599" s="435"/>
      <c r="H1599" s="435" t="s">
        <v>141</v>
      </c>
      <c r="I1599" s="435"/>
      <c r="J1599" s="435" t="s">
        <v>827</v>
      </c>
    </row>
    <row r="1600" spans="1:10" ht="31.5" x14ac:dyDescent="0.25">
      <c r="A1600" s="435"/>
      <c r="B1600" s="435"/>
      <c r="C1600" s="435"/>
      <c r="D1600" s="435"/>
      <c r="E1600" s="435"/>
      <c r="F1600" s="386" t="s">
        <v>142</v>
      </c>
      <c r="G1600" s="386" t="s">
        <v>143</v>
      </c>
      <c r="H1600" s="386" t="s">
        <v>142</v>
      </c>
      <c r="I1600" s="386" t="s">
        <v>143</v>
      </c>
      <c r="J1600" s="435"/>
    </row>
    <row r="1601" spans="1:10" x14ac:dyDescent="0.25">
      <c r="A1601" s="390" t="s">
        <v>64</v>
      </c>
      <c r="B1601" s="390" t="s">
        <v>1435</v>
      </c>
      <c r="C1601" s="390" t="s">
        <v>92</v>
      </c>
      <c r="D1601" s="390" t="s">
        <v>1436</v>
      </c>
      <c r="E1601" s="391">
        <v>1</v>
      </c>
      <c r="F1601" s="392">
        <v>0.02</v>
      </c>
      <c r="G1601" s="392">
        <v>0.98</v>
      </c>
      <c r="H1601" s="402">
        <v>18.310400000000001</v>
      </c>
      <c r="I1601" s="402">
        <v>11.412100000000001</v>
      </c>
      <c r="J1601" s="402">
        <v>11.5501</v>
      </c>
    </row>
    <row r="1602" spans="1:10" x14ac:dyDescent="0.25">
      <c r="A1602" s="390" t="s">
        <v>64</v>
      </c>
      <c r="B1602" s="390" t="s">
        <v>868</v>
      </c>
      <c r="C1602" s="390" t="s">
        <v>92</v>
      </c>
      <c r="D1602" s="390" t="s">
        <v>869</v>
      </c>
      <c r="E1602" s="391">
        <v>1</v>
      </c>
      <c r="F1602" s="392">
        <v>0.33</v>
      </c>
      <c r="G1602" s="392">
        <v>0.67</v>
      </c>
      <c r="H1602" s="402">
        <v>22.4482</v>
      </c>
      <c r="I1602" s="402">
        <v>2.0384000000000002</v>
      </c>
      <c r="J1602" s="402">
        <v>8.7736000000000001</v>
      </c>
    </row>
    <row r="1603" spans="1:10" x14ac:dyDescent="0.25">
      <c r="A1603" s="390" t="s">
        <v>64</v>
      </c>
      <c r="B1603" s="390" t="s">
        <v>1258</v>
      </c>
      <c r="C1603" s="390" t="s">
        <v>92</v>
      </c>
      <c r="D1603" s="390" t="s">
        <v>1259</v>
      </c>
      <c r="E1603" s="391">
        <v>1</v>
      </c>
      <c r="F1603" s="392">
        <v>0.26</v>
      </c>
      <c r="G1603" s="392">
        <v>0.74</v>
      </c>
      <c r="H1603" s="402">
        <v>7.3090999999999999</v>
      </c>
      <c r="I1603" s="402">
        <v>0.90669999999999995</v>
      </c>
      <c r="J1603" s="402">
        <v>2.5712999999999999</v>
      </c>
    </row>
    <row r="1604" spans="1:10" ht="15.75" customHeight="1" x14ac:dyDescent="0.25">
      <c r="A1604" s="431"/>
      <c r="B1604" s="431"/>
      <c r="C1604" s="431"/>
      <c r="D1604" s="431"/>
      <c r="E1604" s="431"/>
      <c r="F1604" s="431" t="s">
        <v>834</v>
      </c>
      <c r="G1604" s="431"/>
      <c r="H1604" s="431"/>
      <c r="I1604" s="431"/>
      <c r="J1604" s="395">
        <v>22.895</v>
      </c>
    </row>
    <row r="1605" spans="1:10" ht="31.5" x14ac:dyDescent="0.25">
      <c r="A1605" s="386" t="s">
        <v>42</v>
      </c>
      <c r="B1605" s="386" t="s">
        <v>43</v>
      </c>
      <c r="C1605" s="386" t="s">
        <v>79</v>
      </c>
      <c r="D1605" s="386" t="s">
        <v>144</v>
      </c>
      <c r="E1605" s="386" t="s">
        <v>139</v>
      </c>
      <c r="F1605" s="435" t="s">
        <v>141</v>
      </c>
      <c r="G1605" s="435"/>
      <c r="H1605" s="435"/>
      <c r="I1605" s="435"/>
      <c r="J1605" s="386" t="s">
        <v>827</v>
      </c>
    </row>
    <row r="1606" spans="1:10" x14ac:dyDescent="0.25">
      <c r="A1606" s="390" t="s">
        <v>64</v>
      </c>
      <c r="B1606" s="390" t="s">
        <v>823</v>
      </c>
      <c r="C1606" s="390" t="s">
        <v>92</v>
      </c>
      <c r="D1606" s="390" t="s">
        <v>145</v>
      </c>
      <c r="E1606" s="391">
        <v>6</v>
      </c>
      <c r="F1606" s="390"/>
      <c r="G1606" s="390"/>
      <c r="H1606" s="390"/>
      <c r="I1606" s="402" t="s">
        <v>835</v>
      </c>
      <c r="J1606" s="402" t="s">
        <v>1437</v>
      </c>
    </row>
    <row r="1607" spans="1:10" ht="15.75" customHeight="1" x14ac:dyDescent="0.25">
      <c r="A1607" s="431"/>
      <c r="B1607" s="431"/>
      <c r="C1607" s="431"/>
      <c r="D1607" s="431"/>
      <c r="E1607" s="431"/>
      <c r="F1607" s="431" t="s">
        <v>837</v>
      </c>
      <c r="G1607" s="431"/>
      <c r="H1607" s="431"/>
      <c r="I1607" s="431"/>
      <c r="J1607" s="403">
        <v>0</v>
      </c>
    </row>
    <row r="1608" spans="1:10" ht="15.75" customHeight="1" x14ac:dyDescent="0.25">
      <c r="A1608" s="431"/>
      <c r="B1608" s="431"/>
      <c r="C1608" s="431"/>
      <c r="D1608" s="431"/>
      <c r="E1608" s="431"/>
      <c r="F1608" s="431" t="s">
        <v>838</v>
      </c>
      <c r="G1608" s="431"/>
      <c r="H1608" s="431"/>
      <c r="I1608" s="431"/>
      <c r="J1608" s="395">
        <v>117.4716</v>
      </c>
    </row>
    <row r="1609" spans="1:10" ht="15.75" customHeight="1" x14ac:dyDescent="0.25">
      <c r="A1609" s="431"/>
      <c r="B1609" s="431"/>
      <c r="C1609" s="431"/>
      <c r="D1609" s="431"/>
      <c r="E1609" s="431"/>
      <c r="F1609" s="431" t="s">
        <v>839</v>
      </c>
      <c r="G1609" s="431"/>
      <c r="H1609" s="431"/>
      <c r="I1609" s="431"/>
      <c r="J1609" s="395">
        <v>140.36660000000001</v>
      </c>
    </row>
    <row r="1610" spans="1:10" ht="15.75" customHeight="1" x14ac:dyDescent="0.25">
      <c r="A1610" s="431"/>
      <c r="B1610" s="431"/>
      <c r="C1610" s="431"/>
      <c r="D1610" s="431"/>
      <c r="E1610" s="431"/>
      <c r="F1610" s="431" t="s">
        <v>840</v>
      </c>
      <c r="G1610" s="431"/>
      <c r="H1610" s="431"/>
      <c r="I1610" s="431"/>
      <c r="J1610" s="395">
        <v>0.56000000000000005</v>
      </c>
    </row>
    <row r="1611" spans="1:10" ht="15.75" customHeight="1" x14ac:dyDescent="0.25">
      <c r="A1611" s="431"/>
      <c r="B1611" s="431"/>
      <c r="C1611" s="431"/>
      <c r="D1611" s="431"/>
      <c r="E1611" s="431"/>
      <c r="F1611" s="431" t="s">
        <v>841</v>
      </c>
      <c r="G1611" s="431"/>
      <c r="H1611" s="431"/>
      <c r="I1611" s="431"/>
      <c r="J1611" s="395">
        <v>250.65459999999999</v>
      </c>
    </row>
    <row r="1612" spans="1:10" ht="15.75" customHeight="1" x14ac:dyDescent="0.25">
      <c r="A1612" s="431"/>
      <c r="B1612" s="431"/>
      <c r="C1612" s="431"/>
      <c r="D1612" s="431"/>
      <c r="E1612" s="431"/>
      <c r="F1612" s="431" t="s">
        <v>842</v>
      </c>
      <c r="G1612" s="431"/>
      <c r="H1612" s="431"/>
      <c r="I1612" s="431"/>
      <c r="J1612" s="395">
        <v>2.1179999999999999</v>
      </c>
    </row>
    <row r="1613" spans="1:10" ht="15.75" customHeight="1" x14ac:dyDescent="0.25">
      <c r="A1613" s="431"/>
      <c r="B1613" s="431"/>
      <c r="C1613" s="431"/>
      <c r="D1613" s="431"/>
      <c r="E1613" s="431"/>
      <c r="F1613" s="431" t="s">
        <v>843</v>
      </c>
      <c r="G1613" s="431"/>
      <c r="H1613" s="431"/>
      <c r="I1613" s="431"/>
      <c r="J1613" s="395">
        <v>0</v>
      </c>
    </row>
    <row r="1614" spans="1:10" ht="31.5" x14ac:dyDescent="0.25">
      <c r="A1614" s="435" t="s">
        <v>844</v>
      </c>
      <c r="B1614" s="435" t="s">
        <v>43</v>
      </c>
      <c r="C1614" s="435" t="s">
        <v>79</v>
      </c>
      <c r="D1614" s="435" t="s">
        <v>845</v>
      </c>
      <c r="E1614" s="435" t="s">
        <v>139</v>
      </c>
      <c r="F1614" s="386" t="s">
        <v>147</v>
      </c>
      <c r="G1614" s="386" t="s">
        <v>148</v>
      </c>
      <c r="H1614" s="386"/>
      <c r="I1614" s="386"/>
      <c r="J1614" s="386" t="s">
        <v>141</v>
      </c>
    </row>
    <row r="1615" spans="1:10" x14ac:dyDescent="0.25">
      <c r="A1615" s="390" t="s">
        <v>64</v>
      </c>
      <c r="B1615" s="390" t="s">
        <v>864</v>
      </c>
      <c r="C1615" s="390" t="s">
        <v>92</v>
      </c>
      <c r="D1615" s="390" t="s">
        <v>865</v>
      </c>
      <c r="E1615" s="391">
        <v>0.14832999999999999</v>
      </c>
      <c r="F1615" s="390" t="s">
        <v>137</v>
      </c>
      <c r="G1615" s="440" t="s">
        <v>1438</v>
      </c>
      <c r="H1615" s="440"/>
      <c r="I1615" s="433"/>
      <c r="J1615" s="402" t="s">
        <v>1439</v>
      </c>
    </row>
    <row r="1616" spans="1:10" x14ac:dyDescent="0.25">
      <c r="A1616" s="390" t="s">
        <v>64</v>
      </c>
      <c r="B1616" s="390" t="s">
        <v>1415</v>
      </c>
      <c r="C1616" s="390" t="s">
        <v>92</v>
      </c>
      <c r="D1616" s="390" t="s">
        <v>1416</v>
      </c>
      <c r="E1616" s="391">
        <v>8.9999999999999993E-3</v>
      </c>
      <c r="F1616" s="390" t="s">
        <v>152</v>
      </c>
      <c r="G1616" s="440" t="s">
        <v>1417</v>
      </c>
      <c r="H1616" s="440"/>
      <c r="I1616" s="433"/>
      <c r="J1616" s="402" t="s">
        <v>1417</v>
      </c>
    </row>
    <row r="1617" spans="1:10" ht="15.75" customHeight="1" x14ac:dyDescent="0.25">
      <c r="A1617" s="431"/>
      <c r="B1617" s="431"/>
      <c r="C1617" s="431"/>
      <c r="D1617" s="431"/>
      <c r="E1617" s="431"/>
      <c r="F1617" s="431" t="s">
        <v>850</v>
      </c>
      <c r="G1617" s="431"/>
      <c r="H1617" s="431"/>
      <c r="I1617" s="431"/>
      <c r="J1617" s="395">
        <v>74.861699999999999</v>
      </c>
    </row>
    <row r="1618" spans="1:10" ht="31.5" x14ac:dyDescent="0.25">
      <c r="A1618" s="435" t="s">
        <v>146</v>
      </c>
      <c r="B1618" s="435" t="s">
        <v>43</v>
      </c>
      <c r="C1618" s="435" t="s">
        <v>79</v>
      </c>
      <c r="D1618" s="435" t="s">
        <v>933</v>
      </c>
      <c r="E1618" s="435" t="s">
        <v>139</v>
      </c>
      <c r="F1618" s="386" t="s">
        <v>147</v>
      </c>
      <c r="G1618" s="386" t="s">
        <v>148</v>
      </c>
      <c r="H1618" s="386"/>
      <c r="I1618" s="386"/>
      <c r="J1618" s="386" t="s">
        <v>141</v>
      </c>
    </row>
    <row r="1619" spans="1:10" x14ac:dyDescent="0.25">
      <c r="A1619" s="399" t="s">
        <v>74</v>
      </c>
      <c r="B1619" s="399" t="s">
        <v>1440</v>
      </c>
      <c r="C1619" s="399" t="s">
        <v>92</v>
      </c>
      <c r="D1619" s="399" t="s">
        <v>1441</v>
      </c>
      <c r="E1619" s="400">
        <v>1</v>
      </c>
      <c r="F1619" s="399" t="s">
        <v>60</v>
      </c>
      <c r="G1619" s="438" t="s">
        <v>1417</v>
      </c>
      <c r="H1619" s="438"/>
      <c r="I1619" s="437"/>
      <c r="J1619" s="404" t="s">
        <v>1417</v>
      </c>
    </row>
    <row r="1620" spans="1:10" ht="15.75" customHeight="1" x14ac:dyDescent="0.25">
      <c r="A1620" s="431"/>
      <c r="B1620" s="431"/>
      <c r="C1620" s="431"/>
      <c r="D1620" s="431"/>
      <c r="E1620" s="431"/>
      <c r="F1620" s="431" t="s">
        <v>944</v>
      </c>
      <c r="G1620" s="431"/>
      <c r="H1620" s="431"/>
      <c r="I1620" s="431"/>
      <c r="J1620" s="395">
        <v>0</v>
      </c>
    </row>
    <row r="1621" spans="1:10" ht="31.5" x14ac:dyDescent="0.25">
      <c r="A1621" s="386" t="s">
        <v>150</v>
      </c>
      <c r="B1621" s="386" t="s">
        <v>151</v>
      </c>
      <c r="C1621" s="386" t="s">
        <v>79</v>
      </c>
      <c r="D1621" s="386" t="s">
        <v>52</v>
      </c>
      <c r="E1621" s="386" t="s">
        <v>851</v>
      </c>
      <c r="F1621" s="386" t="s">
        <v>139</v>
      </c>
      <c r="G1621" s="386" t="s">
        <v>147</v>
      </c>
      <c r="H1621" s="435" t="s">
        <v>148</v>
      </c>
      <c r="I1621" s="435"/>
      <c r="J1621" s="386" t="s">
        <v>141</v>
      </c>
    </row>
    <row r="1622" spans="1:10" ht="30" x14ac:dyDescent="0.25">
      <c r="A1622" s="399" t="s">
        <v>74</v>
      </c>
      <c r="B1622" s="399" t="s">
        <v>852</v>
      </c>
      <c r="C1622" s="399" t="s">
        <v>92</v>
      </c>
      <c r="D1622" s="399" t="s">
        <v>853</v>
      </c>
      <c r="E1622" s="399" t="s">
        <v>1407</v>
      </c>
      <c r="F1622" s="400">
        <v>2.4</v>
      </c>
      <c r="G1622" s="399" t="s">
        <v>152</v>
      </c>
      <c r="H1622" s="438">
        <v>32.01</v>
      </c>
      <c r="I1622" s="437"/>
      <c r="J1622" s="404">
        <v>76.823999999999998</v>
      </c>
    </row>
    <row r="1623" spans="1:10" ht="15.75" customHeight="1" x14ac:dyDescent="0.25">
      <c r="A1623" s="431"/>
      <c r="B1623" s="431"/>
      <c r="C1623" s="431"/>
      <c r="D1623" s="431"/>
      <c r="E1623" s="431"/>
      <c r="F1623" s="431" t="s">
        <v>855</v>
      </c>
      <c r="G1623" s="431"/>
      <c r="H1623" s="431"/>
      <c r="I1623" s="431"/>
      <c r="J1623" s="395">
        <v>76.823999999999998</v>
      </c>
    </row>
    <row r="1624" spans="1:10" ht="30" x14ac:dyDescent="0.25">
      <c r="A1624" s="393"/>
      <c r="B1624" s="393"/>
      <c r="C1624" s="393"/>
      <c r="D1624" s="393"/>
      <c r="E1624" s="393" t="s">
        <v>59</v>
      </c>
      <c r="F1624" s="394">
        <v>0</v>
      </c>
      <c r="G1624" s="393" t="s">
        <v>58</v>
      </c>
      <c r="H1624" s="394">
        <v>233.72</v>
      </c>
      <c r="I1624" s="393" t="s">
        <v>57</v>
      </c>
      <c r="J1624" s="394">
        <v>233.72422304870074</v>
      </c>
    </row>
    <row r="1625" spans="1:10" x14ac:dyDescent="0.25">
      <c r="A1625" s="393"/>
      <c r="B1625" s="393"/>
      <c r="C1625" s="393"/>
      <c r="D1625" s="393"/>
      <c r="E1625" s="393" t="s">
        <v>56</v>
      </c>
      <c r="F1625" s="394">
        <v>86.35</v>
      </c>
      <c r="G1625" s="393"/>
      <c r="H1625" s="434" t="s">
        <v>55</v>
      </c>
      <c r="I1625" s="434"/>
      <c r="J1625" s="394">
        <v>490.81</v>
      </c>
    </row>
    <row r="1626" spans="1:10" ht="32.25" thickBot="1" x14ac:dyDescent="0.3">
      <c r="A1626" s="395"/>
      <c r="B1626" s="395"/>
      <c r="C1626" s="395"/>
      <c r="D1626" s="395"/>
      <c r="E1626" s="395"/>
      <c r="F1626" s="395"/>
      <c r="G1626" s="395" t="s">
        <v>54</v>
      </c>
      <c r="H1626" s="396" t="s">
        <v>1442</v>
      </c>
      <c r="I1626" s="395" t="s">
        <v>53</v>
      </c>
      <c r="J1626" s="397">
        <v>247368.24</v>
      </c>
    </row>
    <row r="1627" spans="1:10" ht="15.75" thickTop="1" x14ac:dyDescent="0.25">
      <c r="A1627" s="398"/>
      <c r="B1627" s="398"/>
      <c r="C1627" s="398"/>
      <c r="D1627" s="398"/>
      <c r="E1627" s="398"/>
      <c r="F1627" s="398"/>
      <c r="G1627" s="398"/>
      <c r="H1627" s="398"/>
      <c r="I1627" s="398"/>
      <c r="J1627" s="398"/>
    </row>
    <row r="1628" spans="1:10" ht="15.75" x14ac:dyDescent="0.25">
      <c r="A1628" s="386" t="s">
        <v>617</v>
      </c>
      <c r="B1628" s="386" t="s">
        <v>43</v>
      </c>
      <c r="C1628" s="386" t="s">
        <v>79</v>
      </c>
      <c r="D1628" s="386" t="s">
        <v>52</v>
      </c>
      <c r="E1628" s="435" t="s">
        <v>78</v>
      </c>
      <c r="F1628" s="435"/>
      <c r="G1628" s="386" t="s">
        <v>77</v>
      </c>
      <c r="H1628" s="386" t="s">
        <v>76</v>
      </c>
      <c r="I1628" s="386" t="s">
        <v>75</v>
      </c>
      <c r="J1628" s="386" t="s">
        <v>51</v>
      </c>
    </row>
    <row r="1629" spans="1:10" ht="30" x14ac:dyDescent="0.25">
      <c r="A1629" s="387" t="s">
        <v>74</v>
      </c>
      <c r="B1629" s="387" t="s">
        <v>492</v>
      </c>
      <c r="C1629" s="387" t="s">
        <v>92</v>
      </c>
      <c r="D1629" s="387" t="s">
        <v>730</v>
      </c>
      <c r="E1629" s="436" t="s">
        <v>109</v>
      </c>
      <c r="F1629" s="436"/>
      <c r="G1629" s="387" t="s">
        <v>159</v>
      </c>
      <c r="H1629" s="388">
        <v>1</v>
      </c>
      <c r="I1629" s="389">
        <v>0.64</v>
      </c>
      <c r="J1629" s="389">
        <v>0.64</v>
      </c>
    </row>
    <row r="1630" spans="1:10" ht="15.75" customHeight="1" x14ac:dyDescent="0.25">
      <c r="A1630" s="435" t="s">
        <v>39</v>
      </c>
      <c r="B1630" s="435" t="s">
        <v>43</v>
      </c>
      <c r="C1630" s="435" t="s">
        <v>79</v>
      </c>
      <c r="D1630" s="435" t="s">
        <v>138</v>
      </c>
      <c r="E1630" s="435" t="s">
        <v>139</v>
      </c>
      <c r="F1630" s="435" t="s">
        <v>140</v>
      </c>
      <c r="G1630" s="435"/>
      <c r="H1630" s="435" t="s">
        <v>141</v>
      </c>
      <c r="I1630" s="435"/>
      <c r="J1630" s="435" t="s">
        <v>827</v>
      </c>
    </row>
    <row r="1631" spans="1:10" ht="31.5" x14ac:dyDescent="0.25">
      <c r="A1631" s="435"/>
      <c r="B1631" s="435"/>
      <c r="C1631" s="435"/>
      <c r="D1631" s="435"/>
      <c r="E1631" s="435"/>
      <c r="F1631" s="386" t="s">
        <v>142</v>
      </c>
      <c r="G1631" s="386" t="s">
        <v>143</v>
      </c>
      <c r="H1631" s="386" t="s">
        <v>142</v>
      </c>
      <c r="I1631" s="386" t="s">
        <v>143</v>
      </c>
      <c r="J1631" s="435"/>
    </row>
    <row r="1632" spans="1:10" x14ac:dyDescent="0.25">
      <c r="A1632" s="390" t="s">
        <v>64</v>
      </c>
      <c r="B1632" s="390" t="s">
        <v>857</v>
      </c>
      <c r="C1632" s="390" t="s">
        <v>92</v>
      </c>
      <c r="D1632" s="390" t="s">
        <v>858</v>
      </c>
      <c r="E1632" s="391">
        <v>1</v>
      </c>
      <c r="F1632" s="392">
        <v>1</v>
      </c>
      <c r="G1632" s="392">
        <v>0</v>
      </c>
      <c r="H1632" s="402">
        <v>300.9948</v>
      </c>
      <c r="I1632" s="402">
        <v>86.319199999999995</v>
      </c>
      <c r="J1632" s="402">
        <v>300.9948</v>
      </c>
    </row>
    <row r="1633" spans="1:10" ht="15.75" customHeight="1" x14ac:dyDescent="0.25">
      <c r="A1633" s="431"/>
      <c r="B1633" s="431"/>
      <c r="C1633" s="431"/>
      <c r="D1633" s="431"/>
      <c r="E1633" s="431"/>
      <c r="F1633" s="431" t="s">
        <v>834</v>
      </c>
      <c r="G1633" s="431"/>
      <c r="H1633" s="431"/>
      <c r="I1633" s="431"/>
      <c r="J1633" s="395">
        <v>300.9948</v>
      </c>
    </row>
    <row r="1634" spans="1:10" ht="15.75" customHeight="1" x14ac:dyDescent="0.25">
      <c r="A1634" s="431"/>
      <c r="B1634" s="431"/>
      <c r="C1634" s="431"/>
      <c r="D1634" s="431"/>
      <c r="E1634" s="431"/>
      <c r="F1634" s="431" t="s">
        <v>839</v>
      </c>
      <c r="G1634" s="431"/>
      <c r="H1634" s="431"/>
      <c r="I1634" s="431"/>
      <c r="J1634" s="395">
        <v>300.9948</v>
      </c>
    </row>
    <row r="1635" spans="1:10" ht="15.75" customHeight="1" x14ac:dyDescent="0.25">
      <c r="A1635" s="431"/>
      <c r="B1635" s="431"/>
      <c r="C1635" s="431"/>
      <c r="D1635" s="431"/>
      <c r="E1635" s="431"/>
      <c r="F1635" s="431" t="s">
        <v>840</v>
      </c>
      <c r="G1635" s="431"/>
      <c r="H1635" s="431"/>
      <c r="I1635" s="431"/>
      <c r="J1635" s="395">
        <v>470.61</v>
      </c>
    </row>
    <row r="1636" spans="1:10" ht="15.75" customHeight="1" x14ac:dyDescent="0.25">
      <c r="A1636" s="431"/>
      <c r="B1636" s="431"/>
      <c r="C1636" s="431"/>
      <c r="D1636" s="431"/>
      <c r="E1636" s="431"/>
      <c r="F1636" s="431" t="s">
        <v>841</v>
      </c>
      <c r="G1636" s="431"/>
      <c r="H1636" s="431"/>
      <c r="I1636" s="431"/>
      <c r="J1636" s="395">
        <v>0.63959999999999995</v>
      </c>
    </row>
    <row r="1637" spans="1:10" ht="15.75" customHeight="1" x14ac:dyDescent="0.25">
      <c r="A1637" s="431"/>
      <c r="B1637" s="431"/>
      <c r="C1637" s="431"/>
      <c r="D1637" s="431"/>
      <c r="E1637" s="431"/>
      <c r="F1637" s="431" t="s">
        <v>842</v>
      </c>
      <c r="G1637" s="431"/>
      <c r="H1637" s="431"/>
      <c r="I1637" s="431"/>
      <c r="J1637" s="395">
        <v>0</v>
      </c>
    </row>
    <row r="1638" spans="1:10" ht="15.75" customHeight="1" x14ac:dyDescent="0.25">
      <c r="A1638" s="431"/>
      <c r="B1638" s="431"/>
      <c r="C1638" s="431"/>
      <c r="D1638" s="431"/>
      <c r="E1638" s="431"/>
      <c r="F1638" s="431" t="s">
        <v>843</v>
      </c>
      <c r="G1638" s="431"/>
      <c r="H1638" s="431"/>
      <c r="I1638" s="431"/>
      <c r="J1638" s="395">
        <v>0</v>
      </c>
    </row>
    <row r="1639" spans="1:10" ht="30" x14ac:dyDescent="0.25">
      <c r="A1639" s="393"/>
      <c r="B1639" s="393"/>
      <c r="C1639" s="393"/>
      <c r="D1639" s="393"/>
      <c r="E1639" s="393" t="s">
        <v>59</v>
      </c>
      <c r="F1639" s="394">
        <v>0</v>
      </c>
      <c r="G1639" s="393" t="s">
        <v>58</v>
      </c>
      <c r="H1639" s="394">
        <v>0</v>
      </c>
      <c r="I1639" s="393" t="s">
        <v>57</v>
      </c>
      <c r="J1639" s="394">
        <v>0</v>
      </c>
    </row>
    <row r="1640" spans="1:10" x14ac:dyDescent="0.25">
      <c r="A1640" s="393"/>
      <c r="B1640" s="393"/>
      <c r="C1640" s="393"/>
      <c r="D1640" s="393"/>
      <c r="E1640" s="393" t="s">
        <v>56</v>
      </c>
      <c r="F1640" s="394">
        <v>0.13</v>
      </c>
      <c r="G1640" s="393"/>
      <c r="H1640" s="434" t="s">
        <v>55</v>
      </c>
      <c r="I1640" s="434"/>
      <c r="J1640" s="394">
        <v>0.77</v>
      </c>
    </row>
    <row r="1641" spans="1:10" ht="32.25" thickBot="1" x14ac:dyDescent="0.3">
      <c r="A1641" s="395"/>
      <c r="B1641" s="395"/>
      <c r="C1641" s="395"/>
      <c r="D1641" s="395"/>
      <c r="E1641" s="395"/>
      <c r="F1641" s="395"/>
      <c r="G1641" s="395" t="s">
        <v>54</v>
      </c>
      <c r="H1641" s="396" t="s">
        <v>1443</v>
      </c>
      <c r="I1641" s="395" t="s">
        <v>53</v>
      </c>
      <c r="J1641" s="397">
        <v>16881.48</v>
      </c>
    </row>
    <row r="1642" spans="1:10" ht="15.75" thickTop="1" x14ac:dyDescent="0.25">
      <c r="A1642" s="398"/>
      <c r="B1642" s="398"/>
      <c r="C1642" s="398"/>
      <c r="D1642" s="398"/>
      <c r="E1642" s="398"/>
      <c r="F1642" s="398"/>
      <c r="G1642" s="398"/>
      <c r="H1642" s="398"/>
      <c r="I1642" s="398"/>
      <c r="J1642" s="398"/>
    </row>
    <row r="1643" spans="1:10" ht="15.75" x14ac:dyDescent="0.25">
      <c r="A1643" s="386" t="s">
        <v>618</v>
      </c>
      <c r="B1643" s="386" t="s">
        <v>43</v>
      </c>
      <c r="C1643" s="386" t="s">
        <v>79</v>
      </c>
      <c r="D1643" s="386" t="s">
        <v>52</v>
      </c>
      <c r="E1643" s="435" t="s">
        <v>78</v>
      </c>
      <c r="F1643" s="435"/>
      <c r="G1643" s="386" t="s">
        <v>77</v>
      </c>
      <c r="H1643" s="386" t="s">
        <v>76</v>
      </c>
      <c r="I1643" s="386" t="s">
        <v>75</v>
      </c>
      <c r="J1643" s="386" t="s">
        <v>51</v>
      </c>
    </row>
    <row r="1644" spans="1:10" x14ac:dyDescent="0.25">
      <c r="A1644" s="387" t="s">
        <v>74</v>
      </c>
      <c r="B1644" s="387" t="s">
        <v>586</v>
      </c>
      <c r="C1644" s="387" t="s">
        <v>92</v>
      </c>
      <c r="D1644" s="387" t="s">
        <v>770</v>
      </c>
      <c r="E1644" s="436" t="s">
        <v>109</v>
      </c>
      <c r="F1644" s="436"/>
      <c r="G1644" s="387" t="s">
        <v>98</v>
      </c>
      <c r="H1644" s="388">
        <v>1</v>
      </c>
      <c r="I1644" s="389">
        <v>0.27</v>
      </c>
      <c r="J1644" s="389">
        <v>0.27</v>
      </c>
    </row>
    <row r="1645" spans="1:10" ht="15.75" customHeight="1" x14ac:dyDescent="0.25">
      <c r="A1645" s="435" t="s">
        <v>39</v>
      </c>
      <c r="B1645" s="435" t="s">
        <v>43</v>
      </c>
      <c r="C1645" s="435" t="s">
        <v>79</v>
      </c>
      <c r="D1645" s="435" t="s">
        <v>138</v>
      </c>
      <c r="E1645" s="435" t="s">
        <v>139</v>
      </c>
      <c r="F1645" s="435" t="s">
        <v>140</v>
      </c>
      <c r="G1645" s="435"/>
      <c r="H1645" s="435" t="s">
        <v>141</v>
      </c>
      <c r="I1645" s="435"/>
      <c r="J1645" s="435" t="s">
        <v>827</v>
      </c>
    </row>
    <row r="1646" spans="1:10" ht="31.5" x14ac:dyDescent="0.25">
      <c r="A1646" s="435"/>
      <c r="B1646" s="435"/>
      <c r="C1646" s="435"/>
      <c r="D1646" s="435"/>
      <c r="E1646" s="435"/>
      <c r="F1646" s="386" t="s">
        <v>142</v>
      </c>
      <c r="G1646" s="386" t="s">
        <v>143</v>
      </c>
      <c r="H1646" s="386" t="s">
        <v>142</v>
      </c>
      <c r="I1646" s="386" t="s">
        <v>143</v>
      </c>
      <c r="J1646" s="435"/>
    </row>
    <row r="1647" spans="1:10" x14ac:dyDescent="0.25">
      <c r="A1647" s="390" t="s">
        <v>64</v>
      </c>
      <c r="B1647" s="390" t="s">
        <v>1411</v>
      </c>
      <c r="C1647" s="390" t="s">
        <v>92</v>
      </c>
      <c r="D1647" s="390" t="s">
        <v>1412</v>
      </c>
      <c r="E1647" s="391">
        <v>2</v>
      </c>
      <c r="F1647" s="392">
        <v>1</v>
      </c>
      <c r="G1647" s="392">
        <v>0</v>
      </c>
      <c r="H1647" s="402">
        <v>58.100999999999999</v>
      </c>
      <c r="I1647" s="402">
        <v>39.687199999999997</v>
      </c>
      <c r="J1647" s="402">
        <v>116.202</v>
      </c>
    </row>
    <row r="1648" spans="1:10" ht="30" x14ac:dyDescent="0.25">
      <c r="A1648" s="390" t="s">
        <v>64</v>
      </c>
      <c r="B1648" s="390" t="s">
        <v>1413</v>
      </c>
      <c r="C1648" s="390" t="s">
        <v>92</v>
      </c>
      <c r="D1648" s="390" t="s">
        <v>1414</v>
      </c>
      <c r="E1648" s="391">
        <v>1</v>
      </c>
      <c r="F1648" s="392">
        <v>1</v>
      </c>
      <c r="G1648" s="392">
        <v>0</v>
      </c>
      <c r="H1648" s="402">
        <v>254.94630000000001</v>
      </c>
      <c r="I1648" s="402">
        <v>69.586299999999994</v>
      </c>
      <c r="J1648" s="402">
        <v>254.94630000000001</v>
      </c>
    </row>
    <row r="1649" spans="1:10" ht="15.75" customHeight="1" x14ac:dyDescent="0.25">
      <c r="A1649" s="431"/>
      <c r="B1649" s="431"/>
      <c r="C1649" s="431"/>
      <c r="D1649" s="431"/>
      <c r="E1649" s="431"/>
      <c r="F1649" s="431" t="s">
        <v>834</v>
      </c>
      <c r="G1649" s="431"/>
      <c r="H1649" s="431"/>
      <c r="I1649" s="431"/>
      <c r="J1649" s="395">
        <v>371.14830000000001</v>
      </c>
    </row>
    <row r="1650" spans="1:10" ht="31.5" x14ac:dyDescent="0.25">
      <c r="A1650" s="386" t="s">
        <v>42</v>
      </c>
      <c r="B1650" s="386" t="s">
        <v>43</v>
      </c>
      <c r="C1650" s="386" t="s">
        <v>79</v>
      </c>
      <c r="D1650" s="386" t="s">
        <v>144</v>
      </c>
      <c r="E1650" s="386" t="s">
        <v>139</v>
      </c>
      <c r="F1650" s="435" t="s">
        <v>141</v>
      </c>
      <c r="G1650" s="435"/>
      <c r="H1650" s="435"/>
      <c r="I1650" s="435"/>
      <c r="J1650" s="386" t="s">
        <v>827</v>
      </c>
    </row>
    <row r="1651" spans="1:10" x14ac:dyDescent="0.25">
      <c r="A1651" s="390" t="s">
        <v>64</v>
      </c>
      <c r="B1651" s="390" t="s">
        <v>823</v>
      </c>
      <c r="C1651" s="390" t="s">
        <v>92</v>
      </c>
      <c r="D1651" s="390" t="s">
        <v>145</v>
      </c>
      <c r="E1651" s="391">
        <v>2</v>
      </c>
      <c r="F1651" s="390"/>
      <c r="G1651" s="390"/>
      <c r="H1651" s="390"/>
      <c r="I1651" s="402" t="s">
        <v>835</v>
      </c>
      <c r="J1651" s="402" t="s">
        <v>877</v>
      </c>
    </row>
    <row r="1652" spans="1:10" ht="15.75" customHeight="1" x14ac:dyDescent="0.25">
      <c r="A1652" s="431"/>
      <c r="B1652" s="431"/>
      <c r="C1652" s="431"/>
      <c r="D1652" s="431"/>
      <c r="E1652" s="431"/>
      <c r="F1652" s="431" t="s">
        <v>837</v>
      </c>
      <c r="G1652" s="431"/>
      <c r="H1652" s="431"/>
      <c r="I1652" s="431"/>
      <c r="J1652" s="403">
        <v>0</v>
      </c>
    </row>
    <row r="1653" spans="1:10" ht="15.75" customHeight="1" x14ac:dyDescent="0.25">
      <c r="A1653" s="431"/>
      <c r="B1653" s="431"/>
      <c r="C1653" s="431"/>
      <c r="D1653" s="431"/>
      <c r="E1653" s="431"/>
      <c r="F1653" s="431" t="s">
        <v>838</v>
      </c>
      <c r="G1653" s="431"/>
      <c r="H1653" s="431"/>
      <c r="I1653" s="431"/>
      <c r="J1653" s="395">
        <v>39.157200000000003</v>
      </c>
    </row>
    <row r="1654" spans="1:10" ht="15.75" customHeight="1" x14ac:dyDescent="0.25">
      <c r="A1654" s="431"/>
      <c r="B1654" s="431"/>
      <c r="C1654" s="431"/>
      <c r="D1654" s="431"/>
      <c r="E1654" s="431"/>
      <c r="F1654" s="431" t="s">
        <v>839</v>
      </c>
      <c r="G1654" s="431"/>
      <c r="H1654" s="431"/>
      <c r="I1654" s="431"/>
      <c r="J1654" s="395">
        <v>410.30549999999999</v>
      </c>
    </row>
    <row r="1655" spans="1:10" ht="15.75" customHeight="1" x14ac:dyDescent="0.25">
      <c r="A1655" s="431"/>
      <c r="B1655" s="431"/>
      <c r="C1655" s="431"/>
      <c r="D1655" s="431"/>
      <c r="E1655" s="431"/>
      <c r="F1655" s="431" t="s">
        <v>840</v>
      </c>
      <c r="G1655" s="431"/>
      <c r="H1655" s="431"/>
      <c r="I1655" s="431"/>
      <c r="J1655" s="395">
        <v>1500</v>
      </c>
    </row>
    <row r="1656" spans="1:10" ht="15.75" customHeight="1" x14ac:dyDescent="0.25">
      <c r="A1656" s="431"/>
      <c r="B1656" s="431"/>
      <c r="C1656" s="431"/>
      <c r="D1656" s="431"/>
      <c r="E1656" s="431"/>
      <c r="F1656" s="431" t="s">
        <v>841</v>
      </c>
      <c r="G1656" s="431"/>
      <c r="H1656" s="431"/>
      <c r="I1656" s="431"/>
      <c r="J1656" s="395">
        <v>0.27350000000000002</v>
      </c>
    </row>
    <row r="1657" spans="1:10" ht="15.75" customHeight="1" x14ac:dyDescent="0.25">
      <c r="A1657" s="431"/>
      <c r="B1657" s="431"/>
      <c r="C1657" s="431"/>
      <c r="D1657" s="431"/>
      <c r="E1657" s="431"/>
      <c r="F1657" s="431" t="s">
        <v>842</v>
      </c>
      <c r="G1657" s="431"/>
      <c r="H1657" s="431"/>
      <c r="I1657" s="431"/>
      <c r="J1657" s="395">
        <v>5.9999999999999995E-4</v>
      </c>
    </row>
    <row r="1658" spans="1:10" ht="15.75" customHeight="1" x14ac:dyDescent="0.25">
      <c r="A1658" s="431"/>
      <c r="B1658" s="431"/>
      <c r="C1658" s="431"/>
      <c r="D1658" s="431"/>
      <c r="E1658" s="431"/>
      <c r="F1658" s="431" t="s">
        <v>843</v>
      </c>
      <c r="G1658" s="431"/>
      <c r="H1658" s="431"/>
      <c r="I1658" s="431"/>
      <c r="J1658" s="395">
        <v>0</v>
      </c>
    </row>
    <row r="1659" spans="1:10" ht="31.5" x14ac:dyDescent="0.25">
      <c r="A1659" s="435" t="s">
        <v>844</v>
      </c>
      <c r="B1659" s="435" t="s">
        <v>43</v>
      </c>
      <c r="C1659" s="435" t="s">
        <v>79</v>
      </c>
      <c r="D1659" s="435" t="s">
        <v>845</v>
      </c>
      <c r="E1659" s="435" t="s">
        <v>139</v>
      </c>
      <c r="F1659" s="386" t="s">
        <v>147</v>
      </c>
      <c r="G1659" s="386" t="s">
        <v>148</v>
      </c>
      <c r="H1659" s="386"/>
      <c r="I1659" s="386"/>
      <c r="J1659" s="386" t="s">
        <v>141</v>
      </c>
    </row>
    <row r="1660" spans="1:10" x14ac:dyDescent="0.25">
      <c r="A1660" s="390" t="s">
        <v>64</v>
      </c>
      <c r="B1660" s="390" t="s">
        <v>1415</v>
      </c>
      <c r="C1660" s="390" t="s">
        <v>92</v>
      </c>
      <c r="D1660" s="390" t="s">
        <v>1416</v>
      </c>
      <c r="E1660" s="391">
        <v>4.4999999999999999E-4</v>
      </c>
      <c r="F1660" s="390" t="s">
        <v>152</v>
      </c>
      <c r="G1660" s="440" t="s">
        <v>1417</v>
      </c>
      <c r="H1660" s="440"/>
      <c r="I1660" s="433"/>
      <c r="J1660" s="402" t="s">
        <v>1417</v>
      </c>
    </row>
    <row r="1661" spans="1:10" ht="15.75" customHeight="1" x14ac:dyDescent="0.25">
      <c r="A1661" s="431"/>
      <c r="B1661" s="431"/>
      <c r="C1661" s="431"/>
      <c r="D1661" s="431"/>
      <c r="E1661" s="431"/>
      <c r="F1661" s="431" t="s">
        <v>850</v>
      </c>
      <c r="G1661" s="431"/>
      <c r="H1661" s="431"/>
      <c r="I1661" s="431"/>
      <c r="J1661" s="395">
        <v>0</v>
      </c>
    </row>
    <row r="1662" spans="1:10" ht="30" x14ac:dyDescent="0.25">
      <c r="A1662" s="393"/>
      <c r="B1662" s="393"/>
      <c r="C1662" s="393"/>
      <c r="D1662" s="393"/>
      <c r="E1662" s="393" t="s">
        <v>59</v>
      </c>
      <c r="F1662" s="394">
        <v>0</v>
      </c>
      <c r="G1662" s="393" t="s">
        <v>58</v>
      </c>
      <c r="H1662" s="394">
        <v>0.03</v>
      </c>
      <c r="I1662" s="393" t="s">
        <v>57</v>
      </c>
      <c r="J1662" s="394">
        <v>2.6104800000000001E-2</v>
      </c>
    </row>
    <row r="1663" spans="1:10" x14ac:dyDescent="0.25">
      <c r="A1663" s="393"/>
      <c r="B1663" s="393"/>
      <c r="C1663" s="393"/>
      <c r="D1663" s="393"/>
      <c r="E1663" s="393" t="s">
        <v>56</v>
      </c>
      <c r="F1663" s="394">
        <v>0.05</v>
      </c>
      <c r="G1663" s="393"/>
      <c r="H1663" s="434" t="s">
        <v>55</v>
      </c>
      <c r="I1663" s="434"/>
      <c r="J1663" s="394">
        <v>0.32</v>
      </c>
    </row>
    <row r="1664" spans="1:10" ht="32.25" thickBot="1" x14ac:dyDescent="0.3">
      <c r="A1664" s="395"/>
      <c r="B1664" s="395"/>
      <c r="C1664" s="395"/>
      <c r="D1664" s="395"/>
      <c r="E1664" s="395"/>
      <c r="F1664" s="395"/>
      <c r="G1664" s="395" t="s">
        <v>54</v>
      </c>
      <c r="H1664" s="396" t="s">
        <v>1444</v>
      </c>
      <c r="I1664" s="395" t="s">
        <v>53</v>
      </c>
      <c r="J1664" s="397">
        <v>3225.6</v>
      </c>
    </row>
    <row r="1665" spans="1:10" ht="15.75" thickTop="1" x14ac:dyDescent="0.25">
      <c r="A1665" s="398"/>
      <c r="B1665" s="398"/>
      <c r="C1665" s="398"/>
      <c r="D1665" s="398"/>
      <c r="E1665" s="398"/>
      <c r="F1665" s="398"/>
      <c r="G1665" s="398"/>
      <c r="H1665" s="398"/>
      <c r="I1665" s="398"/>
      <c r="J1665" s="398"/>
    </row>
    <row r="1666" spans="1:10" ht="15.75" x14ac:dyDescent="0.25">
      <c r="A1666" s="386"/>
      <c r="B1666" s="386" t="s">
        <v>43</v>
      </c>
      <c r="C1666" s="386" t="s">
        <v>79</v>
      </c>
      <c r="D1666" s="386" t="s">
        <v>52</v>
      </c>
      <c r="E1666" s="435" t="s">
        <v>78</v>
      </c>
      <c r="F1666" s="435"/>
      <c r="G1666" s="386" t="s">
        <v>77</v>
      </c>
      <c r="H1666" s="386" t="s">
        <v>76</v>
      </c>
      <c r="I1666" s="386" t="s">
        <v>75</v>
      </c>
      <c r="J1666" s="386" t="s">
        <v>51</v>
      </c>
    </row>
    <row r="1667" spans="1:10" x14ac:dyDescent="0.25">
      <c r="A1667" s="387" t="s">
        <v>64</v>
      </c>
      <c r="B1667" s="387" t="s">
        <v>588</v>
      </c>
      <c r="C1667" s="387" t="s">
        <v>73</v>
      </c>
      <c r="D1667" s="387" t="s">
        <v>771</v>
      </c>
      <c r="E1667" s="436" t="s">
        <v>61</v>
      </c>
      <c r="F1667" s="436"/>
      <c r="G1667" s="387" t="s">
        <v>152</v>
      </c>
      <c r="H1667" s="388">
        <v>1</v>
      </c>
      <c r="I1667" s="389">
        <v>3443.76</v>
      </c>
      <c r="J1667" s="389">
        <v>3443.76</v>
      </c>
    </row>
    <row r="1668" spans="1:10" ht="30" x14ac:dyDescent="0.25">
      <c r="A1668" s="393"/>
      <c r="B1668" s="393"/>
      <c r="C1668" s="393"/>
      <c r="D1668" s="393"/>
      <c r="E1668" s="393" t="s">
        <v>59</v>
      </c>
      <c r="F1668" s="394">
        <v>0</v>
      </c>
      <c r="G1668" s="393" t="s">
        <v>58</v>
      </c>
      <c r="H1668" s="394">
        <v>0</v>
      </c>
      <c r="I1668" s="393" t="s">
        <v>57</v>
      </c>
      <c r="J1668" s="394">
        <v>0</v>
      </c>
    </row>
    <row r="1669" spans="1:10" x14ac:dyDescent="0.25">
      <c r="A1669" s="393"/>
      <c r="B1669" s="393"/>
      <c r="C1669" s="393"/>
      <c r="D1669" s="393"/>
      <c r="E1669" s="393" t="s">
        <v>56</v>
      </c>
      <c r="F1669" s="394"/>
      <c r="G1669" s="393"/>
      <c r="H1669" s="434" t="s">
        <v>55</v>
      </c>
      <c r="I1669" s="434"/>
      <c r="J1669" s="394">
        <v>3969.96</v>
      </c>
    </row>
    <row r="1670" spans="1:10" ht="32.25" thickBot="1" x14ac:dyDescent="0.3">
      <c r="A1670" s="395"/>
      <c r="B1670" s="395"/>
      <c r="C1670" s="395"/>
      <c r="D1670" s="395"/>
      <c r="E1670" s="395"/>
      <c r="F1670" s="395"/>
      <c r="G1670" s="395" t="s">
        <v>54</v>
      </c>
      <c r="H1670" s="396" t="s">
        <v>1445</v>
      </c>
      <c r="I1670" s="395" t="s">
        <v>53</v>
      </c>
      <c r="J1670" s="397">
        <v>19333.7</v>
      </c>
    </row>
    <row r="1671" spans="1:10" ht="15.75" thickTop="1" x14ac:dyDescent="0.25">
      <c r="A1671" s="398"/>
      <c r="B1671" s="398"/>
      <c r="C1671" s="398"/>
      <c r="D1671" s="398"/>
      <c r="E1671" s="398"/>
      <c r="F1671" s="398"/>
      <c r="G1671" s="398"/>
      <c r="H1671" s="398"/>
      <c r="I1671" s="398"/>
      <c r="J1671" s="398"/>
    </row>
    <row r="1672" spans="1:10" ht="15.75" x14ac:dyDescent="0.25">
      <c r="A1672" s="386"/>
      <c r="B1672" s="386" t="s">
        <v>43</v>
      </c>
      <c r="C1672" s="386" t="s">
        <v>79</v>
      </c>
      <c r="D1672" s="386" t="s">
        <v>52</v>
      </c>
      <c r="E1672" s="435" t="s">
        <v>78</v>
      </c>
      <c r="F1672" s="435"/>
      <c r="G1672" s="386" t="s">
        <v>77</v>
      </c>
      <c r="H1672" s="386" t="s">
        <v>76</v>
      </c>
      <c r="I1672" s="386" t="s">
        <v>75</v>
      </c>
      <c r="J1672" s="386" t="s">
        <v>51</v>
      </c>
    </row>
    <row r="1673" spans="1:10" x14ac:dyDescent="0.25">
      <c r="A1673" s="387" t="s">
        <v>64</v>
      </c>
      <c r="B1673" s="387" t="s">
        <v>591</v>
      </c>
      <c r="C1673" s="387" t="s">
        <v>73</v>
      </c>
      <c r="D1673" s="387" t="s">
        <v>772</v>
      </c>
      <c r="E1673" s="436" t="s">
        <v>1418</v>
      </c>
      <c r="F1673" s="436"/>
      <c r="G1673" s="387" t="s">
        <v>152</v>
      </c>
      <c r="H1673" s="388">
        <v>1</v>
      </c>
      <c r="I1673" s="389">
        <v>695.47</v>
      </c>
      <c r="J1673" s="389">
        <v>695.47</v>
      </c>
    </row>
    <row r="1674" spans="1:10" ht="30" x14ac:dyDescent="0.25">
      <c r="A1674" s="393"/>
      <c r="B1674" s="393"/>
      <c r="C1674" s="393"/>
      <c r="D1674" s="393"/>
      <c r="E1674" s="393" t="s">
        <v>59</v>
      </c>
      <c r="F1674" s="394">
        <v>0</v>
      </c>
      <c r="G1674" s="393" t="s">
        <v>58</v>
      </c>
      <c r="H1674" s="394">
        <v>0</v>
      </c>
      <c r="I1674" s="393" t="s">
        <v>57</v>
      </c>
      <c r="J1674" s="394">
        <v>0</v>
      </c>
    </row>
    <row r="1675" spans="1:10" x14ac:dyDescent="0.25">
      <c r="A1675" s="393"/>
      <c r="B1675" s="393"/>
      <c r="C1675" s="393"/>
      <c r="D1675" s="393"/>
      <c r="E1675" s="393" t="s">
        <v>56</v>
      </c>
      <c r="F1675" s="394"/>
      <c r="G1675" s="393"/>
      <c r="H1675" s="434" t="s">
        <v>55</v>
      </c>
      <c r="I1675" s="434"/>
      <c r="J1675" s="394">
        <v>801.73</v>
      </c>
    </row>
    <row r="1676" spans="1:10" ht="32.25" thickBot="1" x14ac:dyDescent="0.3">
      <c r="A1676" s="395"/>
      <c r="B1676" s="395"/>
      <c r="C1676" s="395"/>
      <c r="D1676" s="395"/>
      <c r="E1676" s="395"/>
      <c r="F1676" s="395"/>
      <c r="G1676" s="395" t="s">
        <v>54</v>
      </c>
      <c r="H1676" s="396" t="s">
        <v>1445</v>
      </c>
      <c r="I1676" s="395" t="s">
        <v>53</v>
      </c>
      <c r="J1676" s="397">
        <v>3904.42</v>
      </c>
    </row>
    <row r="1677" spans="1:10" ht="15.75" thickTop="1" x14ac:dyDescent="0.25">
      <c r="A1677" s="398"/>
      <c r="B1677" s="398"/>
      <c r="C1677" s="398"/>
      <c r="D1677" s="398"/>
      <c r="E1677" s="398"/>
      <c r="F1677" s="398"/>
      <c r="G1677" s="398"/>
      <c r="H1677" s="398"/>
      <c r="I1677" s="398"/>
      <c r="J1677" s="398"/>
    </row>
    <row r="1678" spans="1:10" ht="15.75" x14ac:dyDescent="0.25">
      <c r="A1678" s="386" t="s">
        <v>621</v>
      </c>
      <c r="B1678" s="386" t="s">
        <v>43</v>
      </c>
      <c r="C1678" s="386" t="s">
        <v>79</v>
      </c>
      <c r="D1678" s="386" t="s">
        <v>52</v>
      </c>
      <c r="E1678" s="435" t="s">
        <v>78</v>
      </c>
      <c r="F1678" s="435"/>
      <c r="G1678" s="386" t="s">
        <v>77</v>
      </c>
      <c r="H1678" s="386" t="s">
        <v>76</v>
      </c>
      <c r="I1678" s="386" t="s">
        <v>75</v>
      </c>
      <c r="J1678" s="386" t="s">
        <v>51</v>
      </c>
    </row>
    <row r="1679" spans="1:10" ht="30" x14ac:dyDescent="0.25">
      <c r="A1679" s="387" t="s">
        <v>74</v>
      </c>
      <c r="B1679" s="387" t="s">
        <v>622</v>
      </c>
      <c r="C1679" s="387" t="s">
        <v>92</v>
      </c>
      <c r="D1679" s="387" t="s">
        <v>778</v>
      </c>
      <c r="E1679" s="436" t="s">
        <v>109</v>
      </c>
      <c r="F1679" s="436"/>
      <c r="G1679" s="387" t="s">
        <v>152</v>
      </c>
      <c r="H1679" s="388">
        <v>1</v>
      </c>
      <c r="I1679" s="389">
        <v>179.61</v>
      </c>
      <c r="J1679" s="389">
        <v>179.61</v>
      </c>
    </row>
    <row r="1680" spans="1:10" ht="15.75" customHeight="1" x14ac:dyDescent="0.25">
      <c r="A1680" s="435" t="s">
        <v>39</v>
      </c>
      <c r="B1680" s="435" t="s">
        <v>43</v>
      </c>
      <c r="C1680" s="435" t="s">
        <v>79</v>
      </c>
      <c r="D1680" s="435" t="s">
        <v>138</v>
      </c>
      <c r="E1680" s="435" t="s">
        <v>139</v>
      </c>
      <c r="F1680" s="435" t="s">
        <v>140</v>
      </c>
      <c r="G1680" s="435"/>
      <c r="H1680" s="435" t="s">
        <v>141</v>
      </c>
      <c r="I1680" s="435"/>
      <c r="J1680" s="435" t="s">
        <v>827</v>
      </c>
    </row>
    <row r="1681" spans="1:10" ht="31.5" x14ac:dyDescent="0.25">
      <c r="A1681" s="435"/>
      <c r="B1681" s="435"/>
      <c r="C1681" s="435"/>
      <c r="D1681" s="435"/>
      <c r="E1681" s="435"/>
      <c r="F1681" s="386" t="s">
        <v>142</v>
      </c>
      <c r="G1681" s="386" t="s">
        <v>143</v>
      </c>
      <c r="H1681" s="386" t="s">
        <v>142</v>
      </c>
      <c r="I1681" s="386" t="s">
        <v>143</v>
      </c>
      <c r="J1681" s="435"/>
    </row>
    <row r="1682" spans="1:10" x14ac:dyDescent="0.25">
      <c r="A1682" s="390" t="s">
        <v>64</v>
      </c>
      <c r="B1682" s="390" t="s">
        <v>1446</v>
      </c>
      <c r="C1682" s="390" t="s">
        <v>92</v>
      </c>
      <c r="D1682" s="390" t="s">
        <v>1447</v>
      </c>
      <c r="E1682" s="391">
        <v>1</v>
      </c>
      <c r="F1682" s="392">
        <v>1</v>
      </c>
      <c r="G1682" s="392">
        <v>0</v>
      </c>
      <c r="H1682" s="402">
        <v>408.91210000000001</v>
      </c>
      <c r="I1682" s="402">
        <v>23.669799999999999</v>
      </c>
      <c r="J1682" s="402">
        <v>408.91210000000001</v>
      </c>
    </row>
    <row r="1683" spans="1:10" x14ac:dyDescent="0.25">
      <c r="A1683" s="390" t="s">
        <v>64</v>
      </c>
      <c r="B1683" s="390" t="s">
        <v>1411</v>
      </c>
      <c r="C1683" s="390" t="s">
        <v>92</v>
      </c>
      <c r="D1683" s="390" t="s">
        <v>1412</v>
      </c>
      <c r="E1683" s="391">
        <v>2</v>
      </c>
      <c r="F1683" s="392">
        <v>1</v>
      </c>
      <c r="G1683" s="392">
        <v>0</v>
      </c>
      <c r="H1683" s="402">
        <v>58.100999999999999</v>
      </c>
      <c r="I1683" s="402">
        <v>39.687199999999997</v>
      </c>
      <c r="J1683" s="402">
        <v>116.202</v>
      </c>
    </row>
    <row r="1684" spans="1:10" x14ac:dyDescent="0.25">
      <c r="A1684" s="390" t="s">
        <v>64</v>
      </c>
      <c r="B1684" s="390" t="s">
        <v>1448</v>
      </c>
      <c r="C1684" s="390" t="s">
        <v>92</v>
      </c>
      <c r="D1684" s="390" t="s">
        <v>1449</v>
      </c>
      <c r="E1684" s="391">
        <v>1</v>
      </c>
      <c r="F1684" s="392">
        <v>0.81</v>
      </c>
      <c r="G1684" s="392">
        <v>0.19</v>
      </c>
      <c r="H1684" s="402">
        <v>199.1944</v>
      </c>
      <c r="I1684" s="402">
        <v>98.0505</v>
      </c>
      <c r="J1684" s="402">
        <v>179.97710000000001</v>
      </c>
    </row>
    <row r="1685" spans="1:10" x14ac:dyDescent="0.25">
      <c r="A1685" s="390" t="s">
        <v>64</v>
      </c>
      <c r="B1685" s="390" t="s">
        <v>1450</v>
      </c>
      <c r="C1685" s="390" t="s">
        <v>92</v>
      </c>
      <c r="D1685" s="390" t="s">
        <v>1451</v>
      </c>
      <c r="E1685" s="391">
        <v>1</v>
      </c>
      <c r="F1685" s="392">
        <v>1</v>
      </c>
      <c r="G1685" s="392">
        <v>0</v>
      </c>
      <c r="H1685" s="402">
        <v>70.737399999999994</v>
      </c>
      <c r="I1685" s="402">
        <v>40.452599999999997</v>
      </c>
      <c r="J1685" s="402">
        <v>70.737399999999994</v>
      </c>
    </row>
    <row r="1686" spans="1:10" ht="30" x14ac:dyDescent="0.25">
      <c r="A1686" s="390" t="s">
        <v>64</v>
      </c>
      <c r="B1686" s="390" t="s">
        <v>1452</v>
      </c>
      <c r="C1686" s="390" t="s">
        <v>92</v>
      </c>
      <c r="D1686" s="390" t="s">
        <v>1453</v>
      </c>
      <c r="E1686" s="391">
        <v>1</v>
      </c>
      <c r="F1686" s="392">
        <v>1</v>
      </c>
      <c r="G1686" s="392">
        <v>0</v>
      </c>
      <c r="H1686" s="402">
        <v>1240.6192000000001</v>
      </c>
      <c r="I1686" s="402">
        <v>656.66849999999999</v>
      </c>
      <c r="J1686" s="402">
        <v>1240.6192000000001</v>
      </c>
    </row>
    <row r="1687" spans="1:10" ht="15.75" customHeight="1" x14ac:dyDescent="0.25">
      <c r="A1687" s="431"/>
      <c r="B1687" s="431"/>
      <c r="C1687" s="431"/>
      <c r="D1687" s="431"/>
      <c r="E1687" s="431"/>
      <c r="F1687" s="431" t="s">
        <v>834</v>
      </c>
      <c r="G1687" s="431"/>
      <c r="H1687" s="431"/>
      <c r="I1687" s="431"/>
      <c r="J1687" s="395">
        <v>2016.4477999999999</v>
      </c>
    </row>
    <row r="1688" spans="1:10" ht="31.5" x14ac:dyDescent="0.25">
      <c r="A1688" s="386" t="s">
        <v>42</v>
      </c>
      <c r="B1688" s="386" t="s">
        <v>43</v>
      </c>
      <c r="C1688" s="386" t="s">
        <v>79</v>
      </c>
      <c r="D1688" s="386" t="s">
        <v>144</v>
      </c>
      <c r="E1688" s="386" t="s">
        <v>139</v>
      </c>
      <c r="F1688" s="435" t="s">
        <v>141</v>
      </c>
      <c r="G1688" s="435"/>
      <c r="H1688" s="435"/>
      <c r="I1688" s="435"/>
      <c r="J1688" s="386" t="s">
        <v>827</v>
      </c>
    </row>
    <row r="1689" spans="1:10" x14ac:dyDescent="0.25">
      <c r="A1689" s="390" t="s">
        <v>64</v>
      </c>
      <c r="B1689" s="390" t="s">
        <v>823</v>
      </c>
      <c r="C1689" s="390" t="s">
        <v>92</v>
      </c>
      <c r="D1689" s="390" t="s">
        <v>145</v>
      </c>
      <c r="E1689" s="391">
        <v>4</v>
      </c>
      <c r="F1689" s="390"/>
      <c r="G1689" s="390"/>
      <c r="H1689" s="390"/>
      <c r="I1689" s="402" t="s">
        <v>835</v>
      </c>
      <c r="J1689" s="402" t="s">
        <v>1454</v>
      </c>
    </row>
    <row r="1690" spans="1:10" ht="15.75" customHeight="1" x14ac:dyDescent="0.25">
      <c r="A1690" s="431"/>
      <c r="B1690" s="431"/>
      <c r="C1690" s="431"/>
      <c r="D1690" s="431"/>
      <c r="E1690" s="431"/>
      <c r="F1690" s="431" t="s">
        <v>837</v>
      </c>
      <c r="G1690" s="431"/>
      <c r="H1690" s="431"/>
      <c r="I1690" s="431"/>
      <c r="J1690" s="403">
        <v>0</v>
      </c>
    </row>
    <row r="1691" spans="1:10" ht="15.75" customHeight="1" x14ac:dyDescent="0.25">
      <c r="A1691" s="431"/>
      <c r="B1691" s="431"/>
      <c r="C1691" s="431"/>
      <c r="D1691" s="431"/>
      <c r="E1691" s="431"/>
      <c r="F1691" s="431" t="s">
        <v>838</v>
      </c>
      <c r="G1691" s="431"/>
      <c r="H1691" s="431"/>
      <c r="I1691" s="431"/>
      <c r="J1691" s="395">
        <v>78.314400000000006</v>
      </c>
    </row>
    <row r="1692" spans="1:10" ht="15.75" customHeight="1" x14ac:dyDescent="0.25">
      <c r="A1692" s="431"/>
      <c r="B1692" s="431"/>
      <c r="C1692" s="431"/>
      <c r="D1692" s="431"/>
      <c r="E1692" s="431"/>
      <c r="F1692" s="431" t="s">
        <v>839</v>
      </c>
      <c r="G1692" s="431"/>
      <c r="H1692" s="431"/>
      <c r="I1692" s="431"/>
      <c r="J1692" s="395">
        <v>2094.7622000000001</v>
      </c>
    </row>
    <row r="1693" spans="1:10" ht="15.75" customHeight="1" x14ac:dyDescent="0.25">
      <c r="A1693" s="431"/>
      <c r="B1693" s="431"/>
      <c r="C1693" s="431"/>
      <c r="D1693" s="431"/>
      <c r="E1693" s="431"/>
      <c r="F1693" s="431" t="s">
        <v>840</v>
      </c>
      <c r="G1693" s="431"/>
      <c r="H1693" s="431"/>
      <c r="I1693" s="431"/>
      <c r="J1693" s="395">
        <v>99.6</v>
      </c>
    </row>
    <row r="1694" spans="1:10" ht="15.75" customHeight="1" x14ac:dyDescent="0.25">
      <c r="A1694" s="431"/>
      <c r="B1694" s="431"/>
      <c r="C1694" s="431"/>
      <c r="D1694" s="431"/>
      <c r="E1694" s="431"/>
      <c r="F1694" s="431" t="s">
        <v>841</v>
      </c>
      <c r="G1694" s="431"/>
      <c r="H1694" s="431"/>
      <c r="I1694" s="431"/>
      <c r="J1694" s="395">
        <v>21.031700000000001</v>
      </c>
    </row>
    <row r="1695" spans="1:10" ht="15.75" customHeight="1" x14ac:dyDescent="0.25">
      <c r="A1695" s="431"/>
      <c r="B1695" s="431"/>
      <c r="C1695" s="431"/>
      <c r="D1695" s="431"/>
      <c r="E1695" s="431"/>
      <c r="F1695" s="431" t="s">
        <v>842</v>
      </c>
      <c r="G1695" s="431"/>
      <c r="H1695" s="431"/>
      <c r="I1695" s="431"/>
      <c r="J1695" s="395">
        <v>0</v>
      </c>
    </row>
    <row r="1696" spans="1:10" ht="15.75" customHeight="1" x14ac:dyDescent="0.25">
      <c r="A1696" s="431"/>
      <c r="B1696" s="431"/>
      <c r="C1696" s="431"/>
      <c r="D1696" s="431"/>
      <c r="E1696" s="431"/>
      <c r="F1696" s="431" t="s">
        <v>843</v>
      </c>
      <c r="G1696" s="431"/>
      <c r="H1696" s="431"/>
      <c r="I1696" s="431"/>
      <c r="J1696" s="395">
        <v>0</v>
      </c>
    </row>
    <row r="1697" spans="1:10" ht="31.5" x14ac:dyDescent="0.25">
      <c r="A1697" s="435" t="s">
        <v>844</v>
      </c>
      <c r="B1697" s="435" t="s">
        <v>43</v>
      </c>
      <c r="C1697" s="435" t="s">
        <v>79</v>
      </c>
      <c r="D1697" s="435" t="s">
        <v>845</v>
      </c>
      <c r="E1697" s="435" t="s">
        <v>139</v>
      </c>
      <c r="F1697" s="386" t="s">
        <v>147</v>
      </c>
      <c r="G1697" s="386" t="s">
        <v>148</v>
      </c>
      <c r="H1697" s="386"/>
      <c r="I1697" s="386"/>
      <c r="J1697" s="386" t="s">
        <v>141</v>
      </c>
    </row>
    <row r="1698" spans="1:10" x14ac:dyDescent="0.25">
      <c r="A1698" s="390" t="s">
        <v>64</v>
      </c>
      <c r="B1698" s="390" t="s">
        <v>1455</v>
      </c>
      <c r="C1698" s="390" t="s">
        <v>92</v>
      </c>
      <c r="D1698" s="390" t="s">
        <v>1456</v>
      </c>
      <c r="E1698" s="391">
        <v>0.14013999999999999</v>
      </c>
      <c r="F1698" s="390" t="s">
        <v>60</v>
      </c>
      <c r="G1698" s="440" t="s">
        <v>1457</v>
      </c>
      <c r="H1698" s="440"/>
      <c r="I1698" s="433"/>
      <c r="J1698" s="402" t="s">
        <v>1458</v>
      </c>
    </row>
    <row r="1699" spans="1:10" x14ac:dyDescent="0.25">
      <c r="A1699" s="390" t="s">
        <v>64</v>
      </c>
      <c r="B1699" s="390" t="s">
        <v>1459</v>
      </c>
      <c r="C1699" s="390" t="s">
        <v>92</v>
      </c>
      <c r="D1699" s="390" t="s">
        <v>1460</v>
      </c>
      <c r="E1699" s="391">
        <v>8</v>
      </c>
      <c r="F1699" s="390" t="s">
        <v>1219</v>
      </c>
      <c r="G1699" s="440" t="s">
        <v>1461</v>
      </c>
      <c r="H1699" s="440"/>
      <c r="I1699" s="433"/>
      <c r="J1699" s="402" t="s">
        <v>1462</v>
      </c>
    </row>
    <row r="1700" spans="1:10" x14ac:dyDescent="0.25">
      <c r="A1700" s="390" t="s">
        <v>64</v>
      </c>
      <c r="B1700" s="390" t="s">
        <v>1463</v>
      </c>
      <c r="C1700" s="390" t="s">
        <v>92</v>
      </c>
      <c r="D1700" s="390" t="s">
        <v>1464</v>
      </c>
      <c r="E1700" s="391">
        <v>57.323999999999998</v>
      </c>
      <c r="F1700" s="390" t="s">
        <v>41</v>
      </c>
      <c r="G1700" s="440" t="s">
        <v>1465</v>
      </c>
      <c r="H1700" s="440"/>
      <c r="I1700" s="433"/>
      <c r="J1700" s="402" t="s">
        <v>1466</v>
      </c>
    </row>
    <row r="1701" spans="1:10" x14ac:dyDescent="0.25">
      <c r="A1701" s="390" t="s">
        <v>64</v>
      </c>
      <c r="B1701" s="390" t="s">
        <v>1467</v>
      </c>
      <c r="C1701" s="390" t="s">
        <v>92</v>
      </c>
      <c r="D1701" s="390" t="s">
        <v>1468</v>
      </c>
      <c r="E1701" s="391">
        <v>0.33123999999999998</v>
      </c>
      <c r="F1701" s="390" t="s">
        <v>60</v>
      </c>
      <c r="G1701" s="440" t="s">
        <v>1469</v>
      </c>
      <c r="H1701" s="440"/>
      <c r="I1701" s="433"/>
      <c r="J1701" s="402" t="s">
        <v>1470</v>
      </c>
    </row>
    <row r="1702" spans="1:10" x14ac:dyDescent="0.25">
      <c r="A1702" s="390" t="s">
        <v>64</v>
      </c>
      <c r="B1702" s="390" t="s">
        <v>1202</v>
      </c>
      <c r="C1702" s="390" t="s">
        <v>92</v>
      </c>
      <c r="D1702" s="390" t="s">
        <v>1203</v>
      </c>
      <c r="E1702" s="391">
        <v>6.3700000000000007E-2</v>
      </c>
      <c r="F1702" s="390" t="s">
        <v>60</v>
      </c>
      <c r="G1702" s="440" t="s">
        <v>1204</v>
      </c>
      <c r="H1702" s="440"/>
      <c r="I1702" s="433"/>
      <c r="J1702" s="402" t="s">
        <v>1471</v>
      </c>
    </row>
    <row r="1703" spans="1:10" x14ac:dyDescent="0.25">
      <c r="A1703" s="390" t="s">
        <v>64</v>
      </c>
      <c r="B1703" s="390" t="s">
        <v>1472</v>
      </c>
      <c r="C1703" s="390" t="s">
        <v>92</v>
      </c>
      <c r="D1703" s="390" t="s">
        <v>1473</v>
      </c>
      <c r="E1703" s="391">
        <v>6.3700000000000007E-2</v>
      </c>
      <c r="F1703" s="390" t="s">
        <v>60</v>
      </c>
      <c r="G1703" s="440" t="s">
        <v>1474</v>
      </c>
      <c r="H1703" s="440"/>
      <c r="I1703" s="433"/>
      <c r="J1703" s="402" t="s">
        <v>1475</v>
      </c>
    </row>
    <row r="1704" spans="1:10" x14ac:dyDescent="0.25">
      <c r="A1704" s="390" t="s">
        <v>64</v>
      </c>
      <c r="B1704" s="390" t="s">
        <v>1476</v>
      </c>
      <c r="C1704" s="390" t="s">
        <v>92</v>
      </c>
      <c r="D1704" s="390" t="s">
        <v>1477</v>
      </c>
      <c r="E1704" s="391">
        <v>6.4490000000000006E-2</v>
      </c>
      <c r="F1704" s="390" t="s">
        <v>152</v>
      </c>
      <c r="G1704" s="440" t="s">
        <v>1417</v>
      </c>
      <c r="H1704" s="440"/>
      <c r="I1704" s="433"/>
      <c r="J1704" s="402" t="s">
        <v>1417</v>
      </c>
    </row>
    <row r="1705" spans="1:10" ht="15.75" customHeight="1" x14ac:dyDescent="0.25">
      <c r="A1705" s="431"/>
      <c r="B1705" s="431"/>
      <c r="C1705" s="431"/>
      <c r="D1705" s="431"/>
      <c r="E1705" s="431"/>
      <c r="F1705" s="431" t="s">
        <v>850</v>
      </c>
      <c r="G1705" s="431"/>
      <c r="H1705" s="431"/>
      <c r="I1705" s="431"/>
      <c r="J1705" s="395">
        <v>155.9973</v>
      </c>
    </row>
    <row r="1706" spans="1:10" ht="31.5" x14ac:dyDescent="0.25">
      <c r="A1706" s="386" t="s">
        <v>150</v>
      </c>
      <c r="B1706" s="386" t="s">
        <v>151</v>
      </c>
      <c r="C1706" s="386" t="s">
        <v>79</v>
      </c>
      <c r="D1706" s="386" t="s">
        <v>52</v>
      </c>
      <c r="E1706" s="386" t="s">
        <v>851</v>
      </c>
      <c r="F1706" s="386" t="s">
        <v>139</v>
      </c>
      <c r="G1706" s="386" t="s">
        <v>147</v>
      </c>
      <c r="H1706" s="435" t="s">
        <v>148</v>
      </c>
      <c r="I1706" s="435"/>
      <c r="J1706" s="386" t="s">
        <v>141</v>
      </c>
    </row>
    <row r="1707" spans="1:10" ht="45" x14ac:dyDescent="0.25">
      <c r="A1707" s="399" t="s">
        <v>74</v>
      </c>
      <c r="B1707" s="399" t="s">
        <v>1185</v>
      </c>
      <c r="C1707" s="399" t="s">
        <v>92</v>
      </c>
      <c r="D1707" s="399" t="s">
        <v>1186</v>
      </c>
      <c r="E1707" s="399" t="s">
        <v>1478</v>
      </c>
      <c r="F1707" s="400">
        <v>0.21021000000000001</v>
      </c>
      <c r="G1707" s="399" t="s">
        <v>152</v>
      </c>
      <c r="H1707" s="438">
        <v>1.77</v>
      </c>
      <c r="I1707" s="437"/>
      <c r="J1707" s="404">
        <v>0.37209999999999999</v>
      </c>
    </row>
    <row r="1708" spans="1:10" ht="45" x14ac:dyDescent="0.25">
      <c r="A1708" s="399" t="s">
        <v>74</v>
      </c>
      <c r="B1708" s="399" t="s">
        <v>1185</v>
      </c>
      <c r="C1708" s="399" t="s">
        <v>92</v>
      </c>
      <c r="D1708" s="399" t="s">
        <v>1186</v>
      </c>
      <c r="E1708" s="399" t="s">
        <v>1479</v>
      </c>
      <c r="F1708" s="400">
        <v>9.5549999999999996E-2</v>
      </c>
      <c r="G1708" s="399" t="s">
        <v>152</v>
      </c>
      <c r="H1708" s="438">
        <v>1.77</v>
      </c>
      <c r="I1708" s="437"/>
      <c r="J1708" s="404">
        <v>0.1691</v>
      </c>
    </row>
    <row r="1709" spans="1:10" ht="45" x14ac:dyDescent="0.25">
      <c r="A1709" s="399" t="s">
        <v>74</v>
      </c>
      <c r="B1709" s="399" t="s">
        <v>1185</v>
      </c>
      <c r="C1709" s="399" t="s">
        <v>92</v>
      </c>
      <c r="D1709" s="399" t="s">
        <v>1186</v>
      </c>
      <c r="E1709" s="399" t="s">
        <v>1207</v>
      </c>
      <c r="F1709" s="400">
        <v>9.5549999999999996E-2</v>
      </c>
      <c r="G1709" s="399" t="s">
        <v>152</v>
      </c>
      <c r="H1709" s="438">
        <v>1.77</v>
      </c>
      <c r="I1709" s="437"/>
      <c r="J1709" s="404">
        <v>0.1691</v>
      </c>
    </row>
    <row r="1710" spans="1:10" ht="45" x14ac:dyDescent="0.25">
      <c r="A1710" s="399" t="s">
        <v>74</v>
      </c>
      <c r="B1710" s="399" t="s">
        <v>1185</v>
      </c>
      <c r="C1710" s="399" t="s">
        <v>92</v>
      </c>
      <c r="D1710" s="399" t="s">
        <v>1186</v>
      </c>
      <c r="E1710" s="399" t="s">
        <v>1480</v>
      </c>
      <c r="F1710" s="400">
        <v>0.49686000000000002</v>
      </c>
      <c r="G1710" s="399" t="s">
        <v>152</v>
      </c>
      <c r="H1710" s="438">
        <v>1.77</v>
      </c>
      <c r="I1710" s="437"/>
      <c r="J1710" s="404">
        <v>0.87939999999999996</v>
      </c>
    </row>
    <row r="1711" spans="1:10" ht="30" x14ac:dyDescent="0.25">
      <c r="A1711" s="399" t="s">
        <v>74</v>
      </c>
      <c r="B1711" s="399" t="s">
        <v>1481</v>
      </c>
      <c r="C1711" s="399" t="s">
        <v>92</v>
      </c>
      <c r="D1711" s="399" t="s">
        <v>1482</v>
      </c>
      <c r="E1711" s="399" t="s">
        <v>1483</v>
      </c>
      <c r="F1711" s="400">
        <v>5.7320000000000003E-2</v>
      </c>
      <c r="G1711" s="399" t="s">
        <v>152</v>
      </c>
      <c r="H1711" s="438">
        <v>17.309999999999999</v>
      </c>
      <c r="I1711" s="437"/>
      <c r="J1711" s="404">
        <v>0.99219999999999997</v>
      </c>
    </row>
    <row r="1712" spans="1:10" ht="15.75" customHeight="1" x14ac:dyDescent="0.25">
      <c r="A1712" s="431"/>
      <c r="B1712" s="431"/>
      <c r="C1712" s="431"/>
      <c r="D1712" s="431"/>
      <c r="E1712" s="431"/>
      <c r="F1712" s="431" t="s">
        <v>855</v>
      </c>
      <c r="G1712" s="431"/>
      <c r="H1712" s="431"/>
      <c r="I1712" s="431"/>
      <c r="J1712" s="395">
        <v>2.5819000000000001</v>
      </c>
    </row>
    <row r="1713" spans="1:10" ht="47.25" customHeight="1" x14ac:dyDescent="0.25">
      <c r="A1713" s="386" t="s">
        <v>153</v>
      </c>
      <c r="B1713" s="386" t="s">
        <v>154</v>
      </c>
      <c r="C1713" s="386" t="s">
        <v>79</v>
      </c>
      <c r="D1713" s="386" t="s">
        <v>52</v>
      </c>
      <c r="E1713" s="386" t="s">
        <v>139</v>
      </c>
      <c r="F1713" s="435" t="s">
        <v>155</v>
      </c>
      <c r="G1713" s="435"/>
      <c r="H1713" s="435"/>
      <c r="I1713" s="435"/>
      <c r="J1713" s="386" t="s">
        <v>141</v>
      </c>
    </row>
    <row r="1714" spans="1:10" ht="15.75" x14ac:dyDescent="0.25">
      <c r="A1714" s="386"/>
      <c r="B1714" s="386"/>
      <c r="C1714" s="386"/>
      <c r="D1714" s="386"/>
      <c r="E1714" s="386"/>
      <c r="F1714" s="386" t="s">
        <v>156</v>
      </c>
      <c r="G1714" s="386" t="s">
        <v>157</v>
      </c>
      <c r="H1714" s="386" t="s">
        <v>158</v>
      </c>
      <c r="I1714" s="386" t="s">
        <v>916</v>
      </c>
      <c r="J1714" s="386"/>
    </row>
    <row r="1715" spans="1:10" ht="60" x14ac:dyDescent="0.25">
      <c r="A1715" s="399" t="s">
        <v>64</v>
      </c>
      <c r="B1715" s="399" t="s">
        <v>1479</v>
      </c>
      <c r="C1715" s="399" t="s">
        <v>92</v>
      </c>
      <c r="D1715" s="399" t="s">
        <v>1473</v>
      </c>
      <c r="E1715" s="400">
        <v>9.5549999999999996E-2</v>
      </c>
      <c r="F1715" s="399" t="s">
        <v>1189</v>
      </c>
      <c r="G1715" s="399" t="s">
        <v>1190</v>
      </c>
      <c r="H1715" s="399" t="s">
        <v>1191</v>
      </c>
      <c r="I1715" s="399" t="s">
        <v>920</v>
      </c>
      <c r="J1715" s="404">
        <v>0</v>
      </c>
    </row>
    <row r="1716" spans="1:10" ht="60" x14ac:dyDescent="0.25">
      <c r="A1716" s="399" t="s">
        <v>64</v>
      </c>
      <c r="B1716" s="399" t="s">
        <v>1480</v>
      </c>
      <c r="C1716" s="399" t="s">
        <v>92</v>
      </c>
      <c r="D1716" s="399" t="s">
        <v>1468</v>
      </c>
      <c r="E1716" s="400">
        <v>0.49686000000000002</v>
      </c>
      <c r="F1716" s="399" t="s">
        <v>1189</v>
      </c>
      <c r="G1716" s="399" t="s">
        <v>1190</v>
      </c>
      <c r="H1716" s="399" t="s">
        <v>1191</v>
      </c>
      <c r="I1716" s="399" t="s">
        <v>920</v>
      </c>
      <c r="J1716" s="404">
        <v>0</v>
      </c>
    </row>
    <row r="1717" spans="1:10" ht="60" x14ac:dyDescent="0.25">
      <c r="A1717" s="399" t="s">
        <v>64</v>
      </c>
      <c r="B1717" s="399" t="s">
        <v>1478</v>
      </c>
      <c r="C1717" s="399" t="s">
        <v>92</v>
      </c>
      <c r="D1717" s="399" t="s">
        <v>1456</v>
      </c>
      <c r="E1717" s="400">
        <v>0.21021000000000001</v>
      </c>
      <c r="F1717" s="399" t="s">
        <v>1189</v>
      </c>
      <c r="G1717" s="399" t="s">
        <v>1190</v>
      </c>
      <c r="H1717" s="399" t="s">
        <v>1191</v>
      </c>
      <c r="I1717" s="399" t="s">
        <v>920</v>
      </c>
      <c r="J1717" s="404">
        <v>0</v>
      </c>
    </row>
    <row r="1718" spans="1:10" ht="60" x14ac:dyDescent="0.25">
      <c r="A1718" s="399" t="s">
        <v>64</v>
      </c>
      <c r="B1718" s="399" t="s">
        <v>1483</v>
      </c>
      <c r="C1718" s="399" t="s">
        <v>92</v>
      </c>
      <c r="D1718" s="399" t="s">
        <v>1464</v>
      </c>
      <c r="E1718" s="400">
        <v>5.7320000000000003E-2</v>
      </c>
      <c r="F1718" s="399" t="s">
        <v>1484</v>
      </c>
      <c r="G1718" s="399" t="s">
        <v>1485</v>
      </c>
      <c r="H1718" s="399" t="s">
        <v>1486</v>
      </c>
      <c r="I1718" s="399" t="s">
        <v>920</v>
      </c>
      <c r="J1718" s="404">
        <v>0</v>
      </c>
    </row>
    <row r="1719" spans="1:10" ht="60" x14ac:dyDescent="0.25">
      <c r="A1719" s="399" t="s">
        <v>64</v>
      </c>
      <c r="B1719" s="399" t="s">
        <v>1207</v>
      </c>
      <c r="C1719" s="399" t="s">
        <v>92</v>
      </c>
      <c r="D1719" s="399" t="s">
        <v>1203</v>
      </c>
      <c r="E1719" s="400">
        <v>9.5549999999999996E-2</v>
      </c>
      <c r="F1719" s="399" t="s">
        <v>1189</v>
      </c>
      <c r="G1719" s="399" t="s">
        <v>1190</v>
      </c>
      <c r="H1719" s="399" t="s">
        <v>1191</v>
      </c>
      <c r="I1719" s="399" t="s">
        <v>920</v>
      </c>
      <c r="J1719" s="404">
        <v>0</v>
      </c>
    </row>
    <row r="1720" spans="1:10" ht="15.75" customHeight="1" x14ac:dyDescent="0.25">
      <c r="A1720" s="431"/>
      <c r="B1720" s="431"/>
      <c r="C1720" s="431"/>
      <c r="D1720" s="431"/>
      <c r="E1720" s="431"/>
      <c r="F1720" s="431" t="s">
        <v>921</v>
      </c>
      <c r="G1720" s="431"/>
      <c r="H1720" s="431"/>
      <c r="I1720" s="431"/>
      <c r="J1720" s="395">
        <v>0</v>
      </c>
    </row>
    <row r="1721" spans="1:10" ht="30" x14ac:dyDescent="0.25">
      <c r="A1721" s="393"/>
      <c r="B1721" s="393"/>
      <c r="C1721" s="393"/>
      <c r="D1721" s="393"/>
      <c r="E1721" s="393" t="s">
        <v>59</v>
      </c>
      <c r="F1721" s="394">
        <v>0</v>
      </c>
      <c r="G1721" s="393" t="s">
        <v>58</v>
      </c>
      <c r="H1721" s="394">
        <v>0.79</v>
      </c>
      <c r="I1721" s="393" t="s">
        <v>57</v>
      </c>
      <c r="J1721" s="394">
        <v>0.786289156626506</v>
      </c>
    </row>
    <row r="1722" spans="1:10" x14ac:dyDescent="0.25">
      <c r="A1722" s="393"/>
      <c r="B1722" s="393"/>
      <c r="C1722" s="393"/>
      <c r="D1722" s="393"/>
      <c r="E1722" s="393" t="s">
        <v>56</v>
      </c>
      <c r="F1722" s="394">
        <v>38.340000000000003</v>
      </c>
      <c r="G1722" s="393"/>
      <c r="H1722" s="434" t="s">
        <v>55</v>
      </c>
      <c r="I1722" s="434"/>
      <c r="J1722" s="394">
        <v>217.95</v>
      </c>
    </row>
    <row r="1723" spans="1:10" ht="32.25" thickBot="1" x14ac:dyDescent="0.3">
      <c r="A1723" s="395"/>
      <c r="B1723" s="395"/>
      <c r="C1723" s="395"/>
      <c r="D1723" s="395"/>
      <c r="E1723" s="395"/>
      <c r="F1723" s="395"/>
      <c r="G1723" s="395" t="s">
        <v>54</v>
      </c>
      <c r="H1723" s="396" t="s">
        <v>1487</v>
      </c>
      <c r="I1723" s="395" t="s">
        <v>53</v>
      </c>
      <c r="J1723" s="397">
        <v>318555.71999999997</v>
      </c>
    </row>
    <row r="1724" spans="1:10" ht="15.75" thickTop="1" x14ac:dyDescent="0.25">
      <c r="A1724" s="398"/>
      <c r="B1724" s="398"/>
      <c r="C1724" s="398"/>
      <c r="D1724" s="398"/>
      <c r="E1724" s="398"/>
      <c r="F1724" s="398"/>
      <c r="G1724" s="398"/>
      <c r="H1724" s="398"/>
      <c r="I1724" s="398"/>
      <c r="J1724" s="398"/>
    </row>
    <row r="1725" spans="1:10" ht="15.75" x14ac:dyDescent="0.25">
      <c r="A1725" s="386" t="s">
        <v>623</v>
      </c>
      <c r="B1725" s="386" t="s">
        <v>43</v>
      </c>
      <c r="C1725" s="386" t="s">
        <v>79</v>
      </c>
      <c r="D1725" s="386" t="s">
        <v>52</v>
      </c>
      <c r="E1725" s="435" t="s">
        <v>78</v>
      </c>
      <c r="F1725" s="435"/>
      <c r="G1725" s="386" t="s">
        <v>77</v>
      </c>
      <c r="H1725" s="386" t="s">
        <v>76</v>
      </c>
      <c r="I1725" s="386" t="s">
        <v>75</v>
      </c>
      <c r="J1725" s="386" t="s">
        <v>51</v>
      </c>
    </row>
    <row r="1726" spans="1:10" ht="30" x14ac:dyDescent="0.25">
      <c r="A1726" s="387" t="s">
        <v>74</v>
      </c>
      <c r="B1726" s="387" t="s">
        <v>596</v>
      </c>
      <c r="C1726" s="387" t="s">
        <v>92</v>
      </c>
      <c r="D1726" s="387" t="s">
        <v>774</v>
      </c>
      <c r="E1726" s="436" t="s">
        <v>109</v>
      </c>
      <c r="F1726" s="436"/>
      <c r="G1726" s="387" t="s">
        <v>159</v>
      </c>
      <c r="H1726" s="388">
        <v>1</v>
      </c>
      <c r="I1726" s="389">
        <v>0.7</v>
      </c>
      <c r="J1726" s="389">
        <v>0.7</v>
      </c>
    </row>
    <row r="1727" spans="1:10" ht="15.75" customHeight="1" x14ac:dyDescent="0.25">
      <c r="A1727" s="435" t="s">
        <v>39</v>
      </c>
      <c r="B1727" s="435" t="s">
        <v>43</v>
      </c>
      <c r="C1727" s="435" t="s">
        <v>79</v>
      </c>
      <c r="D1727" s="435" t="s">
        <v>138</v>
      </c>
      <c r="E1727" s="435" t="s">
        <v>139</v>
      </c>
      <c r="F1727" s="435" t="s">
        <v>140</v>
      </c>
      <c r="G1727" s="435"/>
      <c r="H1727" s="435" t="s">
        <v>141</v>
      </c>
      <c r="I1727" s="435"/>
      <c r="J1727" s="435" t="s">
        <v>827</v>
      </c>
    </row>
    <row r="1728" spans="1:10" ht="31.5" x14ac:dyDescent="0.25">
      <c r="A1728" s="435"/>
      <c r="B1728" s="435"/>
      <c r="C1728" s="435"/>
      <c r="D1728" s="435"/>
      <c r="E1728" s="435"/>
      <c r="F1728" s="386" t="s">
        <v>142</v>
      </c>
      <c r="G1728" s="386" t="s">
        <v>143</v>
      </c>
      <c r="H1728" s="386" t="s">
        <v>142</v>
      </c>
      <c r="I1728" s="386" t="s">
        <v>143</v>
      </c>
      <c r="J1728" s="435"/>
    </row>
    <row r="1729" spans="1:10" x14ac:dyDescent="0.25">
      <c r="A1729" s="390" t="s">
        <v>64</v>
      </c>
      <c r="B1729" s="390" t="s">
        <v>857</v>
      </c>
      <c r="C1729" s="390" t="s">
        <v>92</v>
      </c>
      <c r="D1729" s="390" t="s">
        <v>858</v>
      </c>
      <c r="E1729" s="391">
        <v>1</v>
      </c>
      <c r="F1729" s="392">
        <v>1</v>
      </c>
      <c r="G1729" s="392">
        <v>0</v>
      </c>
      <c r="H1729" s="402">
        <v>300.9948</v>
      </c>
      <c r="I1729" s="402">
        <v>86.319199999999995</v>
      </c>
      <c r="J1729" s="402">
        <v>300.9948</v>
      </c>
    </row>
    <row r="1730" spans="1:10" ht="15.75" customHeight="1" x14ac:dyDescent="0.25">
      <c r="A1730" s="431"/>
      <c r="B1730" s="431"/>
      <c r="C1730" s="431"/>
      <c r="D1730" s="431"/>
      <c r="E1730" s="431"/>
      <c r="F1730" s="431" t="s">
        <v>834</v>
      </c>
      <c r="G1730" s="431"/>
      <c r="H1730" s="431"/>
      <c r="I1730" s="431"/>
      <c r="J1730" s="395">
        <v>300.9948</v>
      </c>
    </row>
    <row r="1731" spans="1:10" ht="15.75" customHeight="1" x14ac:dyDescent="0.25">
      <c r="A1731" s="431"/>
      <c r="B1731" s="431"/>
      <c r="C1731" s="431"/>
      <c r="D1731" s="431"/>
      <c r="E1731" s="431"/>
      <c r="F1731" s="431" t="s">
        <v>839</v>
      </c>
      <c r="G1731" s="431"/>
      <c r="H1731" s="431"/>
      <c r="I1731" s="431"/>
      <c r="J1731" s="395">
        <v>300.9948</v>
      </c>
    </row>
    <row r="1732" spans="1:10" ht="15.75" customHeight="1" x14ac:dyDescent="0.25">
      <c r="A1732" s="431"/>
      <c r="B1732" s="431"/>
      <c r="C1732" s="431"/>
      <c r="D1732" s="431"/>
      <c r="E1732" s="431"/>
      <c r="F1732" s="431" t="s">
        <v>840</v>
      </c>
      <c r="G1732" s="431"/>
      <c r="H1732" s="431"/>
      <c r="I1732" s="431"/>
      <c r="J1732" s="395">
        <v>435.75</v>
      </c>
    </row>
    <row r="1733" spans="1:10" ht="15.75" customHeight="1" x14ac:dyDescent="0.25">
      <c r="A1733" s="431"/>
      <c r="B1733" s="431"/>
      <c r="C1733" s="431"/>
      <c r="D1733" s="431"/>
      <c r="E1733" s="431"/>
      <c r="F1733" s="431" t="s">
        <v>841</v>
      </c>
      <c r="G1733" s="431"/>
      <c r="H1733" s="431"/>
      <c r="I1733" s="431"/>
      <c r="J1733" s="395">
        <v>0.69079999999999997</v>
      </c>
    </row>
    <row r="1734" spans="1:10" ht="15.75" customHeight="1" x14ac:dyDescent="0.25">
      <c r="A1734" s="431"/>
      <c r="B1734" s="431"/>
      <c r="C1734" s="431"/>
      <c r="D1734" s="431"/>
      <c r="E1734" s="431"/>
      <c r="F1734" s="431" t="s">
        <v>842</v>
      </c>
      <c r="G1734" s="431"/>
      <c r="H1734" s="431"/>
      <c r="I1734" s="431"/>
      <c r="J1734" s="395">
        <v>8.8000000000000005E-3</v>
      </c>
    </row>
    <row r="1735" spans="1:10" ht="15.75" customHeight="1" x14ac:dyDescent="0.25">
      <c r="A1735" s="431"/>
      <c r="B1735" s="431"/>
      <c r="C1735" s="431"/>
      <c r="D1735" s="431"/>
      <c r="E1735" s="431"/>
      <c r="F1735" s="431" t="s">
        <v>843</v>
      </c>
      <c r="G1735" s="431"/>
      <c r="H1735" s="431"/>
      <c r="I1735" s="431"/>
      <c r="J1735" s="395">
        <v>0</v>
      </c>
    </row>
    <row r="1736" spans="1:10" ht="30" x14ac:dyDescent="0.25">
      <c r="A1736" s="393"/>
      <c r="B1736" s="393"/>
      <c r="C1736" s="393"/>
      <c r="D1736" s="393"/>
      <c r="E1736" s="393" t="s">
        <v>59</v>
      </c>
      <c r="F1736" s="394">
        <v>0</v>
      </c>
      <c r="G1736" s="393" t="s">
        <v>58</v>
      </c>
      <c r="H1736" s="394">
        <v>0</v>
      </c>
      <c r="I1736" s="393" t="s">
        <v>57</v>
      </c>
      <c r="J1736" s="394">
        <v>0</v>
      </c>
    </row>
    <row r="1737" spans="1:10" x14ac:dyDescent="0.25">
      <c r="A1737" s="393"/>
      <c r="B1737" s="393"/>
      <c r="C1737" s="393"/>
      <c r="D1737" s="393"/>
      <c r="E1737" s="393" t="s">
        <v>56</v>
      </c>
      <c r="F1737" s="394">
        <v>0.14000000000000001</v>
      </c>
      <c r="G1737" s="393"/>
      <c r="H1737" s="434" t="s">
        <v>55</v>
      </c>
      <c r="I1737" s="434"/>
      <c r="J1737" s="394">
        <v>0.84</v>
      </c>
    </row>
    <row r="1738" spans="1:10" ht="32.25" thickBot="1" x14ac:dyDescent="0.3">
      <c r="A1738" s="395"/>
      <c r="B1738" s="395"/>
      <c r="C1738" s="395"/>
      <c r="D1738" s="395"/>
      <c r="E1738" s="395"/>
      <c r="F1738" s="395"/>
      <c r="G1738" s="395" t="s">
        <v>54</v>
      </c>
      <c r="H1738" s="396" t="s">
        <v>1488</v>
      </c>
      <c r="I1738" s="395" t="s">
        <v>53</v>
      </c>
      <c r="J1738" s="397">
        <v>9576.4</v>
      </c>
    </row>
    <row r="1739" spans="1:10" ht="15.75" thickTop="1" x14ac:dyDescent="0.25">
      <c r="A1739" s="398"/>
      <c r="B1739" s="398"/>
      <c r="C1739" s="398"/>
      <c r="D1739" s="398"/>
      <c r="E1739" s="398"/>
      <c r="F1739" s="398"/>
      <c r="G1739" s="398"/>
      <c r="H1739" s="398"/>
      <c r="I1739" s="398"/>
      <c r="J1739" s="398"/>
    </row>
    <row r="1740" spans="1:10" ht="15.75" x14ac:dyDescent="0.25">
      <c r="A1740" s="386" t="s">
        <v>624</v>
      </c>
      <c r="B1740" s="386" t="s">
        <v>43</v>
      </c>
      <c r="C1740" s="386" t="s">
        <v>79</v>
      </c>
      <c r="D1740" s="386" t="s">
        <v>52</v>
      </c>
      <c r="E1740" s="435" t="s">
        <v>78</v>
      </c>
      <c r="F1740" s="435"/>
      <c r="G1740" s="386" t="s">
        <v>77</v>
      </c>
      <c r="H1740" s="386" t="s">
        <v>76</v>
      </c>
      <c r="I1740" s="386" t="s">
        <v>75</v>
      </c>
      <c r="J1740" s="386" t="s">
        <v>51</v>
      </c>
    </row>
    <row r="1741" spans="1:10" ht="30" x14ac:dyDescent="0.25">
      <c r="A1741" s="387" t="s">
        <v>74</v>
      </c>
      <c r="B1741" s="387" t="s">
        <v>492</v>
      </c>
      <c r="C1741" s="387" t="s">
        <v>92</v>
      </c>
      <c r="D1741" s="387" t="s">
        <v>730</v>
      </c>
      <c r="E1741" s="436" t="s">
        <v>109</v>
      </c>
      <c r="F1741" s="436"/>
      <c r="G1741" s="387" t="s">
        <v>159</v>
      </c>
      <c r="H1741" s="388">
        <v>1</v>
      </c>
      <c r="I1741" s="389">
        <v>0.64</v>
      </c>
      <c r="J1741" s="389">
        <v>0.64</v>
      </c>
    </row>
    <row r="1742" spans="1:10" ht="15.75" customHeight="1" x14ac:dyDescent="0.25">
      <c r="A1742" s="435" t="s">
        <v>39</v>
      </c>
      <c r="B1742" s="435" t="s">
        <v>43</v>
      </c>
      <c r="C1742" s="435" t="s">
        <v>79</v>
      </c>
      <c r="D1742" s="435" t="s">
        <v>138</v>
      </c>
      <c r="E1742" s="435" t="s">
        <v>139</v>
      </c>
      <c r="F1742" s="435" t="s">
        <v>140</v>
      </c>
      <c r="G1742" s="435"/>
      <c r="H1742" s="435" t="s">
        <v>141</v>
      </c>
      <c r="I1742" s="435"/>
      <c r="J1742" s="435" t="s">
        <v>827</v>
      </c>
    </row>
    <row r="1743" spans="1:10" ht="31.5" x14ac:dyDescent="0.25">
      <c r="A1743" s="435"/>
      <c r="B1743" s="435"/>
      <c r="C1743" s="435"/>
      <c r="D1743" s="435"/>
      <c r="E1743" s="435"/>
      <c r="F1743" s="386" t="s">
        <v>142</v>
      </c>
      <c r="G1743" s="386" t="s">
        <v>143</v>
      </c>
      <c r="H1743" s="386" t="s">
        <v>142</v>
      </c>
      <c r="I1743" s="386" t="s">
        <v>143</v>
      </c>
      <c r="J1743" s="435"/>
    </row>
    <row r="1744" spans="1:10" x14ac:dyDescent="0.25">
      <c r="A1744" s="390" t="s">
        <v>64</v>
      </c>
      <c r="B1744" s="390" t="s">
        <v>857</v>
      </c>
      <c r="C1744" s="390" t="s">
        <v>92</v>
      </c>
      <c r="D1744" s="390" t="s">
        <v>858</v>
      </c>
      <c r="E1744" s="391">
        <v>1</v>
      </c>
      <c r="F1744" s="392">
        <v>1</v>
      </c>
      <c r="G1744" s="392">
        <v>0</v>
      </c>
      <c r="H1744" s="402">
        <v>300.9948</v>
      </c>
      <c r="I1744" s="402">
        <v>86.319199999999995</v>
      </c>
      <c r="J1744" s="402">
        <v>300.9948</v>
      </c>
    </row>
    <row r="1745" spans="1:10" ht="15.75" customHeight="1" x14ac:dyDescent="0.25">
      <c r="A1745" s="431"/>
      <c r="B1745" s="431"/>
      <c r="C1745" s="431"/>
      <c r="D1745" s="431"/>
      <c r="E1745" s="431"/>
      <c r="F1745" s="431" t="s">
        <v>834</v>
      </c>
      <c r="G1745" s="431"/>
      <c r="H1745" s="431"/>
      <c r="I1745" s="431"/>
      <c r="J1745" s="395">
        <v>300.9948</v>
      </c>
    </row>
    <row r="1746" spans="1:10" ht="15.75" customHeight="1" x14ac:dyDescent="0.25">
      <c r="A1746" s="431"/>
      <c r="B1746" s="431"/>
      <c r="C1746" s="431"/>
      <c r="D1746" s="431"/>
      <c r="E1746" s="431"/>
      <c r="F1746" s="431" t="s">
        <v>839</v>
      </c>
      <c r="G1746" s="431"/>
      <c r="H1746" s="431"/>
      <c r="I1746" s="431"/>
      <c r="J1746" s="395">
        <v>300.9948</v>
      </c>
    </row>
    <row r="1747" spans="1:10" ht="15.75" customHeight="1" x14ac:dyDescent="0.25">
      <c r="A1747" s="431"/>
      <c r="B1747" s="431"/>
      <c r="C1747" s="431"/>
      <c r="D1747" s="431"/>
      <c r="E1747" s="431"/>
      <c r="F1747" s="431" t="s">
        <v>840</v>
      </c>
      <c r="G1747" s="431"/>
      <c r="H1747" s="431"/>
      <c r="I1747" s="431"/>
      <c r="J1747" s="395">
        <v>470.61</v>
      </c>
    </row>
    <row r="1748" spans="1:10" ht="15.75" customHeight="1" x14ac:dyDescent="0.25">
      <c r="A1748" s="431"/>
      <c r="B1748" s="431"/>
      <c r="C1748" s="431"/>
      <c r="D1748" s="431"/>
      <c r="E1748" s="431"/>
      <c r="F1748" s="431" t="s">
        <v>841</v>
      </c>
      <c r="G1748" s="431"/>
      <c r="H1748" s="431"/>
      <c r="I1748" s="431"/>
      <c r="J1748" s="395">
        <v>0.63959999999999995</v>
      </c>
    </row>
    <row r="1749" spans="1:10" ht="15.75" customHeight="1" x14ac:dyDescent="0.25">
      <c r="A1749" s="431"/>
      <c r="B1749" s="431"/>
      <c r="C1749" s="431"/>
      <c r="D1749" s="431"/>
      <c r="E1749" s="431"/>
      <c r="F1749" s="431" t="s">
        <v>842</v>
      </c>
      <c r="G1749" s="431"/>
      <c r="H1749" s="431"/>
      <c r="I1749" s="431"/>
      <c r="J1749" s="395">
        <v>0</v>
      </c>
    </row>
    <row r="1750" spans="1:10" ht="15.75" customHeight="1" x14ac:dyDescent="0.25">
      <c r="A1750" s="431"/>
      <c r="B1750" s="431"/>
      <c r="C1750" s="431"/>
      <c r="D1750" s="431"/>
      <c r="E1750" s="431"/>
      <c r="F1750" s="431" t="s">
        <v>843</v>
      </c>
      <c r="G1750" s="431"/>
      <c r="H1750" s="431"/>
      <c r="I1750" s="431"/>
      <c r="J1750" s="395">
        <v>0</v>
      </c>
    </row>
    <row r="1751" spans="1:10" ht="30" x14ac:dyDescent="0.25">
      <c r="A1751" s="393"/>
      <c r="B1751" s="393"/>
      <c r="C1751" s="393"/>
      <c r="D1751" s="393"/>
      <c r="E1751" s="393" t="s">
        <v>59</v>
      </c>
      <c r="F1751" s="394">
        <v>0</v>
      </c>
      <c r="G1751" s="393" t="s">
        <v>58</v>
      </c>
      <c r="H1751" s="394">
        <v>0</v>
      </c>
      <c r="I1751" s="393" t="s">
        <v>57</v>
      </c>
      <c r="J1751" s="394">
        <v>0</v>
      </c>
    </row>
    <row r="1752" spans="1:10" x14ac:dyDescent="0.25">
      <c r="A1752" s="393"/>
      <c r="B1752" s="393"/>
      <c r="C1752" s="393"/>
      <c r="D1752" s="393"/>
      <c r="E1752" s="393" t="s">
        <v>56</v>
      </c>
      <c r="F1752" s="394">
        <v>0.13</v>
      </c>
      <c r="G1752" s="393"/>
      <c r="H1752" s="434" t="s">
        <v>55</v>
      </c>
      <c r="I1752" s="434"/>
      <c r="J1752" s="394">
        <v>0.77</v>
      </c>
    </row>
    <row r="1753" spans="1:10" ht="32.25" thickBot="1" x14ac:dyDescent="0.3">
      <c r="A1753" s="395"/>
      <c r="B1753" s="395"/>
      <c r="C1753" s="395"/>
      <c r="D1753" s="395"/>
      <c r="E1753" s="395"/>
      <c r="F1753" s="395"/>
      <c r="G1753" s="395" t="s">
        <v>54</v>
      </c>
      <c r="H1753" s="396" t="s">
        <v>1489</v>
      </c>
      <c r="I1753" s="395" t="s">
        <v>53</v>
      </c>
      <c r="J1753" s="397">
        <v>13505.18</v>
      </c>
    </row>
    <row r="1754" spans="1:10" ht="15.75" thickTop="1" x14ac:dyDescent="0.25">
      <c r="A1754" s="398"/>
      <c r="B1754" s="398"/>
      <c r="C1754" s="398"/>
      <c r="D1754" s="398"/>
      <c r="E1754" s="398"/>
      <c r="F1754" s="398"/>
      <c r="G1754" s="398"/>
      <c r="H1754" s="398"/>
      <c r="I1754" s="398"/>
      <c r="J1754" s="398"/>
    </row>
    <row r="1755" spans="1:10" ht="15.75" x14ac:dyDescent="0.25">
      <c r="A1755" s="386"/>
      <c r="B1755" s="386" t="s">
        <v>43</v>
      </c>
      <c r="C1755" s="386" t="s">
        <v>79</v>
      </c>
      <c r="D1755" s="386" t="s">
        <v>52</v>
      </c>
      <c r="E1755" s="435" t="s">
        <v>78</v>
      </c>
      <c r="F1755" s="435"/>
      <c r="G1755" s="386" t="s">
        <v>77</v>
      </c>
      <c r="H1755" s="386" t="s">
        <v>76</v>
      </c>
      <c r="I1755" s="386" t="s">
        <v>75</v>
      </c>
      <c r="J1755" s="386" t="s">
        <v>51</v>
      </c>
    </row>
    <row r="1756" spans="1:10" ht="30" x14ac:dyDescent="0.25">
      <c r="A1756" s="387" t="s">
        <v>64</v>
      </c>
      <c r="B1756" s="387" t="s">
        <v>599</v>
      </c>
      <c r="C1756" s="387" t="s">
        <v>73</v>
      </c>
      <c r="D1756" s="387" t="s">
        <v>775</v>
      </c>
      <c r="E1756" s="436" t="s">
        <v>61</v>
      </c>
      <c r="F1756" s="436"/>
      <c r="G1756" s="387" t="s">
        <v>152</v>
      </c>
      <c r="H1756" s="388">
        <v>1</v>
      </c>
      <c r="I1756" s="389">
        <v>4952.84</v>
      </c>
      <c r="J1756" s="389">
        <v>4952.84</v>
      </c>
    </row>
    <row r="1757" spans="1:10" ht="30" x14ac:dyDescent="0.25">
      <c r="A1757" s="393"/>
      <c r="B1757" s="393"/>
      <c r="C1757" s="393"/>
      <c r="D1757" s="393"/>
      <c r="E1757" s="393" t="s">
        <v>59</v>
      </c>
      <c r="F1757" s="394">
        <v>0</v>
      </c>
      <c r="G1757" s="393" t="s">
        <v>58</v>
      </c>
      <c r="H1757" s="394">
        <v>0</v>
      </c>
      <c r="I1757" s="393" t="s">
        <v>57</v>
      </c>
      <c r="J1757" s="394">
        <v>0</v>
      </c>
    </row>
    <row r="1758" spans="1:10" x14ac:dyDescent="0.25">
      <c r="A1758" s="393"/>
      <c r="B1758" s="393"/>
      <c r="C1758" s="393"/>
      <c r="D1758" s="393"/>
      <c r="E1758" s="393" t="s">
        <v>56</v>
      </c>
      <c r="F1758" s="394"/>
      <c r="G1758" s="393"/>
      <c r="H1758" s="434" t="s">
        <v>55</v>
      </c>
      <c r="I1758" s="434"/>
      <c r="J1758" s="394">
        <v>5709.63</v>
      </c>
    </row>
    <row r="1759" spans="1:10" ht="32.25" thickBot="1" x14ac:dyDescent="0.3">
      <c r="A1759" s="395"/>
      <c r="B1759" s="395"/>
      <c r="C1759" s="395"/>
      <c r="D1759" s="395"/>
      <c r="E1759" s="395"/>
      <c r="F1759" s="395"/>
      <c r="G1759" s="395" t="s">
        <v>54</v>
      </c>
      <c r="H1759" s="396" t="s">
        <v>1490</v>
      </c>
      <c r="I1759" s="395" t="s">
        <v>53</v>
      </c>
      <c r="J1759" s="397">
        <v>458997.15</v>
      </c>
    </row>
    <row r="1760" spans="1:10" ht="15.75" thickTop="1" x14ac:dyDescent="0.25">
      <c r="A1760" s="398"/>
      <c r="B1760" s="398"/>
      <c r="C1760" s="398"/>
      <c r="D1760" s="398"/>
      <c r="E1760" s="398"/>
      <c r="F1760" s="398"/>
      <c r="G1760" s="398"/>
      <c r="H1760" s="398"/>
      <c r="I1760" s="398"/>
      <c r="J1760" s="398"/>
    </row>
    <row r="1761" spans="1:10" ht="15.75" x14ac:dyDescent="0.25">
      <c r="A1761" s="386"/>
      <c r="B1761" s="386" t="s">
        <v>43</v>
      </c>
      <c r="C1761" s="386" t="s">
        <v>79</v>
      </c>
      <c r="D1761" s="386" t="s">
        <v>52</v>
      </c>
      <c r="E1761" s="435" t="s">
        <v>78</v>
      </c>
      <c r="F1761" s="435"/>
      <c r="G1761" s="386" t="s">
        <v>77</v>
      </c>
      <c r="H1761" s="386" t="s">
        <v>76</v>
      </c>
      <c r="I1761" s="386" t="s">
        <v>75</v>
      </c>
      <c r="J1761" s="386" t="s">
        <v>51</v>
      </c>
    </row>
    <row r="1762" spans="1:10" ht="30" x14ac:dyDescent="0.25">
      <c r="A1762" s="387" t="s">
        <v>64</v>
      </c>
      <c r="B1762" s="387" t="s">
        <v>602</v>
      </c>
      <c r="C1762" s="387" t="s">
        <v>73</v>
      </c>
      <c r="D1762" s="387" t="s">
        <v>776</v>
      </c>
      <c r="E1762" s="436" t="s">
        <v>1418</v>
      </c>
      <c r="F1762" s="436"/>
      <c r="G1762" s="387" t="s">
        <v>152</v>
      </c>
      <c r="H1762" s="388">
        <v>1</v>
      </c>
      <c r="I1762" s="389">
        <v>404.89</v>
      </c>
      <c r="J1762" s="389">
        <v>404.89</v>
      </c>
    </row>
    <row r="1763" spans="1:10" ht="30" x14ac:dyDescent="0.25">
      <c r="A1763" s="393"/>
      <c r="B1763" s="393"/>
      <c r="C1763" s="393"/>
      <c r="D1763" s="393"/>
      <c r="E1763" s="393" t="s">
        <v>59</v>
      </c>
      <c r="F1763" s="394">
        <v>0</v>
      </c>
      <c r="G1763" s="393" t="s">
        <v>58</v>
      </c>
      <c r="H1763" s="394">
        <v>0</v>
      </c>
      <c r="I1763" s="393" t="s">
        <v>57</v>
      </c>
      <c r="J1763" s="394">
        <v>0</v>
      </c>
    </row>
    <row r="1764" spans="1:10" x14ac:dyDescent="0.25">
      <c r="A1764" s="393"/>
      <c r="B1764" s="393"/>
      <c r="C1764" s="393"/>
      <c r="D1764" s="393"/>
      <c r="E1764" s="393" t="s">
        <v>56</v>
      </c>
      <c r="F1764" s="394"/>
      <c r="G1764" s="393"/>
      <c r="H1764" s="434" t="s">
        <v>55</v>
      </c>
      <c r="I1764" s="434"/>
      <c r="J1764" s="394">
        <v>466.75</v>
      </c>
    </row>
    <row r="1765" spans="1:10" ht="32.25" thickBot="1" x14ac:dyDescent="0.3">
      <c r="A1765" s="395"/>
      <c r="B1765" s="395"/>
      <c r="C1765" s="395"/>
      <c r="D1765" s="395"/>
      <c r="E1765" s="395"/>
      <c r="F1765" s="395"/>
      <c r="G1765" s="395" t="s">
        <v>54</v>
      </c>
      <c r="H1765" s="396" t="s">
        <v>1490</v>
      </c>
      <c r="I1765" s="395" t="s">
        <v>53</v>
      </c>
      <c r="J1765" s="397">
        <v>37522.03</v>
      </c>
    </row>
    <row r="1766" spans="1:10" ht="15.75" thickTop="1" x14ac:dyDescent="0.25">
      <c r="A1766" s="398"/>
      <c r="B1766" s="398"/>
      <c r="C1766" s="398"/>
      <c r="D1766" s="398"/>
      <c r="E1766" s="398"/>
      <c r="F1766" s="398"/>
      <c r="G1766" s="398"/>
      <c r="H1766" s="398"/>
      <c r="I1766" s="398"/>
      <c r="J1766" s="398"/>
    </row>
    <row r="1767" spans="1:10" ht="15.75" x14ac:dyDescent="0.25">
      <c r="A1767" s="384" t="s">
        <v>627</v>
      </c>
      <c r="B1767" s="384"/>
      <c r="C1767" s="384"/>
      <c r="D1767" s="384" t="s">
        <v>433</v>
      </c>
      <c r="E1767" s="384"/>
      <c r="F1767" s="439"/>
      <c r="G1767" s="439"/>
      <c r="H1767" s="384"/>
      <c r="I1767" s="384"/>
      <c r="J1767" s="385">
        <v>1822320.07</v>
      </c>
    </row>
    <row r="1768" spans="1:10" ht="15.75" x14ac:dyDescent="0.25">
      <c r="A1768" s="386" t="s">
        <v>628</v>
      </c>
      <c r="B1768" s="386" t="s">
        <v>43</v>
      </c>
      <c r="C1768" s="386" t="s">
        <v>79</v>
      </c>
      <c r="D1768" s="386" t="s">
        <v>52</v>
      </c>
      <c r="E1768" s="435" t="s">
        <v>78</v>
      </c>
      <c r="F1768" s="435"/>
      <c r="G1768" s="386" t="s">
        <v>77</v>
      </c>
      <c r="H1768" s="386" t="s">
        <v>76</v>
      </c>
      <c r="I1768" s="386" t="s">
        <v>75</v>
      </c>
      <c r="J1768" s="386" t="s">
        <v>51</v>
      </c>
    </row>
    <row r="1769" spans="1:10" ht="30" x14ac:dyDescent="0.25">
      <c r="A1769" s="387" t="s">
        <v>74</v>
      </c>
      <c r="B1769" s="387" t="s">
        <v>629</v>
      </c>
      <c r="C1769" s="387" t="s">
        <v>92</v>
      </c>
      <c r="D1769" s="387" t="s">
        <v>779</v>
      </c>
      <c r="E1769" s="436" t="s">
        <v>109</v>
      </c>
      <c r="F1769" s="436"/>
      <c r="G1769" s="387" t="s">
        <v>60</v>
      </c>
      <c r="H1769" s="388">
        <v>1</v>
      </c>
      <c r="I1769" s="389">
        <v>265.12</v>
      </c>
      <c r="J1769" s="389">
        <v>265.12</v>
      </c>
    </row>
    <row r="1770" spans="1:10" ht="15.75" customHeight="1" x14ac:dyDescent="0.25">
      <c r="A1770" s="435" t="s">
        <v>39</v>
      </c>
      <c r="B1770" s="435" t="s">
        <v>43</v>
      </c>
      <c r="C1770" s="435" t="s">
        <v>79</v>
      </c>
      <c r="D1770" s="435" t="s">
        <v>138</v>
      </c>
      <c r="E1770" s="435" t="s">
        <v>139</v>
      </c>
      <c r="F1770" s="435" t="s">
        <v>140</v>
      </c>
      <c r="G1770" s="435"/>
      <c r="H1770" s="435" t="s">
        <v>141</v>
      </c>
      <c r="I1770" s="435"/>
      <c r="J1770" s="435" t="s">
        <v>827</v>
      </c>
    </row>
    <row r="1771" spans="1:10" ht="31.5" x14ac:dyDescent="0.25">
      <c r="A1771" s="435"/>
      <c r="B1771" s="435"/>
      <c r="C1771" s="435"/>
      <c r="D1771" s="435"/>
      <c r="E1771" s="435"/>
      <c r="F1771" s="386" t="s">
        <v>142</v>
      </c>
      <c r="G1771" s="386" t="s">
        <v>143</v>
      </c>
      <c r="H1771" s="386" t="s">
        <v>142</v>
      </c>
      <c r="I1771" s="386" t="s">
        <v>143</v>
      </c>
      <c r="J1771" s="435"/>
    </row>
    <row r="1772" spans="1:10" x14ac:dyDescent="0.25">
      <c r="A1772" s="390" t="s">
        <v>64</v>
      </c>
      <c r="B1772" s="390" t="s">
        <v>1435</v>
      </c>
      <c r="C1772" s="390" t="s">
        <v>92</v>
      </c>
      <c r="D1772" s="390" t="s">
        <v>1436</v>
      </c>
      <c r="E1772" s="391">
        <v>1</v>
      </c>
      <c r="F1772" s="392">
        <v>0.01</v>
      </c>
      <c r="G1772" s="392">
        <v>0.99</v>
      </c>
      <c r="H1772" s="402">
        <v>18.310400000000001</v>
      </c>
      <c r="I1772" s="402">
        <v>11.412100000000001</v>
      </c>
      <c r="J1772" s="402">
        <v>11.4811</v>
      </c>
    </row>
    <row r="1773" spans="1:10" ht="30" x14ac:dyDescent="0.25">
      <c r="A1773" s="390" t="s">
        <v>64</v>
      </c>
      <c r="B1773" s="390" t="s">
        <v>830</v>
      </c>
      <c r="C1773" s="390" t="s">
        <v>92</v>
      </c>
      <c r="D1773" s="390" t="s">
        <v>831</v>
      </c>
      <c r="E1773" s="391">
        <v>1</v>
      </c>
      <c r="F1773" s="392">
        <v>0.19</v>
      </c>
      <c r="G1773" s="392">
        <v>0.81</v>
      </c>
      <c r="H1773" s="402">
        <v>30.592400000000001</v>
      </c>
      <c r="I1773" s="402">
        <v>28.358499999999999</v>
      </c>
      <c r="J1773" s="402">
        <v>28.782900000000001</v>
      </c>
    </row>
    <row r="1774" spans="1:10" x14ac:dyDescent="0.25">
      <c r="A1774" s="390" t="s">
        <v>64</v>
      </c>
      <c r="B1774" s="390" t="s">
        <v>828</v>
      </c>
      <c r="C1774" s="390" t="s">
        <v>92</v>
      </c>
      <c r="D1774" s="390" t="s">
        <v>829</v>
      </c>
      <c r="E1774" s="391">
        <v>1</v>
      </c>
      <c r="F1774" s="392">
        <v>0.19</v>
      </c>
      <c r="G1774" s="392">
        <v>0.81</v>
      </c>
      <c r="H1774" s="402">
        <v>43.150599999999997</v>
      </c>
      <c r="I1774" s="402">
        <v>10.339</v>
      </c>
      <c r="J1774" s="402">
        <v>16.5732</v>
      </c>
    </row>
    <row r="1775" spans="1:10" x14ac:dyDescent="0.25">
      <c r="A1775" s="390" t="s">
        <v>64</v>
      </c>
      <c r="B1775" s="390" t="s">
        <v>868</v>
      </c>
      <c r="C1775" s="390" t="s">
        <v>92</v>
      </c>
      <c r="D1775" s="390" t="s">
        <v>869</v>
      </c>
      <c r="E1775" s="391">
        <v>1</v>
      </c>
      <c r="F1775" s="392">
        <v>0.12</v>
      </c>
      <c r="G1775" s="392">
        <v>0.88</v>
      </c>
      <c r="H1775" s="402">
        <v>22.4482</v>
      </c>
      <c r="I1775" s="402">
        <v>2.0384000000000002</v>
      </c>
      <c r="J1775" s="402">
        <v>4.4875999999999996</v>
      </c>
    </row>
    <row r="1776" spans="1:10" x14ac:dyDescent="0.25">
      <c r="A1776" s="390" t="s">
        <v>64</v>
      </c>
      <c r="B1776" s="390" t="s">
        <v>875</v>
      </c>
      <c r="C1776" s="390" t="s">
        <v>92</v>
      </c>
      <c r="D1776" s="390" t="s">
        <v>876</v>
      </c>
      <c r="E1776" s="391">
        <v>1</v>
      </c>
      <c r="F1776" s="392">
        <v>0.28000000000000003</v>
      </c>
      <c r="G1776" s="392">
        <v>0.72</v>
      </c>
      <c r="H1776" s="402">
        <v>9.6631</v>
      </c>
      <c r="I1776" s="402">
        <v>1.0568</v>
      </c>
      <c r="J1776" s="402">
        <v>3.4666000000000001</v>
      </c>
    </row>
    <row r="1777" spans="1:10" x14ac:dyDescent="0.25">
      <c r="A1777" s="390" t="s">
        <v>64</v>
      </c>
      <c r="B1777" s="390" t="s">
        <v>1258</v>
      </c>
      <c r="C1777" s="390" t="s">
        <v>92</v>
      </c>
      <c r="D1777" s="390" t="s">
        <v>1259</v>
      </c>
      <c r="E1777" s="391">
        <v>1</v>
      </c>
      <c r="F1777" s="392">
        <v>0.09</v>
      </c>
      <c r="G1777" s="392">
        <v>0.91</v>
      </c>
      <c r="H1777" s="402">
        <v>7.3090999999999999</v>
      </c>
      <c r="I1777" s="402">
        <v>0.90669999999999995</v>
      </c>
      <c r="J1777" s="402">
        <v>1.4829000000000001</v>
      </c>
    </row>
    <row r="1778" spans="1:10" ht="15.75" customHeight="1" x14ac:dyDescent="0.25">
      <c r="A1778" s="431"/>
      <c r="B1778" s="431"/>
      <c r="C1778" s="431"/>
      <c r="D1778" s="431"/>
      <c r="E1778" s="431"/>
      <c r="F1778" s="431" t="s">
        <v>834</v>
      </c>
      <c r="G1778" s="431"/>
      <c r="H1778" s="431"/>
      <c r="I1778" s="431"/>
      <c r="J1778" s="395">
        <v>66.274299999999997</v>
      </c>
    </row>
    <row r="1779" spans="1:10" ht="31.5" x14ac:dyDescent="0.25">
      <c r="A1779" s="386" t="s">
        <v>42</v>
      </c>
      <c r="B1779" s="386" t="s">
        <v>43</v>
      </c>
      <c r="C1779" s="386" t="s">
        <v>79</v>
      </c>
      <c r="D1779" s="386" t="s">
        <v>144</v>
      </c>
      <c r="E1779" s="386" t="s">
        <v>139</v>
      </c>
      <c r="F1779" s="435" t="s">
        <v>141</v>
      </c>
      <c r="G1779" s="435"/>
      <c r="H1779" s="435"/>
      <c r="I1779" s="435"/>
      <c r="J1779" s="386" t="s">
        <v>827</v>
      </c>
    </row>
    <row r="1780" spans="1:10" x14ac:dyDescent="0.25">
      <c r="A1780" s="390" t="s">
        <v>64</v>
      </c>
      <c r="B1780" s="390" t="s">
        <v>823</v>
      </c>
      <c r="C1780" s="390" t="s">
        <v>92</v>
      </c>
      <c r="D1780" s="390" t="s">
        <v>145</v>
      </c>
      <c r="E1780" s="391">
        <v>6</v>
      </c>
      <c r="F1780" s="390"/>
      <c r="G1780" s="390"/>
      <c r="H1780" s="390"/>
      <c r="I1780" s="402" t="s">
        <v>835</v>
      </c>
      <c r="J1780" s="402" t="s">
        <v>1437</v>
      </c>
    </row>
    <row r="1781" spans="1:10" ht="15.75" customHeight="1" x14ac:dyDescent="0.25">
      <c r="A1781" s="431"/>
      <c r="B1781" s="431"/>
      <c r="C1781" s="431"/>
      <c r="D1781" s="431"/>
      <c r="E1781" s="431"/>
      <c r="F1781" s="431" t="s">
        <v>837</v>
      </c>
      <c r="G1781" s="431"/>
      <c r="H1781" s="431"/>
      <c r="I1781" s="431"/>
      <c r="J1781" s="403">
        <v>0</v>
      </c>
    </row>
    <row r="1782" spans="1:10" ht="15.75" customHeight="1" x14ac:dyDescent="0.25">
      <c r="A1782" s="431"/>
      <c r="B1782" s="431"/>
      <c r="C1782" s="431"/>
      <c r="D1782" s="431"/>
      <c r="E1782" s="431"/>
      <c r="F1782" s="431" t="s">
        <v>838</v>
      </c>
      <c r="G1782" s="431"/>
      <c r="H1782" s="431"/>
      <c r="I1782" s="431"/>
      <c r="J1782" s="395">
        <v>117.4716</v>
      </c>
    </row>
    <row r="1783" spans="1:10" ht="15.75" customHeight="1" x14ac:dyDescent="0.25">
      <c r="A1783" s="431"/>
      <c r="B1783" s="431"/>
      <c r="C1783" s="431"/>
      <c r="D1783" s="431"/>
      <c r="E1783" s="431"/>
      <c r="F1783" s="431" t="s">
        <v>839</v>
      </c>
      <c r="G1783" s="431"/>
      <c r="H1783" s="431"/>
      <c r="I1783" s="431"/>
      <c r="J1783" s="395">
        <v>183.74590000000001</v>
      </c>
    </row>
    <row r="1784" spans="1:10" ht="15.75" customHeight="1" x14ac:dyDescent="0.25">
      <c r="A1784" s="431"/>
      <c r="B1784" s="431"/>
      <c r="C1784" s="431"/>
      <c r="D1784" s="431"/>
      <c r="E1784" s="431"/>
      <c r="F1784" s="431" t="s">
        <v>840</v>
      </c>
      <c r="G1784" s="431"/>
      <c r="H1784" s="431"/>
      <c r="I1784" s="431"/>
      <c r="J1784" s="395">
        <v>1</v>
      </c>
    </row>
    <row r="1785" spans="1:10" ht="15.75" customHeight="1" x14ac:dyDescent="0.25">
      <c r="A1785" s="431"/>
      <c r="B1785" s="431"/>
      <c r="C1785" s="431"/>
      <c r="D1785" s="431"/>
      <c r="E1785" s="431"/>
      <c r="F1785" s="431" t="s">
        <v>841</v>
      </c>
      <c r="G1785" s="431"/>
      <c r="H1785" s="431"/>
      <c r="I1785" s="431"/>
      <c r="J1785" s="395">
        <v>183.74590000000001</v>
      </c>
    </row>
    <row r="1786" spans="1:10" ht="15.75" customHeight="1" x14ac:dyDescent="0.25">
      <c r="A1786" s="431"/>
      <c r="B1786" s="431"/>
      <c r="C1786" s="431"/>
      <c r="D1786" s="431"/>
      <c r="E1786" s="431"/>
      <c r="F1786" s="431" t="s">
        <v>842</v>
      </c>
      <c r="G1786" s="431"/>
      <c r="H1786" s="431"/>
      <c r="I1786" s="431"/>
      <c r="J1786" s="395">
        <v>1.5527</v>
      </c>
    </row>
    <row r="1787" spans="1:10" ht="15.75" customHeight="1" x14ac:dyDescent="0.25">
      <c r="A1787" s="431"/>
      <c r="B1787" s="431"/>
      <c r="C1787" s="431"/>
      <c r="D1787" s="431"/>
      <c r="E1787" s="431"/>
      <c r="F1787" s="431" t="s">
        <v>843</v>
      </c>
      <c r="G1787" s="431"/>
      <c r="H1787" s="431"/>
      <c r="I1787" s="431"/>
      <c r="J1787" s="395">
        <v>0</v>
      </c>
    </row>
    <row r="1788" spans="1:10" ht="31.5" x14ac:dyDescent="0.25">
      <c r="A1788" s="435" t="s">
        <v>844</v>
      </c>
      <c r="B1788" s="435" t="s">
        <v>43</v>
      </c>
      <c r="C1788" s="435" t="s">
        <v>79</v>
      </c>
      <c r="D1788" s="435" t="s">
        <v>845</v>
      </c>
      <c r="E1788" s="435" t="s">
        <v>139</v>
      </c>
      <c r="F1788" s="386" t="s">
        <v>147</v>
      </c>
      <c r="G1788" s="386" t="s">
        <v>148</v>
      </c>
      <c r="H1788" s="386"/>
      <c r="I1788" s="386"/>
      <c r="J1788" s="386" t="s">
        <v>141</v>
      </c>
    </row>
    <row r="1789" spans="1:10" x14ac:dyDescent="0.25">
      <c r="A1789" s="390" t="s">
        <v>64</v>
      </c>
      <c r="B1789" s="390" t="s">
        <v>864</v>
      </c>
      <c r="C1789" s="390" t="s">
        <v>92</v>
      </c>
      <c r="D1789" s="390" t="s">
        <v>865</v>
      </c>
      <c r="E1789" s="391">
        <v>2.9669999999999998E-2</v>
      </c>
      <c r="F1789" s="390" t="s">
        <v>137</v>
      </c>
      <c r="G1789" s="440" t="s">
        <v>1438</v>
      </c>
      <c r="H1789" s="440"/>
      <c r="I1789" s="433"/>
      <c r="J1789" s="402" t="s">
        <v>1491</v>
      </c>
    </row>
    <row r="1790" spans="1:10" x14ac:dyDescent="0.25">
      <c r="A1790" s="390" t="s">
        <v>64</v>
      </c>
      <c r="B1790" s="390" t="s">
        <v>1492</v>
      </c>
      <c r="C1790" s="390" t="s">
        <v>92</v>
      </c>
      <c r="D1790" s="390" t="s">
        <v>1493</v>
      </c>
      <c r="E1790" s="391">
        <v>4.7999999999999996E-3</v>
      </c>
      <c r="F1790" s="390" t="s">
        <v>152</v>
      </c>
      <c r="G1790" s="440" t="s">
        <v>1417</v>
      </c>
      <c r="H1790" s="440"/>
      <c r="I1790" s="433"/>
      <c r="J1790" s="402" t="s">
        <v>1417</v>
      </c>
    </row>
    <row r="1791" spans="1:10" x14ac:dyDescent="0.25">
      <c r="A1791" s="390" t="s">
        <v>64</v>
      </c>
      <c r="B1791" s="390" t="s">
        <v>846</v>
      </c>
      <c r="C1791" s="390" t="s">
        <v>92</v>
      </c>
      <c r="D1791" s="390" t="s">
        <v>847</v>
      </c>
      <c r="E1791" s="391">
        <v>0.02</v>
      </c>
      <c r="F1791" s="390" t="s">
        <v>137</v>
      </c>
      <c r="G1791" s="440" t="s">
        <v>848</v>
      </c>
      <c r="H1791" s="440"/>
      <c r="I1791" s="433"/>
      <c r="J1791" s="402" t="s">
        <v>1494</v>
      </c>
    </row>
    <row r="1792" spans="1:10" ht="15.75" customHeight="1" x14ac:dyDescent="0.25">
      <c r="A1792" s="431"/>
      <c r="B1792" s="431"/>
      <c r="C1792" s="431"/>
      <c r="D1792" s="431"/>
      <c r="E1792" s="431"/>
      <c r="F1792" s="431" t="s">
        <v>850</v>
      </c>
      <c r="G1792" s="431"/>
      <c r="H1792" s="431"/>
      <c r="I1792" s="431"/>
      <c r="J1792" s="395">
        <v>23.405100000000001</v>
      </c>
    </row>
    <row r="1793" spans="1:10" ht="31.5" x14ac:dyDescent="0.25">
      <c r="A1793" s="435" t="s">
        <v>146</v>
      </c>
      <c r="B1793" s="435" t="s">
        <v>43</v>
      </c>
      <c r="C1793" s="435" t="s">
        <v>79</v>
      </c>
      <c r="D1793" s="435" t="s">
        <v>933</v>
      </c>
      <c r="E1793" s="435" t="s">
        <v>139</v>
      </c>
      <c r="F1793" s="386" t="s">
        <v>147</v>
      </c>
      <c r="G1793" s="386" t="s">
        <v>148</v>
      </c>
      <c r="H1793" s="386"/>
      <c r="I1793" s="386"/>
      <c r="J1793" s="386" t="s">
        <v>141</v>
      </c>
    </row>
    <row r="1794" spans="1:10" x14ac:dyDescent="0.25">
      <c r="A1794" s="399" t="s">
        <v>74</v>
      </c>
      <c r="B1794" s="399" t="s">
        <v>1440</v>
      </c>
      <c r="C1794" s="399" t="s">
        <v>92</v>
      </c>
      <c r="D1794" s="399" t="s">
        <v>1441</v>
      </c>
      <c r="E1794" s="400">
        <v>0.2</v>
      </c>
      <c r="F1794" s="399" t="s">
        <v>60</v>
      </c>
      <c r="G1794" s="438" t="s">
        <v>1417</v>
      </c>
      <c r="H1794" s="438"/>
      <c r="I1794" s="437"/>
      <c r="J1794" s="404" t="s">
        <v>1417</v>
      </c>
    </row>
    <row r="1795" spans="1:10" x14ac:dyDescent="0.25">
      <c r="A1795" s="399" t="s">
        <v>74</v>
      </c>
      <c r="B1795" s="399" t="s">
        <v>1495</v>
      </c>
      <c r="C1795" s="399" t="s">
        <v>92</v>
      </c>
      <c r="D1795" s="399" t="s">
        <v>1496</v>
      </c>
      <c r="E1795" s="400">
        <v>0.8</v>
      </c>
      <c r="F1795" s="399" t="s">
        <v>60</v>
      </c>
      <c r="G1795" s="438" t="s">
        <v>1417</v>
      </c>
      <c r="H1795" s="438"/>
      <c r="I1795" s="437"/>
      <c r="J1795" s="404" t="s">
        <v>1417</v>
      </c>
    </row>
    <row r="1796" spans="1:10" ht="15.75" customHeight="1" x14ac:dyDescent="0.25">
      <c r="A1796" s="431"/>
      <c r="B1796" s="431"/>
      <c r="C1796" s="431"/>
      <c r="D1796" s="431"/>
      <c r="E1796" s="431"/>
      <c r="F1796" s="431" t="s">
        <v>944</v>
      </c>
      <c r="G1796" s="431"/>
      <c r="H1796" s="431"/>
      <c r="I1796" s="431"/>
      <c r="J1796" s="395">
        <v>0</v>
      </c>
    </row>
    <row r="1797" spans="1:10" ht="31.5" x14ac:dyDescent="0.25">
      <c r="A1797" s="386" t="s">
        <v>150</v>
      </c>
      <c r="B1797" s="386" t="s">
        <v>151</v>
      </c>
      <c r="C1797" s="386" t="s">
        <v>79</v>
      </c>
      <c r="D1797" s="386" t="s">
        <v>52</v>
      </c>
      <c r="E1797" s="386" t="s">
        <v>851</v>
      </c>
      <c r="F1797" s="386" t="s">
        <v>139</v>
      </c>
      <c r="G1797" s="386" t="s">
        <v>147</v>
      </c>
      <c r="H1797" s="435" t="s">
        <v>148</v>
      </c>
      <c r="I1797" s="435"/>
      <c r="J1797" s="386" t="s">
        <v>141</v>
      </c>
    </row>
    <row r="1798" spans="1:10" ht="30" x14ac:dyDescent="0.25">
      <c r="A1798" s="399" t="s">
        <v>74</v>
      </c>
      <c r="B1798" s="399" t="s">
        <v>1497</v>
      </c>
      <c r="C1798" s="399" t="s">
        <v>92</v>
      </c>
      <c r="D1798" s="399" t="s">
        <v>1498</v>
      </c>
      <c r="E1798" s="399" t="s">
        <v>1499</v>
      </c>
      <c r="F1798" s="400">
        <v>2.1303999999999998</v>
      </c>
      <c r="G1798" s="399" t="s">
        <v>152</v>
      </c>
      <c r="H1798" s="438">
        <v>26.48</v>
      </c>
      <c r="I1798" s="437"/>
      <c r="J1798" s="404">
        <v>56.412999999999997</v>
      </c>
    </row>
    <row r="1799" spans="1:10" ht="15.75" customHeight="1" x14ac:dyDescent="0.25">
      <c r="A1799" s="431"/>
      <c r="B1799" s="431"/>
      <c r="C1799" s="431"/>
      <c r="D1799" s="431"/>
      <c r="E1799" s="431"/>
      <c r="F1799" s="431" t="s">
        <v>855</v>
      </c>
      <c r="G1799" s="431"/>
      <c r="H1799" s="431"/>
      <c r="I1799" s="431"/>
      <c r="J1799" s="395">
        <v>56.412999999999997</v>
      </c>
    </row>
    <row r="1800" spans="1:10" ht="30" x14ac:dyDescent="0.25">
      <c r="A1800" s="393"/>
      <c r="B1800" s="393"/>
      <c r="C1800" s="393"/>
      <c r="D1800" s="393"/>
      <c r="E1800" s="393" t="s">
        <v>59</v>
      </c>
      <c r="F1800" s="394">
        <v>0</v>
      </c>
      <c r="G1800" s="393" t="s">
        <v>58</v>
      </c>
      <c r="H1800" s="394">
        <v>135.06</v>
      </c>
      <c r="I1800" s="393" t="s">
        <v>57</v>
      </c>
      <c r="J1800" s="394">
        <v>135.05654114075878</v>
      </c>
    </row>
    <row r="1801" spans="1:10" x14ac:dyDescent="0.25">
      <c r="A1801" s="393"/>
      <c r="B1801" s="393"/>
      <c r="C1801" s="393"/>
      <c r="D1801" s="393"/>
      <c r="E1801" s="393" t="s">
        <v>56</v>
      </c>
      <c r="F1801" s="394">
        <v>56.6</v>
      </c>
      <c r="G1801" s="393"/>
      <c r="H1801" s="434" t="s">
        <v>55</v>
      </c>
      <c r="I1801" s="434"/>
      <c r="J1801" s="394">
        <v>321.72000000000003</v>
      </c>
    </row>
    <row r="1802" spans="1:10" ht="32.25" thickBot="1" x14ac:dyDescent="0.3">
      <c r="A1802" s="395"/>
      <c r="B1802" s="395"/>
      <c r="C1802" s="395"/>
      <c r="D1802" s="395"/>
      <c r="E1802" s="395"/>
      <c r="F1802" s="395"/>
      <c r="G1802" s="395" t="s">
        <v>54</v>
      </c>
      <c r="H1802" s="396" t="s">
        <v>1500</v>
      </c>
      <c r="I1802" s="395" t="s">
        <v>53</v>
      </c>
      <c r="J1802" s="397">
        <v>156741.98000000001</v>
      </c>
    </row>
    <row r="1803" spans="1:10" ht="15.75" thickTop="1" x14ac:dyDescent="0.25">
      <c r="A1803" s="398"/>
      <c r="B1803" s="398"/>
      <c r="C1803" s="398"/>
      <c r="D1803" s="398"/>
      <c r="E1803" s="398"/>
      <c r="F1803" s="398"/>
      <c r="G1803" s="398"/>
      <c r="H1803" s="398"/>
      <c r="I1803" s="398"/>
      <c r="J1803" s="398"/>
    </row>
    <row r="1804" spans="1:10" ht="15.75" x14ac:dyDescent="0.25">
      <c r="A1804" s="386" t="s">
        <v>630</v>
      </c>
      <c r="B1804" s="386" t="s">
        <v>43</v>
      </c>
      <c r="C1804" s="386" t="s">
        <v>79</v>
      </c>
      <c r="D1804" s="386" t="s">
        <v>52</v>
      </c>
      <c r="E1804" s="435" t="s">
        <v>78</v>
      </c>
      <c r="F1804" s="435"/>
      <c r="G1804" s="386" t="s">
        <v>77</v>
      </c>
      <c r="H1804" s="386" t="s">
        <v>76</v>
      </c>
      <c r="I1804" s="386" t="s">
        <v>75</v>
      </c>
      <c r="J1804" s="386" t="s">
        <v>51</v>
      </c>
    </row>
    <row r="1805" spans="1:10" ht="30" customHeight="1" x14ac:dyDescent="0.25">
      <c r="A1805" s="387" t="s">
        <v>74</v>
      </c>
      <c r="B1805" s="387" t="s">
        <v>631</v>
      </c>
      <c r="C1805" s="387" t="s">
        <v>73</v>
      </c>
      <c r="D1805" s="387" t="s">
        <v>780</v>
      </c>
      <c r="E1805" s="436" t="s">
        <v>87</v>
      </c>
      <c r="F1805" s="436"/>
      <c r="G1805" s="387" t="s">
        <v>21</v>
      </c>
      <c r="H1805" s="388">
        <v>1</v>
      </c>
      <c r="I1805" s="389">
        <v>191.08</v>
      </c>
      <c r="J1805" s="389">
        <v>191.08</v>
      </c>
    </row>
    <row r="1806" spans="1:10" ht="30" x14ac:dyDescent="0.25">
      <c r="A1806" s="390" t="s">
        <v>64</v>
      </c>
      <c r="B1806" s="390" t="s">
        <v>1501</v>
      </c>
      <c r="C1806" s="390" t="s">
        <v>73</v>
      </c>
      <c r="D1806" s="390" t="s">
        <v>780</v>
      </c>
      <c r="E1806" s="433" t="s">
        <v>811</v>
      </c>
      <c r="F1806" s="433"/>
      <c r="G1806" s="390" t="s">
        <v>21</v>
      </c>
      <c r="H1806" s="391">
        <v>1</v>
      </c>
      <c r="I1806" s="392">
        <v>191.08</v>
      </c>
      <c r="J1806" s="392">
        <v>191.08</v>
      </c>
    </row>
    <row r="1807" spans="1:10" ht="30" x14ac:dyDescent="0.25">
      <c r="A1807" s="393"/>
      <c r="B1807" s="393"/>
      <c r="C1807" s="393"/>
      <c r="D1807" s="393"/>
      <c r="E1807" s="393" t="s">
        <v>59</v>
      </c>
      <c r="F1807" s="394">
        <v>0</v>
      </c>
      <c r="G1807" s="393" t="s">
        <v>58</v>
      </c>
      <c r="H1807" s="394">
        <v>0</v>
      </c>
      <c r="I1807" s="393" t="s">
        <v>57</v>
      </c>
      <c r="J1807" s="394">
        <v>0</v>
      </c>
    </row>
    <row r="1808" spans="1:10" x14ac:dyDescent="0.25">
      <c r="A1808" s="393"/>
      <c r="B1808" s="393"/>
      <c r="C1808" s="393"/>
      <c r="D1808" s="393"/>
      <c r="E1808" s="393" t="s">
        <v>56</v>
      </c>
      <c r="F1808" s="394">
        <v>40.79</v>
      </c>
      <c r="G1808" s="393"/>
      <c r="H1808" s="434" t="s">
        <v>55</v>
      </c>
      <c r="I1808" s="434"/>
      <c r="J1808" s="394">
        <v>231.87</v>
      </c>
    </row>
    <row r="1809" spans="1:10" ht="32.25" thickBot="1" x14ac:dyDescent="0.3">
      <c r="A1809" s="395"/>
      <c r="B1809" s="395"/>
      <c r="C1809" s="395"/>
      <c r="D1809" s="395"/>
      <c r="E1809" s="395"/>
      <c r="F1809" s="395"/>
      <c r="G1809" s="395" t="s">
        <v>54</v>
      </c>
      <c r="H1809" s="396" t="s">
        <v>1502</v>
      </c>
      <c r="I1809" s="395" t="s">
        <v>53</v>
      </c>
      <c r="J1809" s="397">
        <v>508351.78</v>
      </c>
    </row>
    <row r="1810" spans="1:10" ht="15.75" thickTop="1" x14ac:dyDescent="0.25">
      <c r="A1810" s="398"/>
      <c r="B1810" s="398"/>
      <c r="C1810" s="398"/>
      <c r="D1810" s="398"/>
      <c r="E1810" s="398"/>
      <c r="F1810" s="398"/>
      <c r="G1810" s="398"/>
      <c r="H1810" s="398"/>
      <c r="I1810" s="398"/>
      <c r="J1810" s="398"/>
    </row>
    <row r="1811" spans="1:10" ht="15.75" x14ac:dyDescent="0.25">
      <c r="A1811" s="386" t="s">
        <v>632</v>
      </c>
      <c r="B1811" s="386" t="s">
        <v>43</v>
      </c>
      <c r="C1811" s="386" t="s">
        <v>79</v>
      </c>
      <c r="D1811" s="386" t="s">
        <v>52</v>
      </c>
      <c r="E1811" s="435" t="s">
        <v>78</v>
      </c>
      <c r="F1811" s="435"/>
      <c r="G1811" s="386" t="s">
        <v>77</v>
      </c>
      <c r="H1811" s="386" t="s">
        <v>76</v>
      </c>
      <c r="I1811" s="386" t="s">
        <v>75</v>
      </c>
      <c r="J1811" s="386" t="s">
        <v>51</v>
      </c>
    </row>
    <row r="1812" spans="1:10" ht="30" x14ac:dyDescent="0.25">
      <c r="A1812" s="387" t="s">
        <v>74</v>
      </c>
      <c r="B1812" s="387" t="s">
        <v>492</v>
      </c>
      <c r="C1812" s="387" t="s">
        <v>92</v>
      </c>
      <c r="D1812" s="387" t="s">
        <v>730</v>
      </c>
      <c r="E1812" s="436" t="s">
        <v>109</v>
      </c>
      <c r="F1812" s="436"/>
      <c r="G1812" s="387" t="s">
        <v>159</v>
      </c>
      <c r="H1812" s="388">
        <v>1</v>
      </c>
      <c r="I1812" s="389">
        <v>0.64</v>
      </c>
      <c r="J1812" s="389">
        <v>0.64</v>
      </c>
    </row>
    <row r="1813" spans="1:10" ht="15.75" customHeight="1" x14ac:dyDescent="0.25">
      <c r="A1813" s="435" t="s">
        <v>39</v>
      </c>
      <c r="B1813" s="435" t="s">
        <v>43</v>
      </c>
      <c r="C1813" s="435" t="s">
        <v>79</v>
      </c>
      <c r="D1813" s="435" t="s">
        <v>138</v>
      </c>
      <c r="E1813" s="435" t="s">
        <v>139</v>
      </c>
      <c r="F1813" s="435" t="s">
        <v>140</v>
      </c>
      <c r="G1813" s="435"/>
      <c r="H1813" s="435" t="s">
        <v>141</v>
      </c>
      <c r="I1813" s="435"/>
      <c r="J1813" s="435" t="s">
        <v>827</v>
      </c>
    </row>
    <row r="1814" spans="1:10" ht="31.5" x14ac:dyDescent="0.25">
      <c r="A1814" s="435"/>
      <c r="B1814" s="435"/>
      <c r="C1814" s="435"/>
      <c r="D1814" s="435"/>
      <c r="E1814" s="435"/>
      <c r="F1814" s="386" t="s">
        <v>142</v>
      </c>
      <c r="G1814" s="386" t="s">
        <v>143</v>
      </c>
      <c r="H1814" s="386" t="s">
        <v>142</v>
      </c>
      <c r="I1814" s="386" t="s">
        <v>143</v>
      </c>
      <c r="J1814" s="435"/>
    </row>
    <row r="1815" spans="1:10" x14ac:dyDescent="0.25">
      <c r="A1815" s="390" t="s">
        <v>64</v>
      </c>
      <c r="B1815" s="390" t="s">
        <v>857</v>
      </c>
      <c r="C1815" s="390" t="s">
        <v>92</v>
      </c>
      <c r="D1815" s="390" t="s">
        <v>858</v>
      </c>
      <c r="E1815" s="391">
        <v>1</v>
      </c>
      <c r="F1815" s="392">
        <v>1</v>
      </c>
      <c r="G1815" s="392">
        <v>0</v>
      </c>
      <c r="H1815" s="402">
        <v>300.9948</v>
      </c>
      <c r="I1815" s="402">
        <v>86.319199999999995</v>
      </c>
      <c r="J1815" s="402">
        <v>300.9948</v>
      </c>
    </row>
    <row r="1816" spans="1:10" ht="15.75" customHeight="1" x14ac:dyDescent="0.25">
      <c r="A1816" s="431"/>
      <c r="B1816" s="431"/>
      <c r="C1816" s="431"/>
      <c r="D1816" s="431"/>
      <c r="E1816" s="431"/>
      <c r="F1816" s="431" t="s">
        <v>834</v>
      </c>
      <c r="G1816" s="431"/>
      <c r="H1816" s="431"/>
      <c r="I1816" s="431"/>
      <c r="J1816" s="395">
        <v>300.9948</v>
      </c>
    </row>
    <row r="1817" spans="1:10" ht="15.75" customHeight="1" x14ac:dyDescent="0.25">
      <c r="A1817" s="431"/>
      <c r="B1817" s="431"/>
      <c r="C1817" s="431"/>
      <c r="D1817" s="431"/>
      <c r="E1817" s="431"/>
      <c r="F1817" s="431" t="s">
        <v>839</v>
      </c>
      <c r="G1817" s="431"/>
      <c r="H1817" s="431"/>
      <c r="I1817" s="431"/>
      <c r="J1817" s="395">
        <v>300.9948</v>
      </c>
    </row>
    <row r="1818" spans="1:10" ht="15.75" customHeight="1" x14ac:dyDescent="0.25">
      <c r="A1818" s="431"/>
      <c r="B1818" s="431"/>
      <c r="C1818" s="431"/>
      <c r="D1818" s="431"/>
      <c r="E1818" s="431"/>
      <c r="F1818" s="431" t="s">
        <v>840</v>
      </c>
      <c r="G1818" s="431"/>
      <c r="H1818" s="431"/>
      <c r="I1818" s="431"/>
      <c r="J1818" s="395">
        <v>470.61</v>
      </c>
    </row>
    <row r="1819" spans="1:10" ht="15.75" customHeight="1" x14ac:dyDescent="0.25">
      <c r="A1819" s="431"/>
      <c r="B1819" s="431"/>
      <c r="C1819" s="431"/>
      <c r="D1819" s="431"/>
      <c r="E1819" s="431"/>
      <c r="F1819" s="431" t="s">
        <v>841</v>
      </c>
      <c r="G1819" s="431"/>
      <c r="H1819" s="431"/>
      <c r="I1819" s="431"/>
      <c r="J1819" s="395">
        <v>0.63959999999999995</v>
      </c>
    </row>
    <row r="1820" spans="1:10" ht="15.75" customHeight="1" x14ac:dyDescent="0.25">
      <c r="A1820" s="431"/>
      <c r="B1820" s="431"/>
      <c r="C1820" s="431"/>
      <c r="D1820" s="431"/>
      <c r="E1820" s="431"/>
      <c r="F1820" s="431" t="s">
        <v>842</v>
      </c>
      <c r="G1820" s="431"/>
      <c r="H1820" s="431"/>
      <c r="I1820" s="431"/>
      <c r="J1820" s="395">
        <v>0</v>
      </c>
    </row>
    <row r="1821" spans="1:10" ht="15.75" customHeight="1" x14ac:dyDescent="0.25">
      <c r="A1821" s="431"/>
      <c r="B1821" s="431"/>
      <c r="C1821" s="431"/>
      <c r="D1821" s="431"/>
      <c r="E1821" s="431"/>
      <c r="F1821" s="431" t="s">
        <v>843</v>
      </c>
      <c r="G1821" s="431"/>
      <c r="H1821" s="431"/>
      <c r="I1821" s="431"/>
      <c r="J1821" s="395">
        <v>0</v>
      </c>
    </row>
    <row r="1822" spans="1:10" ht="30" x14ac:dyDescent="0.25">
      <c r="A1822" s="393"/>
      <c r="B1822" s="393"/>
      <c r="C1822" s="393"/>
      <c r="D1822" s="393"/>
      <c r="E1822" s="393" t="s">
        <v>59</v>
      </c>
      <c r="F1822" s="394">
        <v>0</v>
      </c>
      <c r="G1822" s="393" t="s">
        <v>58</v>
      </c>
      <c r="H1822" s="394">
        <v>0</v>
      </c>
      <c r="I1822" s="393" t="s">
        <v>57</v>
      </c>
      <c r="J1822" s="394">
        <v>0</v>
      </c>
    </row>
    <row r="1823" spans="1:10" x14ac:dyDescent="0.25">
      <c r="A1823" s="393"/>
      <c r="B1823" s="393"/>
      <c r="C1823" s="393"/>
      <c r="D1823" s="393"/>
      <c r="E1823" s="393" t="s">
        <v>56</v>
      </c>
      <c r="F1823" s="394">
        <v>0.13</v>
      </c>
      <c r="G1823" s="393"/>
      <c r="H1823" s="434" t="s">
        <v>55</v>
      </c>
      <c r="I1823" s="434"/>
      <c r="J1823" s="394">
        <v>0.77</v>
      </c>
    </row>
    <row r="1824" spans="1:10" ht="32.25" thickBot="1" x14ac:dyDescent="0.3">
      <c r="A1824" s="395"/>
      <c r="B1824" s="395"/>
      <c r="C1824" s="395"/>
      <c r="D1824" s="395"/>
      <c r="E1824" s="395"/>
      <c r="F1824" s="395"/>
      <c r="G1824" s="395" t="s">
        <v>54</v>
      </c>
      <c r="H1824" s="396" t="s">
        <v>1503</v>
      </c>
      <c r="I1824" s="395" t="s">
        <v>53</v>
      </c>
      <c r="J1824" s="397">
        <v>98047.63</v>
      </c>
    </row>
    <row r="1825" spans="1:10" ht="15.75" thickTop="1" x14ac:dyDescent="0.25">
      <c r="A1825" s="398"/>
      <c r="B1825" s="398"/>
      <c r="C1825" s="398"/>
      <c r="D1825" s="398"/>
      <c r="E1825" s="398"/>
      <c r="F1825" s="398"/>
      <c r="G1825" s="398"/>
      <c r="H1825" s="398"/>
      <c r="I1825" s="398"/>
      <c r="J1825" s="398"/>
    </row>
    <row r="1826" spans="1:10" ht="15.75" x14ac:dyDescent="0.25">
      <c r="A1826" s="386" t="s">
        <v>633</v>
      </c>
      <c r="B1826" s="386" t="s">
        <v>43</v>
      </c>
      <c r="C1826" s="386" t="s">
        <v>79</v>
      </c>
      <c r="D1826" s="386" t="s">
        <v>52</v>
      </c>
      <c r="E1826" s="435" t="s">
        <v>78</v>
      </c>
      <c r="F1826" s="435"/>
      <c r="G1826" s="386" t="s">
        <v>77</v>
      </c>
      <c r="H1826" s="386" t="s">
        <v>76</v>
      </c>
      <c r="I1826" s="386" t="s">
        <v>75</v>
      </c>
      <c r="J1826" s="386" t="s">
        <v>51</v>
      </c>
    </row>
    <row r="1827" spans="1:10" ht="30" x14ac:dyDescent="0.25">
      <c r="A1827" s="387" t="s">
        <v>74</v>
      </c>
      <c r="B1827" s="387" t="s">
        <v>634</v>
      </c>
      <c r="C1827" s="387" t="s">
        <v>92</v>
      </c>
      <c r="D1827" s="387" t="s">
        <v>781</v>
      </c>
      <c r="E1827" s="436" t="s">
        <v>109</v>
      </c>
      <c r="F1827" s="436"/>
      <c r="G1827" s="387" t="s">
        <v>60</v>
      </c>
      <c r="H1827" s="388">
        <v>1</v>
      </c>
      <c r="I1827" s="389">
        <v>1.34</v>
      </c>
      <c r="J1827" s="389">
        <v>1.34</v>
      </c>
    </row>
    <row r="1828" spans="1:10" ht="15.75" customHeight="1" x14ac:dyDescent="0.25">
      <c r="A1828" s="435" t="s">
        <v>39</v>
      </c>
      <c r="B1828" s="435" t="s">
        <v>43</v>
      </c>
      <c r="C1828" s="435" t="s">
        <v>79</v>
      </c>
      <c r="D1828" s="435" t="s">
        <v>138</v>
      </c>
      <c r="E1828" s="435" t="s">
        <v>139</v>
      </c>
      <c r="F1828" s="435" t="s">
        <v>140</v>
      </c>
      <c r="G1828" s="435"/>
      <c r="H1828" s="435" t="s">
        <v>141</v>
      </c>
      <c r="I1828" s="435"/>
      <c r="J1828" s="435" t="s">
        <v>827</v>
      </c>
    </row>
    <row r="1829" spans="1:10" ht="31.5" x14ac:dyDescent="0.25">
      <c r="A1829" s="435"/>
      <c r="B1829" s="435"/>
      <c r="C1829" s="435"/>
      <c r="D1829" s="435"/>
      <c r="E1829" s="435"/>
      <c r="F1829" s="386" t="s">
        <v>142</v>
      </c>
      <c r="G1829" s="386" t="s">
        <v>143</v>
      </c>
      <c r="H1829" s="386" t="s">
        <v>142</v>
      </c>
      <c r="I1829" s="386" t="s">
        <v>143</v>
      </c>
      <c r="J1829" s="435"/>
    </row>
    <row r="1830" spans="1:10" ht="30" x14ac:dyDescent="0.25">
      <c r="A1830" s="390" t="s">
        <v>64</v>
      </c>
      <c r="B1830" s="390" t="s">
        <v>1504</v>
      </c>
      <c r="C1830" s="390" t="s">
        <v>92</v>
      </c>
      <c r="D1830" s="390" t="s">
        <v>1505</v>
      </c>
      <c r="E1830" s="391">
        <v>1</v>
      </c>
      <c r="F1830" s="392">
        <v>1</v>
      </c>
      <c r="G1830" s="392">
        <v>0</v>
      </c>
      <c r="H1830" s="402">
        <v>285.24599999999998</v>
      </c>
      <c r="I1830" s="402">
        <v>127.193</v>
      </c>
      <c r="J1830" s="402">
        <v>285.24599999999998</v>
      </c>
    </row>
    <row r="1831" spans="1:10" ht="15.75" customHeight="1" x14ac:dyDescent="0.25">
      <c r="A1831" s="431"/>
      <c r="B1831" s="431"/>
      <c r="C1831" s="431"/>
      <c r="D1831" s="431"/>
      <c r="E1831" s="431"/>
      <c r="F1831" s="431" t="s">
        <v>834</v>
      </c>
      <c r="G1831" s="431"/>
      <c r="H1831" s="431"/>
      <c r="I1831" s="431"/>
      <c r="J1831" s="395">
        <v>285.24599999999998</v>
      </c>
    </row>
    <row r="1832" spans="1:10" ht="31.5" x14ac:dyDescent="0.25">
      <c r="A1832" s="386" t="s">
        <v>42</v>
      </c>
      <c r="B1832" s="386" t="s">
        <v>43</v>
      </c>
      <c r="C1832" s="386" t="s">
        <v>79</v>
      </c>
      <c r="D1832" s="386" t="s">
        <v>144</v>
      </c>
      <c r="E1832" s="386" t="s">
        <v>139</v>
      </c>
      <c r="F1832" s="435" t="s">
        <v>141</v>
      </c>
      <c r="G1832" s="435"/>
      <c r="H1832" s="435"/>
      <c r="I1832" s="435"/>
      <c r="J1832" s="386" t="s">
        <v>827</v>
      </c>
    </row>
    <row r="1833" spans="1:10" x14ac:dyDescent="0.25">
      <c r="A1833" s="390" t="s">
        <v>64</v>
      </c>
      <c r="B1833" s="390" t="s">
        <v>823</v>
      </c>
      <c r="C1833" s="390" t="s">
        <v>92</v>
      </c>
      <c r="D1833" s="390" t="s">
        <v>145</v>
      </c>
      <c r="E1833" s="391">
        <v>1</v>
      </c>
      <c r="F1833" s="390"/>
      <c r="G1833" s="390"/>
      <c r="H1833" s="390"/>
      <c r="I1833" s="402" t="s">
        <v>835</v>
      </c>
      <c r="J1833" s="402" t="s">
        <v>835</v>
      </c>
    </row>
    <row r="1834" spans="1:10" ht="15.75" customHeight="1" x14ac:dyDescent="0.25">
      <c r="A1834" s="431"/>
      <c r="B1834" s="431"/>
      <c r="C1834" s="431"/>
      <c r="D1834" s="431"/>
      <c r="E1834" s="431"/>
      <c r="F1834" s="431" t="s">
        <v>837</v>
      </c>
      <c r="G1834" s="431"/>
      <c r="H1834" s="431"/>
      <c r="I1834" s="431"/>
      <c r="J1834" s="403">
        <v>0</v>
      </c>
    </row>
    <row r="1835" spans="1:10" ht="15.75" customHeight="1" x14ac:dyDescent="0.25">
      <c r="A1835" s="431"/>
      <c r="B1835" s="431"/>
      <c r="C1835" s="431"/>
      <c r="D1835" s="431"/>
      <c r="E1835" s="431"/>
      <c r="F1835" s="431" t="s">
        <v>838</v>
      </c>
      <c r="G1835" s="431"/>
      <c r="H1835" s="431"/>
      <c r="I1835" s="431"/>
      <c r="J1835" s="395">
        <v>19.578600000000002</v>
      </c>
    </row>
    <row r="1836" spans="1:10" ht="15.75" customHeight="1" x14ac:dyDescent="0.25">
      <c r="A1836" s="431"/>
      <c r="B1836" s="431"/>
      <c r="C1836" s="431"/>
      <c r="D1836" s="431"/>
      <c r="E1836" s="431"/>
      <c r="F1836" s="431" t="s">
        <v>839</v>
      </c>
      <c r="G1836" s="431"/>
      <c r="H1836" s="431"/>
      <c r="I1836" s="431"/>
      <c r="J1836" s="395">
        <v>304.82459999999998</v>
      </c>
    </row>
    <row r="1837" spans="1:10" ht="15.75" customHeight="1" x14ac:dyDescent="0.25">
      <c r="A1837" s="431"/>
      <c r="B1837" s="431"/>
      <c r="C1837" s="431"/>
      <c r="D1837" s="431"/>
      <c r="E1837" s="431"/>
      <c r="F1837" s="431" t="s">
        <v>840</v>
      </c>
      <c r="G1837" s="431"/>
      <c r="H1837" s="431"/>
      <c r="I1837" s="431"/>
      <c r="J1837" s="395">
        <v>230.19</v>
      </c>
    </row>
    <row r="1838" spans="1:10" ht="15.75" customHeight="1" x14ac:dyDescent="0.25">
      <c r="A1838" s="431"/>
      <c r="B1838" s="431"/>
      <c r="C1838" s="431"/>
      <c r="D1838" s="431"/>
      <c r="E1838" s="431"/>
      <c r="F1838" s="431" t="s">
        <v>841</v>
      </c>
      <c r="G1838" s="431"/>
      <c r="H1838" s="431"/>
      <c r="I1838" s="431"/>
      <c r="J1838" s="395">
        <v>1.3242</v>
      </c>
    </row>
    <row r="1839" spans="1:10" ht="15.75" customHeight="1" x14ac:dyDescent="0.25">
      <c r="A1839" s="431"/>
      <c r="B1839" s="431"/>
      <c r="C1839" s="431"/>
      <c r="D1839" s="431"/>
      <c r="E1839" s="431"/>
      <c r="F1839" s="431" t="s">
        <v>842</v>
      </c>
      <c r="G1839" s="431"/>
      <c r="H1839" s="431"/>
      <c r="I1839" s="431"/>
      <c r="J1839" s="395">
        <v>1.6799999999999999E-2</v>
      </c>
    </row>
    <row r="1840" spans="1:10" ht="15.75" customHeight="1" x14ac:dyDescent="0.25">
      <c r="A1840" s="431"/>
      <c r="B1840" s="431"/>
      <c r="C1840" s="431"/>
      <c r="D1840" s="431"/>
      <c r="E1840" s="431"/>
      <c r="F1840" s="431" t="s">
        <v>843</v>
      </c>
      <c r="G1840" s="431"/>
      <c r="H1840" s="431"/>
      <c r="I1840" s="431"/>
      <c r="J1840" s="395">
        <v>0</v>
      </c>
    </row>
    <row r="1841" spans="1:10" ht="30" x14ac:dyDescent="0.25">
      <c r="A1841" s="393"/>
      <c r="B1841" s="393"/>
      <c r="C1841" s="393"/>
      <c r="D1841" s="393"/>
      <c r="E1841" s="393" t="s">
        <v>59</v>
      </c>
      <c r="F1841" s="394">
        <v>0</v>
      </c>
      <c r="G1841" s="393" t="s">
        <v>58</v>
      </c>
      <c r="H1841" s="394">
        <v>0.09</v>
      </c>
      <c r="I1841" s="393" t="s">
        <v>57</v>
      </c>
      <c r="J1841" s="394">
        <v>8.5054085755245673E-2</v>
      </c>
    </row>
    <row r="1842" spans="1:10" x14ac:dyDescent="0.25">
      <c r="A1842" s="393"/>
      <c r="B1842" s="393"/>
      <c r="C1842" s="393"/>
      <c r="D1842" s="393"/>
      <c r="E1842" s="393" t="s">
        <v>56</v>
      </c>
      <c r="F1842" s="394">
        <v>0.28000000000000003</v>
      </c>
      <c r="G1842" s="393"/>
      <c r="H1842" s="434" t="s">
        <v>55</v>
      </c>
      <c r="I1842" s="434"/>
      <c r="J1842" s="394">
        <v>1.62</v>
      </c>
    </row>
    <row r="1843" spans="1:10" ht="32.25" thickBot="1" x14ac:dyDescent="0.3">
      <c r="A1843" s="395"/>
      <c r="B1843" s="395"/>
      <c r="C1843" s="395"/>
      <c r="D1843" s="395"/>
      <c r="E1843" s="395"/>
      <c r="F1843" s="395"/>
      <c r="G1843" s="395" t="s">
        <v>54</v>
      </c>
      <c r="H1843" s="396" t="s">
        <v>1506</v>
      </c>
      <c r="I1843" s="395" t="s">
        <v>53</v>
      </c>
      <c r="J1843" s="397">
        <v>1446.98</v>
      </c>
    </row>
    <row r="1844" spans="1:10" ht="15.75" thickTop="1" x14ac:dyDescent="0.25">
      <c r="A1844" s="398"/>
      <c r="B1844" s="398"/>
      <c r="C1844" s="398"/>
      <c r="D1844" s="398"/>
      <c r="E1844" s="398"/>
      <c r="F1844" s="398"/>
      <c r="G1844" s="398"/>
      <c r="H1844" s="398"/>
      <c r="I1844" s="398"/>
      <c r="J1844" s="398"/>
    </row>
    <row r="1845" spans="1:10" ht="15.75" x14ac:dyDescent="0.25">
      <c r="A1845" s="386" t="s">
        <v>635</v>
      </c>
      <c r="B1845" s="386" t="s">
        <v>43</v>
      </c>
      <c r="C1845" s="386" t="s">
        <v>79</v>
      </c>
      <c r="D1845" s="386" t="s">
        <v>52</v>
      </c>
      <c r="E1845" s="435" t="s">
        <v>78</v>
      </c>
      <c r="F1845" s="435"/>
      <c r="G1845" s="386" t="s">
        <v>77</v>
      </c>
      <c r="H1845" s="386" t="s">
        <v>76</v>
      </c>
      <c r="I1845" s="386" t="s">
        <v>75</v>
      </c>
      <c r="J1845" s="386" t="s">
        <v>51</v>
      </c>
    </row>
    <row r="1846" spans="1:10" ht="30" x14ac:dyDescent="0.25">
      <c r="A1846" s="387" t="s">
        <v>74</v>
      </c>
      <c r="B1846" s="387" t="s">
        <v>492</v>
      </c>
      <c r="C1846" s="387" t="s">
        <v>92</v>
      </c>
      <c r="D1846" s="387" t="s">
        <v>730</v>
      </c>
      <c r="E1846" s="436" t="s">
        <v>109</v>
      </c>
      <c r="F1846" s="436"/>
      <c r="G1846" s="387" t="s">
        <v>159</v>
      </c>
      <c r="H1846" s="388">
        <v>1</v>
      </c>
      <c r="I1846" s="389">
        <v>0.64</v>
      </c>
      <c r="J1846" s="389">
        <v>0.64</v>
      </c>
    </row>
    <row r="1847" spans="1:10" ht="15.75" customHeight="1" x14ac:dyDescent="0.25">
      <c r="A1847" s="435" t="s">
        <v>39</v>
      </c>
      <c r="B1847" s="435" t="s">
        <v>43</v>
      </c>
      <c r="C1847" s="435" t="s">
        <v>79</v>
      </c>
      <c r="D1847" s="435" t="s">
        <v>138</v>
      </c>
      <c r="E1847" s="435" t="s">
        <v>139</v>
      </c>
      <c r="F1847" s="435" t="s">
        <v>140</v>
      </c>
      <c r="G1847" s="435"/>
      <c r="H1847" s="435" t="s">
        <v>141</v>
      </c>
      <c r="I1847" s="435"/>
      <c r="J1847" s="435" t="s">
        <v>827</v>
      </c>
    </row>
    <row r="1848" spans="1:10" ht="31.5" x14ac:dyDescent="0.25">
      <c r="A1848" s="435"/>
      <c r="B1848" s="435"/>
      <c r="C1848" s="435"/>
      <c r="D1848" s="435"/>
      <c r="E1848" s="435"/>
      <c r="F1848" s="386" t="s">
        <v>142</v>
      </c>
      <c r="G1848" s="386" t="s">
        <v>143</v>
      </c>
      <c r="H1848" s="386" t="s">
        <v>142</v>
      </c>
      <c r="I1848" s="386" t="s">
        <v>143</v>
      </c>
      <c r="J1848" s="435"/>
    </row>
    <row r="1849" spans="1:10" x14ac:dyDescent="0.25">
      <c r="A1849" s="390" t="s">
        <v>64</v>
      </c>
      <c r="B1849" s="390" t="s">
        <v>857</v>
      </c>
      <c r="C1849" s="390" t="s">
        <v>92</v>
      </c>
      <c r="D1849" s="390" t="s">
        <v>858</v>
      </c>
      <c r="E1849" s="391">
        <v>1</v>
      </c>
      <c r="F1849" s="392">
        <v>1</v>
      </c>
      <c r="G1849" s="392">
        <v>0</v>
      </c>
      <c r="H1849" s="402">
        <v>300.9948</v>
      </c>
      <c r="I1849" s="402">
        <v>86.319199999999995</v>
      </c>
      <c r="J1849" s="402">
        <v>300.9948</v>
      </c>
    </row>
    <row r="1850" spans="1:10" ht="15.75" customHeight="1" x14ac:dyDescent="0.25">
      <c r="A1850" s="431"/>
      <c r="B1850" s="431"/>
      <c r="C1850" s="431"/>
      <c r="D1850" s="431"/>
      <c r="E1850" s="431"/>
      <c r="F1850" s="431" t="s">
        <v>834</v>
      </c>
      <c r="G1850" s="431"/>
      <c r="H1850" s="431"/>
      <c r="I1850" s="431"/>
      <c r="J1850" s="395">
        <v>300.9948</v>
      </c>
    </row>
    <row r="1851" spans="1:10" ht="15.75" customHeight="1" x14ac:dyDescent="0.25">
      <c r="A1851" s="431"/>
      <c r="B1851" s="431"/>
      <c r="C1851" s="431"/>
      <c r="D1851" s="431"/>
      <c r="E1851" s="431"/>
      <c r="F1851" s="431" t="s">
        <v>839</v>
      </c>
      <c r="G1851" s="431"/>
      <c r="H1851" s="431"/>
      <c r="I1851" s="431"/>
      <c r="J1851" s="395">
        <v>300.9948</v>
      </c>
    </row>
    <row r="1852" spans="1:10" ht="15.75" customHeight="1" x14ac:dyDescent="0.25">
      <c r="A1852" s="431"/>
      <c r="B1852" s="431"/>
      <c r="C1852" s="431"/>
      <c r="D1852" s="431"/>
      <c r="E1852" s="431"/>
      <c r="F1852" s="431" t="s">
        <v>840</v>
      </c>
      <c r="G1852" s="431"/>
      <c r="H1852" s="431"/>
      <c r="I1852" s="431"/>
      <c r="J1852" s="395">
        <v>470.61</v>
      </c>
    </row>
    <row r="1853" spans="1:10" ht="15.75" customHeight="1" x14ac:dyDescent="0.25">
      <c r="A1853" s="431"/>
      <c r="B1853" s="431"/>
      <c r="C1853" s="431"/>
      <c r="D1853" s="431"/>
      <c r="E1853" s="431"/>
      <c r="F1853" s="431" t="s">
        <v>841</v>
      </c>
      <c r="G1853" s="431"/>
      <c r="H1853" s="431"/>
      <c r="I1853" s="431"/>
      <c r="J1853" s="395">
        <v>0.63959999999999995</v>
      </c>
    </row>
    <row r="1854" spans="1:10" ht="15.75" customHeight="1" x14ac:dyDescent="0.25">
      <c r="A1854" s="431"/>
      <c r="B1854" s="431"/>
      <c r="C1854" s="431"/>
      <c r="D1854" s="431"/>
      <c r="E1854" s="431"/>
      <c r="F1854" s="431" t="s">
        <v>842</v>
      </c>
      <c r="G1854" s="431"/>
      <c r="H1854" s="431"/>
      <c r="I1854" s="431"/>
      <c r="J1854" s="395">
        <v>0</v>
      </c>
    </row>
    <row r="1855" spans="1:10" ht="15.75" customHeight="1" x14ac:dyDescent="0.25">
      <c r="A1855" s="431"/>
      <c r="B1855" s="431"/>
      <c r="C1855" s="431"/>
      <c r="D1855" s="431"/>
      <c r="E1855" s="431"/>
      <c r="F1855" s="431" t="s">
        <v>843</v>
      </c>
      <c r="G1855" s="431"/>
      <c r="H1855" s="431"/>
      <c r="I1855" s="431"/>
      <c r="J1855" s="395">
        <v>0</v>
      </c>
    </row>
    <row r="1856" spans="1:10" ht="30" x14ac:dyDescent="0.25">
      <c r="A1856" s="393"/>
      <c r="B1856" s="393"/>
      <c r="C1856" s="393"/>
      <c r="D1856" s="393"/>
      <c r="E1856" s="393" t="s">
        <v>59</v>
      </c>
      <c r="F1856" s="394">
        <v>0</v>
      </c>
      <c r="G1856" s="393" t="s">
        <v>58</v>
      </c>
      <c r="H1856" s="394">
        <v>0</v>
      </c>
      <c r="I1856" s="393" t="s">
        <v>57</v>
      </c>
      <c r="J1856" s="394">
        <v>0</v>
      </c>
    </row>
    <row r="1857" spans="1:10" x14ac:dyDescent="0.25">
      <c r="A1857" s="393"/>
      <c r="B1857" s="393"/>
      <c r="C1857" s="393"/>
      <c r="D1857" s="393"/>
      <c r="E1857" s="393" t="s">
        <v>56</v>
      </c>
      <c r="F1857" s="394">
        <v>0.13</v>
      </c>
      <c r="G1857" s="393"/>
      <c r="H1857" s="434" t="s">
        <v>55</v>
      </c>
      <c r="I1857" s="434"/>
      <c r="J1857" s="394">
        <v>0.77</v>
      </c>
    </row>
    <row r="1858" spans="1:10" ht="32.25" thickBot="1" x14ac:dyDescent="0.3">
      <c r="A1858" s="395"/>
      <c r="B1858" s="395"/>
      <c r="C1858" s="395"/>
      <c r="D1858" s="395"/>
      <c r="E1858" s="395"/>
      <c r="F1858" s="395"/>
      <c r="G1858" s="395" t="s">
        <v>54</v>
      </c>
      <c r="H1858" s="396" t="s">
        <v>1507</v>
      </c>
      <c r="I1858" s="395" t="s">
        <v>53</v>
      </c>
      <c r="J1858" s="397">
        <v>21277.7</v>
      </c>
    </row>
    <row r="1859" spans="1:10" ht="15.75" thickTop="1" x14ac:dyDescent="0.25">
      <c r="A1859" s="398"/>
      <c r="B1859" s="398"/>
      <c r="C1859" s="398"/>
      <c r="D1859" s="398"/>
      <c r="E1859" s="398"/>
      <c r="F1859" s="398"/>
      <c r="G1859" s="398"/>
      <c r="H1859" s="398"/>
      <c r="I1859" s="398"/>
      <c r="J1859" s="398"/>
    </row>
    <row r="1860" spans="1:10" ht="15.75" x14ac:dyDescent="0.25">
      <c r="A1860" s="386" t="s">
        <v>636</v>
      </c>
      <c r="B1860" s="386" t="s">
        <v>43</v>
      </c>
      <c r="C1860" s="386" t="s">
        <v>79</v>
      </c>
      <c r="D1860" s="386" t="s">
        <v>52</v>
      </c>
      <c r="E1860" s="435" t="s">
        <v>78</v>
      </c>
      <c r="F1860" s="435"/>
      <c r="G1860" s="386" t="s">
        <v>77</v>
      </c>
      <c r="H1860" s="386" t="s">
        <v>76</v>
      </c>
      <c r="I1860" s="386" t="s">
        <v>75</v>
      </c>
      <c r="J1860" s="386" t="s">
        <v>51</v>
      </c>
    </row>
    <row r="1861" spans="1:10" ht="30" x14ac:dyDescent="0.25">
      <c r="A1861" s="387" t="s">
        <v>74</v>
      </c>
      <c r="B1861" s="387" t="s">
        <v>637</v>
      </c>
      <c r="C1861" s="387" t="s">
        <v>92</v>
      </c>
      <c r="D1861" s="387" t="s">
        <v>782</v>
      </c>
      <c r="E1861" s="436" t="s">
        <v>109</v>
      </c>
      <c r="F1861" s="436"/>
      <c r="G1861" s="387" t="s">
        <v>60</v>
      </c>
      <c r="H1861" s="388">
        <v>1</v>
      </c>
      <c r="I1861" s="389">
        <v>227.17</v>
      </c>
      <c r="J1861" s="389">
        <v>227.17</v>
      </c>
    </row>
    <row r="1862" spans="1:10" ht="15.75" customHeight="1" x14ac:dyDescent="0.25">
      <c r="A1862" s="435" t="s">
        <v>39</v>
      </c>
      <c r="B1862" s="435" t="s">
        <v>43</v>
      </c>
      <c r="C1862" s="435" t="s">
        <v>79</v>
      </c>
      <c r="D1862" s="435" t="s">
        <v>138</v>
      </c>
      <c r="E1862" s="435" t="s">
        <v>139</v>
      </c>
      <c r="F1862" s="435" t="s">
        <v>140</v>
      </c>
      <c r="G1862" s="435"/>
      <c r="H1862" s="435" t="s">
        <v>141</v>
      </c>
      <c r="I1862" s="435"/>
      <c r="J1862" s="435" t="s">
        <v>827</v>
      </c>
    </row>
    <row r="1863" spans="1:10" ht="31.5" x14ac:dyDescent="0.25">
      <c r="A1863" s="435"/>
      <c r="B1863" s="435"/>
      <c r="C1863" s="435"/>
      <c r="D1863" s="435"/>
      <c r="E1863" s="435"/>
      <c r="F1863" s="386" t="s">
        <v>142</v>
      </c>
      <c r="G1863" s="386" t="s">
        <v>143</v>
      </c>
      <c r="H1863" s="386" t="s">
        <v>142</v>
      </c>
      <c r="I1863" s="386" t="s">
        <v>143</v>
      </c>
      <c r="J1863" s="435"/>
    </row>
    <row r="1864" spans="1:10" x14ac:dyDescent="0.25">
      <c r="A1864" s="390" t="s">
        <v>64</v>
      </c>
      <c r="B1864" s="390" t="s">
        <v>1508</v>
      </c>
      <c r="C1864" s="390" t="s">
        <v>92</v>
      </c>
      <c r="D1864" s="390" t="s">
        <v>1509</v>
      </c>
      <c r="E1864" s="391">
        <v>1</v>
      </c>
      <c r="F1864" s="392">
        <v>1</v>
      </c>
      <c r="G1864" s="392">
        <v>0</v>
      </c>
      <c r="H1864" s="402">
        <v>104.92140000000001</v>
      </c>
      <c r="I1864" s="402">
        <v>8.5153999999999996</v>
      </c>
      <c r="J1864" s="402">
        <v>104.92140000000001</v>
      </c>
    </row>
    <row r="1865" spans="1:10" x14ac:dyDescent="0.25">
      <c r="A1865" s="390" t="s">
        <v>64</v>
      </c>
      <c r="B1865" s="390" t="s">
        <v>1510</v>
      </c>
      <c r="C1865" s="390" t="s">
        <v>92</v>
      </c>
      <c r="D1865" s="390" t="s">
        <v>1511</v>
      </c>
      <c r="E1865" s="391">
        <v>2</v>
      </c>
      <c r="F1865" s="392">
        <v>0.56999999999999995</v>
      </c>
      <c r="G1865" s="392">
        <v>0.43</v>
      </c>
      <c r="H1865" s="402">
        <v>439.29039999999998</v>
      </c>
      <c r="I1865" s="402">
        <v>212.42910000000001</v>
      </c>
      <c r="J1865" s="402">
        <v>683.48009999999999</v>
      </c>
    </row>
    <row r="1866" spans="1:10" x14ac:dyDescent="0.25">
      <c r="A1866" s="390" t="s">
        <v>64</v>
      </c>
      <c r="B1866" s="390" t="s">
        <v>1512</v>
      </c>
      <c r="C1866" s="390" t="s">
        <v>92</v>
      </c>
      <c r="D1866" s="390" t="s">
        <v>1513</v>
      </c>
      <c r="E1866" s="391">
        <v>1</v>
      </c>
      <c r="F1866" s="392">
        <v>1</v>
      </c>
      <c r="G1866" s="392">
        <v>0</v>
      </c>
      <c r="H1866" s="402">
        <v>217.19810000000001</v>
      </c>
      <c r="I1866" s="402">
        <v>142.8219</v>
      </c>
      <c r="J1866" s="402">
        <v>217.19810000000001</v>
      </c>
    </row>
    <row r="1867" spans="1:10" ht="15.75" customHeight="1" x14ac:dyDescent="0.25">
      <c r="A1867" s="431"/>
      <c r="B1867" s="431"/>
      <c r="C1867" s="431"/>
      <c r="D1867" s="431"/>
      <c r="E1867" s="431"/>
      <c r="F1867" s="431" t="s">
        <v>834</v>
      </c>
      <c r="G1867" s="431"/>
      <c r="H1867" s="431"/>
      <c r="I1867" s="431"/>
      <c r="J1867" s="395">
        <v>1005.5996</v>
      </c>
    </row>
    <row r="1868" spans="1:10" ht="31.5" x14ac:dyDescent="0.25">
      <c r="A1868" s="386" t="s">
        <v>42</v>
      </c>
      <c r="B1868" s="386" t="s">
        <v>43</v>
      </c>
      <c r="C1868" s="386" t="s">
        <v>79</v>
      </c>
      <c r="D1868" s="386" t="s">
        <v>144</v>
      </c>
      <c r="E1868" s="386" t="s">
        <v>139</v>
      </c>
      <c r="F1868" s="435" t="s">
        <v>141</v>
      </c>
      <c r="G1868" s="435"/>
      <c r="H1868" s="435"/>
      <c r="I1868" s="435"/>
      <c r="J1868" s="386" t="s">
        <v>827</v>
      </c>
    </row>
    <row r="1869" spans="1:10" x14ac:dyDescent="0.25">
      <c r="A1869" s="390" t="s">
        <v>64</v>
      </c>
      <c r="B1869" s="390" t="s">
        <v>823</v>
      </c>
      <c r="C1869" s="390" t="s">
        <v>92</v>
      </c>
      <c r="D1869" s="390" t="s">
        <v>145</v>
      </c>
      <c r="E1869" s="391">
        <v>3</v>
      </c>
      <c r="F1869" s="390"/>
      <c r="G1869" s="390"/>
      <c r="H1869" s="390"/>
      <c r="I1869" s="402" t="s">
        <v>835</v>
      </c>
      <c r="J1869" s="402" t="s">
        <v>929</v>
      </c>
    </row>
    <row r="1870" spans="1:10" ht="15.75" customHeight="1" x14ac:dyDescent="0.25">
      <c r="A1870" s="431"/>
      <c r="B1870" s="431"/>
      <c r="C1870" s="431"/>
      <c r="D1870" s="431"/>
      <c r="E1870" s="431"/>
      <c r="F1870" s="431" t="s">
        <v>837</v>
      </c>
      <c r="G1870" s="431"/>
      <c r="H1870" s="431"/>
      <c r="I1870" s="431"/>
      <c r="J1870" s="403">
        <v>0</v>
      </c>
    </row>
    <row r="1871" spans="1:10" ht="15.75" customHeight="1" x14ac:dyDescent="0.25">
      <c r="A1871" s="431"/>
      <c r="B1871" s="431"/>
      <c r="C1871" s="431"/>
      <c r="D1871" s="431"/>
      <c r="E1871" s="431"/>
      <c r="F1871" s="431" t="s">
        <v>838</v>
      </c>
      <c r="G1871" s="431"/>
      <c r="H1871" s="431"/>
      <c r="I1871" s="431"/>
      <c r="J1871" s="395">
        <v>58.735799999999998</v>
      </c>
    </row>
    <row r="1872" spans="1:10" ht="15.75" customHeight="1" x14ac:dyDescent="0.25">
      <c r="A1872" s="431"/>
      <c r="B1872" s="431"/>
      <c r="C1872" s="431"/>
      <c r="D1872" s="431"/>
      <c r="E1872" s="431"/>
      <c r="F1872" s="431" t="s">
        <v>839</v>
      </c>
      <c r="G1872" s="431"/>
      <c r="H1872" s="431"/>
      <c r="I1872" s="431"/>
      <c r="J1872" s="395">
        <v>1064.3353999999999</v>
      </c>
    </row>
    <row r="1873" spans="1:10" ht="15.75" customHeight="1" x14ac:dyDescent="0.25">
      <c r="A1873" s="431"/>
      <c r="B1873" s="431"/>
      <c r="C1873" s="431"/>
      <c r="D1873" s="431"/>
      <c r="E1873" s="431"/>
      <c r="F1873" s="431" t="s">
        <v>840</v>
      </c>
      <c r="G1873" s="431"/>
      <c r="H1873" s="431"/>
      <c r="I1873" s="431"/>
      <c r="J1873" s="395">
        <v>113.18</v>
      </c>
    </row>
    <row r="1874" spans="1:10" ht="15.75" customHeight="1" x14ac:dyDescent="0.25">
      <c r="A1874" s="431"/>
      <c r="B1874" s="431"/>
      <c r="C1874" s="431"/>
      <c r="D1874" s="431"/>
      <c r="E1874" s="431"/>
      <c r="F1874" s="431" t="s">
        <v>841</v>
      </c>
      <c r="G1874" s="431"/>
      <c r="H1874" s="431"/>
      <c r="I1874" s="431"/>
      <c r="J1874" s="395">
        <v>9.4039000000000001</v>
      </c>
    </row>
    <row r="1875" spans="1:10" ht="15.75" customHeight="1" x14ac:dyDescent="0.25">
      <c r="A1875" s="431"/>
      <c r="B1875" s="431"/>
      <c r="C1875" s="431"/>
      <c r="D1875" s="431"/>
      <c r="E1875" s="431"/>
      <c r="F1875" s="431" t="s">
        <v>842</v>
      </c>
      <c r="G1875" s="431"/>
      <c r="H1875" s="431"/>
      <c r="I1875" s="431"/>
      <c r="J1875" s="395">
        <v>0</v>
      </c>
    </row>
    <row r="1876" spans="1:10" ht="15.75" customHeight="1" x14ac:dyDescent="0.25">
      <c r="A1876" s="431"/>
      <c r="B1876" s="431"/>
      <c r="C1876" s="431"/>
      <c r="D1876" s="431"/>
      <c r="E1876" s="431"/>
      <c r="F1876" s="431" t="s">
        <v>843</v>
      </c>
      <c r="G1876" s="431"/>
      <c r="H1876" s="431"/>
      <c r="I1876" s="431"/>
      <c r="J1876" s="395">
        <v>0</v>
      </c>
    </row>
    <row r="1877" spans="1:10" ht="31.5" x14ac:dyDescent="0.25">
      <c r="A1877" s="435" t="s">
        <v>844</v>
      </c>
      <c r="B1877" s="435" t="s">
        <v>43</v>
      </c>
      <c r="C1877" s="435" t="s">
        <v>79</v>
      </c>
      <c r="D1877" s="435" t="s">
        <v>845</v>
      </c>
      <c r="E1877" s="435" t="s">
        <v>139</v>
      </c>
      <c r="F1877" s="386" t="s">
        <v>147</v>
      </c>
      <c r="G1877" s="386" t="s">
        <v>148</v>
      </c>
      <c r="H1877" s="386"/>
      <c r="I1877" s="386"/>
      <c r="J1877" s="386" t="s">
        <v>141</v>
      </c>
    </row>
    <row r="1878" spans="1:10" x14ac:dyDescent="0.25">
      <c r="A1878" s="390" t="s">
        <v>64</v>
      </c>
      <c r="B1878" s="390" t="s">
        <v>1472</v>
      </c>
      <c r="C1878" s="390" t="s">
        <v>92</v>
      </c>
      <c r="D1878" s="390" t="s">
        <v>1473</v>
      </c>
      <c r="E1878" s="391">
        <v>0.53076000000000001</v>
      </c>
      <c r="F1878" s="390" t="s">
        <v>60</v>
      </c>
      <c r="G1878" s="440" t="s">
        <v>1474</v>
      </c>
      <c r="H1878" s="440"/>
      <c r="I1878" s="433"/>
      <c r="J1878" s="402" t="s">
        <v>1514</v>
      </c>
    </row>
    <row r="1879" spans="1:10" x14ac:dyDescent="0.25">
      <c r="A1879" s="390" t="s">
        <v>64</v>
      </c>
      <c r="B1879" s="390" t="s">
        <v>1180</v>
      </c>
      <c r="C1879" s="390" t="s">
        <v>92</v>
      </c>
      <c r="D1879" s="390" t="s">
        <v>1181</v>
      </c>
      <c r="E1879" s="391">
        <v>0.2606</v>
      </c>
      <c r="F1879" s="390" t="s">
        <v>60</v>
      </c>
      <c r="G1879" s="440" t="s">
        <v>1182</v>
      </c>
      <c r="H1879" s="440"/>
      <c r="I1879" s="433"/>
      <c r="J1879" s="402" t="s">
        <v>1515</v>
      </c>
    </row>
    <row r="1880" spans="1:10" x14ac:dyDescent="0.25">
      <c r="A1880" s="390" t="s">
        <v>64</v>
      </c>
      <c r="B1880" s="390" t="s">
        <v>1202</v>
      </c>
      <c r="C1880" s="390" t="s">
        <v>92</v>
      </c>
      <c r="D1880" s="390" t="s">
        <v>1203</v>
      </c>
      <c r="E1880" s="391">
        <v>0.14699999999999999</v>
      </c>
      <c r="F1880" s="390" t="s">
        <v>60</v>
      </c>
      <c r="G1880" s="440" t="s">
        <v>1204</v>
      </c>
      <c r="H1880" s="440"/>
      <c r="I1880" s="433"/>
      <c r="J1880" s="402" t="s">
        <v>1516</v>
      </c>
    </row>
    <row r="1881" spans="1:10" x14ac:dyDescent="0.25">
      <c r="A1881" s="390" t="s">
        <v>64</v>
      </c>
      <c r="B1881" s="390" t="s">
        <v>1517</v>
      </c>
      <c r="C1881" s="390" t="s">
        <v>92</v>
      </c>
      <c r="D1881" s="390" t="s">
        <v>1518</v>
      </c>
      <c r="E1881" s="391">
        <v>0.52829000000000004</v>
      </c>
      <c r="F1881" s="390" t="s">
        <v>60</v>
      </c>
      <c r="G1881" s="440" t="s">
        <v>1519</v>
      </c>
      <c r="H1881" s="440"/>
      <c r="I1881" s="433"/>
      <c r="J1881" s="402" t="s">
        <v>1520</v>
      </c>
    </row>
    <row r="1882" spans="1:10" ht="15.75" customHeight="1" x14ac:dyDescent="0.25">
      <c r="A1882" s="431"/>
      <c r="B1882" s="431"/>
      <c r="C1882" s="431"/>
      <c r="D1882" s="431"/>
      <c r="E1882" s="431"/>
      <c r="F1882" s="431" t="s">
        <v>850</v>
      </c>
      <c r="G1882" s="431"/>
      <c r="H1882" s="431"/>
      <c r="I1882" s="431"/>
      <c r="J1882" s="395">
        <v>213.8707</v>
      </c>
    </row>
    <row r="1883" spans="1:10" ht="31.5" x14ac:dyDescent="0.25">
      <c r="A1883" s="386" t="s">
        <v>150</v>
      </c>
      <c r="B1883" s="386" t="s">
        <v>151</v>
      </c>
      <c r="C1883" s="386" t="s">
        <v>79</v>
      </c>
      <c r="D1883" s="386" t="s">
        <v>52</v>
      </c>
      <c r="E1883" s="386" t="s">
        <v>851</v>
      </c>
      <c r="F1883" s="386" t="s">
        <v>139</v>
      </c>
      <c r="G1883" s="386" t="s">
        <v>147</v>
      </c>
      <c r="H1883" s="435" t="s">
        <v>148</v>
      </c>
      <c r="I1883" s="435"/>
      <c r="J1883" s="386" t="s">
        <v>141</v>
      </c>
    </row>
    <row r="1884" spans="1:10" ht="45" x14ac:dyDescent="0.25">
      <c r="A1884" s="399" t="s">
        <v>74</v>
      </c>
      <c r="B1884" s="399" t="s">
        <v>1185</v>
      </c>
      <c r="C1884" s="399" t="s">
        <v>92</v>
      </c>
      <c r="D1884" s="399" t="s">
        <v>1186</v>
      </c>
      <c r="E1884" s="399" t="s">
        <v>1479</v>
      </c>
      <c r="F1884" s="400">
        <v>0.79613999999999996</v>
      </c>
      <c r="G1884" s="399" t="s">
        <v>152</v>
      </c>
      <c r="H1884" s="438">
        <v>1.77</v>
      </c>
      <c r="I1884" s="437"/>
      <c r="J1884" s="404">
        <v>1.4092</v>
      </c>
    </row>
    <row r="1885" spans="1:10" ht="45" x14ac:dyDescent="0.25">
      <c r="A1885" s="399" t="s">
        <v>74</v>
      </c>
      <c r="B1885" s="399" t="s">
        <v>1185</v>
      </c>
      <c r="C1885" s="399" t="s">
        <v>92</v>
      </c>
      <c r="D1885" s="399" t="s">
        <v>1186</v>
      </c>
      <c r="E1885" s="399" t="s">
        <v>1207</v>
      </c>
      <c r="F1885" s="400">
        <v>0.2205</v>
      </c>
      <c r="G1885" s="399" t="s">
        <v>152</v>
      </c>
      <c r="H1885" s="438">
        <v>1.77</v>
      </c>
      <c r="I1885" s="437"/>
      <c r="J1885" s="404">
        <v>0.39029999999999998</v>
      </c>
    </row>
    <row r="1886" spans="1:10" ht="45" x14ac:dyDescent="0.25">
      <c r="A1886" s="399" t="s">
        <v>74</v>
      </c>
      <c r="B1886" s="399" t="s">
        <v>1185</v>
      </c>
      <c r="C1886" s="399" t="s">
        <v>92</v>
      </c>
      <c r="D1886" s="399" t="s">
        <v>1186</v>
      </c>
      <c r="E1886" s="399" t="s">
        <v>1188</v>
      </c>
      <c r="F1886" s="400">
        <v>0.39090000000000003</v>
      </c>
      <c r="G1886" s="399" t="s">
        <v>152</v>
      </c>
      <c r="H1886" s="438">
        <v>1.77</v>
      </c>
      <c r="I1886" s="437"/>
      <c r="J1886" s="404">
        <v>0.69189999999999996</v>
      </c>
    </row>
    <row r="1887" spans="1:10" ht="45" x14ac:dyDescent="0.25">
      <c r="A1887" s="399" t="s">
        <v>74</v>
      </c>
      <c r="B1887" s="399" t="s">
        <v>1185</v>
      </c>
      <c r="C1887" s="399" t="s">
        <v>92</v>
      </c>
      <c r="D1887" s="399" t="s">
        <v>1186</v>
      </c>
      <c r="E1887" s="399" t="s">
        <v>1521</v>
      </c>
      <c r="F1887" s="400">
        <v>0.79244000000000003</v>
      </c>
      <c r="G1887" s="399" t="s">
        <v>152</v>
      </c>
      <c r="H1887" s="438">
        <v>1.77</v>
      </c>
      <c r="I1887" s="437"/>
      <c r="J1887" s="404">
        <v>1.4026000000000001</v>
      </c>
    </row>
    <row r="1888" spans="1:10" ht="15.75" customHeight="1" x14ac:dyDescent="0.25">
      <c r="A1888" s="431"/>
      <c r="B1888" s="431"/>
      <c r="C1888" s="431"/>
      <c r="D1888" s="431"/>
      <c r="E1888" s="431"/>
      <c r="F1888" s="431" t="s">
        <v>855</v>
      </c>
      <c r="G1888" s="431"/>
      <c r="H1888" s="431"/>
      <c r="I1888" s="431"/>
      <c r="J1888" s="395">
        <v>3.8940000000000001</v>
      </c>
    </row>
    <row r="1889" spans="1:10" ht="47.25" customHeight="1" x14ac:dyDescent="0.25">
      <c r="A1889" s="386" t="s">
        <v>153</v>
      </c>
      <c r="B1889" s="386" t="s">
        <v>154</v>
      </c>
      <c r="C1889" s="386" t="s">
        <v>79</v>
      </c>
      <c r="D1889" s="386" t="s">
        <v>52</v>
      </c>
      <c r="E1889" s="386" t="s">
        <v>139</v>
      </c>
      <c r="F1889" s="435" t="s">
        <v>155</v>
      </c>
      <c r="G1889" s="435"/>
      <c r="H1889" s="435"/>
      <c r="I1889" s="435"/>
      <c r="J1889" s="386" t="s">
        <v>141</v>
      </c>
    </row>
    <row r="1890" spans="1:10" ht="15.75" x14ac:dyDescent="0.25">
      <c r="A1890" s="386"/>
      <c r="B1890" s="386"/>
      <c r="C1890" s="386"/>
      <c r="D1890" s="386"/>
      <c r="E1890" s="386"/>
      <c r="F1890" s="386" t="s">
        <v>156</v>
      </c>
      <c r="G1890" s="386" t="s">
        <v>157</v>
      </c>
      <c r="H1890" s="386" t="s">
        <v>158</v>
      </c>
      <c r="I1890" s="386" t="s">
        <v>916</v>
      </c>
      <c r="J1890" s="386"/>
    </row>
    <row r="1891" spans="1:10" ht="60" x14ac:dyDescent="0.25">
      <c r="A1891" s="399" t="s">
        <v>64</v>
      </c>
      <c r="B1891" s="399" t="s">
        <v>1188</v>
      </c>
      <c r="C1891" s="399" t="s">
        <v>92</v>
      </c>
      <c r="D1891" s="399" t="s">
        <v>1181</v>
      </c>
      <c r="E1891" s="400">
        <v>0.39090000000000003</v>
      </c>
      <c r="F1891" s="399" t="s">
        <v>1189</v>
      </c>
      <c r="G1891" s="399" t="s">
        <v>1190</v>
      </c>
      <c r="H1891" s="399" t="s">
        <v>1191</v>
      </c>
      <c r="I1891" s="399" t="s">
        <v>920</v>
      </c>
      <c r="J1891" s="404">
        <v>0</v>
      </c>
    </row>
    <row r="1892" spans="1:10" ht="60" x14ac:dyDescent="0.25">
      <c r="A1892" s="399" t="s">
        <v>64</v>
      </c>
      <c r="B1892" s="399" t="s">
        <v>1479</v>
      </c>
      <c r="C1892" s="399" t="s">
        <v>92</v>
      </c>
      <c r="D1892" s="399" t="s">
        <v>1473</v>
      </c>
      <c r="E1892" s="400">
        <v>0.79613999999999996</v>
      </c>
      <c r="F1892" s="399" t="s">
        <v>1189</v>
      </c>
      <c r="G1892" s="399" t="s">
        <v>1190</v>
      </c>
      <c r="H1892" s="399" t="s">
        <v>1191</v>
      </c>
      <c r="I1892" s="399" t="s">
        <v>920</v>
      </c>
      <c r="J1892" s="404">
        <v>0</v>
      </c>
    </row>
    <row r="1893" spans="1:10" ht="60" x14ac:dyDescent="0.25">
      <c r="A1893" s="399" t="s">
        <v>64</v>
      </c>
      <c r="B1893" s="399" t="s">
        <v>1521</v>
      </c>
      <c r="C1893" s="399" t="s">
        <v>92</v>
      </c>
      <c r="D1893" s="399" t="s">
        <v>1518</v>
      </c>
      <c r="E1893" s="400">
        <v>0.79244000000000003</v>
      </c>
      <c r="F1893" s="399" t="s">
        <v>1189</v>
      </c>
      <c r="G1893" s="399" t="s">
        <v>1190</v>
      </c>
      <c r="H1893" s="399" t="s">
        <v>1191</v>
      </c>
      <c r="I1893" s="399" t="s">
        <v>920</v>
      </c>
      <c r="J1893" s="404">
        <v>0</v>
      </c>
    </row>
    <row r="1894" spans="1:10" ht="60" x14ac:dyDescent="0.25">
      <c r="A1894" s="399" t="s">
        <v>64</v>
      </c>
      <c r="B1894" s="399" t="s">
        <v>1207</v>
      </c>
      <c r="C1894" s="399" t="s">
        <v>92</v>
      </c>
      <c r="D1894" s="399" t="s">
        <v>1203</v>
      </c>
      <c r="E1894" s="400">
        <v>0.2205</v>
      </c>
      <c r="F1894" s="399" t="s">
        <v>1189</v>
      </c>
      <c r="G1894" s="399" t="s">
        <v>1190</v>
      </c>
      <c r="H1894" s="399" t="s">
        <v>1191</v>
      </c>
      <c r="I1894" s="399" t="s">
        <v>920</v>
      </c>
      <c r="J1894" s="404">
        <v>0</v>
      </c>
    </row>
    <row r="1895" spans="1:10" ht="15.75" customHeight="1" x14ac:dyDescent="0.25">
      <c r="A1895" s="431"/>
      <c r="B1895" s="431"/>
      <c r="C1895" s="431"/>
      <c r="D1895" s="431"/>
      <c r="E1895" s="431"/>
      <c r="F1895" s="431" t="s">
        <v>921</v>
      </c>
      <c r="G1895" s="431"/>
      <c r="H1895" s="431"/>
      <c r="I1895" s="431"/>
      <c r="J1895" s="395">
        <v>0</v>
      </c>
    </row>
    <row r="1896" spans="1:10" ht="30" x14ac:dyDescent="0.25">
      <c r="A1896" s="393"/>
      <c r="B1896" s="393"/>
      <c r="C1896" s="393"/>
      <c r="D1896" s="393"/>
      <c r="E1896" s="393" t="s">
        <v>59</v>
      </c>
      <c r="F1896" s="394">
        <v>0</v>
      </c>
      <c r="G1896" s="393" t="s">
        <v>58</v>
      </c>
      <c r="H1896" s="394">
        <v>0.52</v>
      </c>
      <c r="I1896" s="393" t="s">
        <v>57</v>
      </c>
      <c r="J1896" s="394">
        <v>0.51895918006714969</v>
      </c>
    </row>
    <row r="1897" spans="1:10" x14ac:dyDescent="0.25">
      <c r="A1897" s="393"/>
      <c r="B1897" s="393"/>
      <c r="C1897" s="393"/>
      <c r="D1897" s="393"/>
      <c r="E1897" s="393" t="s">
        <v>56</v>
      </c>
      <c r="F1897" s="394">
        <v>48.5</v>
      </c>
      <c r="G1897" s="393"/>
      <c r="H1897" s="434" t="s">
        <v>55</v>
      </c>
      <c r="I1897" s="434"/>
      <c r="J1897" s="394">
        <v>275.67</v>
      </c>
    </row>
    <row r="1898" spans="1:10" ht="32.25" thickBot="1" x14ac:dyDescent="0.3">
      <c r="A1898" s="395"/>
      <c r="B1898" s="395"/>
      <c r="C1898" s="395"/>
      <c r="D1898" s="395"/>
      <c r="E1898" s="395"/>
      <c r="F1898" s="395"/>
      <c r="G1898" s="395" t="s">
        <v>54</v>
      </c>
      <c r="H1898" s="396" t="s">
        <v>1522</v>
      </c>
      <c r="I1898" s="395" t="s">
        <v>53</v>
      </c>
      <c r="J1898" s="397">
        <v>369342.66</v>
      </c>
    </row>
    <row r="1899" spans="1:10" ht="15.75" thickTop="1" x14ac:dyDescent="0.25">
      <c r="A1899" s="398"/>
      <c r="B1899" s="398"/>
      <c r="C1899" s="398"/>
      <c r="D1899" s="398"/>
      <c r="E1899" s="398"/>
      <c r="F1899" s="398"/>
      <c r="G1899" s="398"/>
      <c r="H1899" s="398"/>
      <c r="I1899" s="398"/>
      <c r="J1899" s="398"/>
    </row>
    <row r="1900" spans="1:10" ht="15.75" x14ac:dyDescent="0.25">
      <c r="A1900" s="386" t="s">
        <v>638</v>
      </c>
      <c r="B1900" s="386" t="s">
        <v>43</v>
      </c>
      <c r="C1900" s="386" t="s">
        <v>79</v>
      </c>
      <c r="D1900" s="386" t="s">
        <v>52</v>
      </c>
      <c r="E1900" s="435" t="s">
        <v>78</v>
      </c>
      <c r="F1900" s="435"/>
      <c r="G1900" s="386" t="s">
        <v>77</v>
      </c>
      <c r="H1900" s="386" t="s">
        <v>76</v>
      </c>
      <c r="I1900" s="386" t="s">
        <v>75</v>
      </c>
      <c r="J1900" s="386" t="s">
        <v>51</v>
      </c>
    </row>
    <row r="1901" spans="1:10" ht="30" x14ac:dyDescent="0.25">
      <c r="A1901" s="387" t="s">
        <v>74</v>
      </c>
      <c r="B1901" s="387" t="s">
        <v>492</v>
      </c>
      <c r="C1901" s="387" t="s">
        <v>92</v>
      </c>
      <c r="D1901" s="387" t="s">
        <v>730</v>
      </c>
      <c r="E1901" s="436" t="s">
        <v>109</v>
      </c>
      <c r="F1901" s="436"/>
      <c r="G1901" s="387" t="s">
        <v>159</v>
      </c>
      <c r="H1901" s="388">
        <v>1</v>
      </c>
      <c r="I1901" s="389">
        <v>0.64</v>
      </c>
      <c r="J1901" s="389">
        <v>0.64</v>
      </c>
    </row>
    <row r="1902" spans="1:10" ht="15.75" customHeight="1" x14ac:dyDescent="0.25">
      <c r="A1902" s="435" t="s">
        <v>39</v>
      </c>
      <c r="B1902" s="435" t="s">
        <v>43</v>
      </c>
      <c r="C1902" s="435" t="s">
        <v>79</v>
      </c>
      <c r="D1902" s="435" t="s">
        <v>138</v>
      </c>
      <c r="E1902" s="435" t="s">
        <v>139</v>
      </c>
      <c r="F1902" s="435" t="s">
        <v>140</v>
      </c>
      <c r="G1902" s="435"/>
      <c r="H1902" s="435" t="s">
        <v>141</v>
      </c>
      <c r="I1902" s="435"/>
      <c r="J1902" s="435" t="s">
        <v>827</v>
      </c>
    </row>
    <row r="1903" spans="1:10" ht="31.5" x14ac:dyDescent="0.25">
      <c r="A1903" s="435"/>
      <c r="B1903" s="435"/>
      <c r="C1903" s="435"/>
      <c r="D1903" s="435"/>
      <c r="E1903" s="435"/>
      <c r="F1903" s="386" t="s">
        <v>142</v>
      </c>
      <c r="G1903" s="386" t="s">
        <v>143</v>
      </c>
      <c r="H1903" s="386" t="s">
        <v>142</v>
      </c>
      <c r="I1903" s="386" t="s">
        <v>143</v>
      </c>
      <c r="J1903" s="435"/>
    </row>
    <row r="1904" spans="1:10" x14ac:dyDescent="0.25">
      <c r="A1904" s="390" t="s">
        <v>64</v>
      </c>
      <c r="B1904" s="390" t="s">
        <v>857</v>
      </c>
      <c r="C1904" s="390" t="s">
        <v>92</v>
      </c>
      <c r="D1904" s="390" t="s">
        <v>858</v>
      </c>
      <c r="E1904" s="391">
        <v>1</v>
      </c>
      <c r="F1904" s="392">
        <v>1</v>
      </c>
      <c r="G1904" s="392">
        <v>0</v>
      </c>
      <c r="H1904" s="402">
        <v>300.9948</v>
      </c>
      <c r="I1904" s="402">
        <v>86.319199999999995</v>
      </c>
      <c r="J1904" s="402">
        <v>300.9948</v>
      </c>
    </row>
    <row r="1905" spans="1:10" ht="15.75" customHeight="1" x14ac:dyDescent="0.25">
      <c r="A1905" s="431"/>
      <c r="B1905" s="431"/>
      <c r="C1905" s="431"/>
      <c r="D1905" s="431"/>
      <c r="E1905" s="431"/>
      <c r="F1905" s="431" t="s">
        <v>834</v>
      </c>
      <c r="G1905" s="431"/>
      <c r="H1905" s="431"/>
      <c r="I1905" s="431"/>
      <c r="J1905" s="395">
        <v>300.9948</v>
      </c>
    </row>
    <row r="1906" spans="1:10" ht="15.75" customHeight="1" x14ac:dyDescent="0.25">
      <c r="A1906" s="431"/>
      <c r="B1906" s="431"/>
      <c r="C1906" s="431"/>
      <c r="D1906" s="431"/>
      <c r="E1906" s="431"/>
      <c r="F1906" s="431" t="s">
        <v>839</v>
      </c>
      <c r="G1906" s="431"/>
      <c r="H1906" s="431"/>
      <c r="I1906" s="431"/>
      <c r="J1906" s="395">
        <v>300.9948</v>
      </c>
    </row>
    <row r="1907" spans="1:10" ht="15.75" customHeight="1" x14ac:dyDescent="0.25">
      <c r="A1907" s="431"/>
      <c r="B1907" s="431"/>
      <c r="C1907" s="431"/>
      <c r="D1907" s="431"/>
      <c r="E1907" s="431"/>
      <c r="F1907" s="431" t="s">
        <v>840</v>
      </c>
      <c r="G1907" s="431"/>
      <c r="H1907" s="431"/>
      <c r="I1907" s="431"/>
      <c r="J1907" s="395">
        <v>470.61</v>
      </c>
    </row>
    <row r="1908" spans="1:10" ht="15.75" customHeight="1" x14ac:dyDescent="0.25">
      <c r="A1908" s="431"/>
      <c r="B1908" s="431"/>
      <c r="C1908" s="431"/>
      <c r="D1908" s="431"/>
      <c r="E1908" s="431"/>
      <c r="F1908" s="431" t="s">
        <v>841</v>
      </c>
      <c r="G1908" s="431"/>
      <c r="H1908" s="431"/>
      <c r="I1908" s="431"/>
      <c r="J1908" s="395">
        <v>0.63959999999999995</v>
      </c>
    </row>
    <row r="1909" spans="1:10" ht="15.75" customHeight="1" x14ac:dyDescent="0.25">
      <c r="A1909" s="431"/>
      <c r="B1909" s="431"/>
      <c r="C1909" s="431"/>
      <c r="D1909" s="431"/>
      <c r="E1909" s="431"/>
      <c r="F1909" s="431" t="s">
        <v>842</v>
      </c>
      <c r="G1909" s="431"/>
      <c r="H1909" s="431"/>
      <c r="I1909" s="431"/>
      <c r="J1909" s="395">
        <v>0</v>
      </c>
    </row>
    <row r="1910" spans="1:10" ht="15.75" customHeight="1" x14ac:dyDescent="0.25">
      <c r="A1910" s="431"/>
      <c r="B1910" s="431"/>
      <c r="C1910" s="431"/>
      <c r="D1910" s="431"/>
      <c r="E1910" s="431"/>
      <c r="F1910" s="431" t="s">
        <v>843</v>
      </c>
      <c r="G1910" s="431"/>
      <c r="H1910" s="431"/>
      <c r="I1910" s="431"/>
      <c r="J1910" s="395">
        <v>0</v>
      </c>
    </row>
    <row r="1911" spans="1:10" ht="30" x14ac:dyDescent="0.25">
      <c r="A1911" s="393"/>
      <c r="B1911" s="393"/>
      <c r="C1911" s="393"/>
      <c r="D1911" s="393"/>
      <c r="E1911" s="393" t="s">
        <v>59</v>
      </c>
      <c r="F1911" s="394">
        <v>0</v>
      </c>
      <c r="G1911" s="393" t="s">
        <v>58</v>
      </c>
      <c r="H1911" s="394">
        <v>0</v>
      </c>
      <c r="I1911" s="393" t="s">
        <v>57</v>
      </c>
      <c r="J1911" s="394">
        <v>0</v>
      </c>
    </row>
    <row r="1912" spans="1:10" x14ac:dyDescent="0.25">
      <c r="A1912" s="393"/>
      <c r="B1912" s="393"/>
      <c r="C1912" s="393"/>
      <c r="D1912" s="393"/>
      <c r="E1912" s="393" t="s">
        <v>56</v>
      </c>
      <c r="F1912" s="394">
        <v>0.13</v>
      </c>
      <c r="G1912" s="393"/>
      <c r="H1912" s="434" t="s">
        <v>55</v>
      </c>
      <c r="I1912" s="434"/>
      <c r="J1912" s="394">
        <v>0.77</v>
      </c>
    </row>
    <row r="1913" spans="1:10" ht="32.25" thickBot="1" x14ac:dyDescent="0.3">
      <c r="A1913" s="395"/>
      <c r="B1913" s="395"/>
      <c r="C1913" s="395"/>
      <c r="D1913" s="395"/>
      <c r="E1913" s="395"/>
      <c r="F1913" s="395"/>
      <c r="G1913" s="395" t="s">
        <v>54</v>
      </c>
      <c r="H1913" s="396" t="s">
        <v>1523</v>
      </c>
      <c r="I1913" s="395" t="s">
        <v>53</v>
      </c>
      <c r="J1913" s="397">
        <v>34044.31</v>
      </c>
    </row>
    <row r="1914" spans="1:10" ht="15.75" thickTop="1" x14ac:dyDescent="0.25">
      <c r="A1914" s="398"/>
      <c r="B1914" s="398"/>
      <c r="C1914" s="398"/>
      <c r="D1914" s="398"/>
      <c r="E1914" s="398"/>
      <c r="F1914" s="398"/>
      <c r="G1914" s="398"/>
      <c r="H1914" s="398"/>
      <c r="I1914" s="398"/>
      <c r="J1914" s="398"/>
    </row>
    <row r="1915" spans="1:10" ht="15.75" x14ac:dyDescent="0.25">
      <c r="A1915" s="386" t="s">
        <v>639</v>
      </c>
      <c r="B1915" s="386" t="s">
        <v>43</v>
      </c>
      <c r="C1915" s="386" t="s">
        <v>79</v>
      </c>
      <c r="D1915" s="386" t="s">
        <v>52</v>
      </c>
      <c r="E1915" s="435" t="s">
        <v>78</v>
      </c>
      <c r="F1915" s="435"/>
      <c r="G1915" s="386" t="s">
        <v>77</v>
      </c>
      <c r="H1915" s="386" t="s">
        <v>76</v>
      </c>
      <c r="I1915" s="386" t="s">
        <v>75</v>
      </c>
      <c r="J1915" s="386" t="s">
        <v>51</v>
      </c>
    </row>
    <row r="1916" spans="1:10" x14ac:dyDescent="0.25">
      <c r="A1916" s="387" t="s">
        <v>74</v>
      </c>
      <c r="B1916" s="387" t="s">
        <v>640</v>
      </c>
      <c r="C1916" s="387" t="s">
        <v>92</v>
      </c>
      <c r="D1916" s="387" t="s">
        <v>783</v>
      </c>
      <c r="E1916" s="436" t="s">
        <v>109</v>
      </c>
      <c r="F1916" s="436"/>
      <c r="G1916" s="387" t="s">
        <v>98</v>
      </c>
      <c r="H1916" s="388">
        <v>1</v>
      </c>
      <c r="I1916" s="389">
        <v>0.37</v>
      </c>
      <c r="J1916" s="389">
        <v>0.37</v>
      </c>
    </row>
    <row r="1917" spans="1:10" ht="15.75" customHeight="1" x14ac:dyDescent="0.25">
      <c r="A1917" s="435" t="s">
        <v>39</v>
      </c>
      <c r="B1917" s="435" t="s">
        <v>43</v>
      </c>
      <c r="C1917" s="435" t="s">
        <v>79</v>
      </c>
      <c r="D1917" s="435" t="s">
        <v>138</v>
      </c>
      <c r="E1917" s="435" t="s">
        <v>139</v>
      </c>
      <c r="F1917" s="435" t="s">
        <v>140</v>
      </c>
      <c r="G1917" s="435"/>
      <c r="H1917" s="435" t="s">
        <v>141</v>
      </c>
      <c r="I1917" s="435"/>
      <c r="J1917" s="435" t="s">
        <v>827</v>
      </c>
    </row>
    <row r="1918" spans="1:10" ht="31.5" x14ac:dyDescent="0.25">
      <c r="A1918" s="435"/>
      <c r="B1918" s="435"/>
      <c r="C1918" s="435"/>
      <c r="D1918" s="435"/>
      <c r="E1918" s="435"/>
      <c r="F1918" s="386" t="s">
        <v>142</v>
      </c>
      <c r="G1918" s="386" t="s">
        <v>143</v>
      </c>
      <c r="H1918" s="386" t="s">
        <v>142</v>
      </c>
      <c r="I1918" s="386" t="s">
        <v>143</v>
      </c>
      <c r="J1918" s="435"/>
    </row>
    <row r="1919" spans="1:10" ht="30" x14ac:dyDescent="0.25">
      <c r="A1919" s="390" t="s">
        <v>64</v>
      </c>
      <c r="B1919" s="390" t="s">
        <v>1413</v>
      </c>
      <c r="C1919" s="390" t="s">
        <v>92</v>
      </c>
      <c r="D1919" s="390" t="s">
        <v>1414</v>
      </c>
      <c r="E1919" s="391">
        <v>1</v>
      </c>
      <c r="F1919" s="392">
        <v>1</v>
      </c>
      <c r="G1919" s="392">
        <v>0</v>
      </c>
      <c r="H1919" s="402">
        <v>254.94630000000001</v>
      </c>
      <c r="I1919" s="402">
        <v>69.586299999999994</v>
      </c>
      <c r="J1919" s="402">
        <v>254.94630000000001</v>
      </c>
    </row>
    <row r="1920" spans="1:10" x14ac:dyDescent="0.25">
      <c r="A1920" s="390" t="s">
        <v>64</v>
      </c>
      <c r="B1920" s="390" t="s">
        <v>1411</v>
      </c>
      <c r="C1920" s="390" t="s">
        <v>92</v>
      </c>
      <c r="D1920" s="390" t="s">
        <v>1412</v>
      </c>
      <c r="E1920" s="391">
        <v>2</v>
      </c>
      <c r="F1920" s="392">
        <v>1</v>
      </c>
      <c r="G1920" s="392">
        <v>0</v>
      </c>
      <c r="H1920" s="402">
        <v>58.100999999999999</v>
      </c>
      <c r="I1920" s="402">
        <v>39.687199999999997</v>
      </c>
      <c r="J1920" s="402">
        <v>116.202</v>
      </c>
    </row>
    <row r="1921" spans="1:10" ht="15.75" customHeight="1" x14ac:dyDescent="0.25">
      <c r="A1921" s="431"/>
      <c r="B1921" s="431"/>
      <c r="C1921" s="431"/>
      <c r="D1921" s="431"/>
      <c r="E1921" s="431"/>
      <c r="F1921" s="431" t="s">
        <v>834</v>
      </c>
      <c r="G1921" s="431"/>
      <c r="H1921" s="431"/>
      <c r="I1921" s="431"/>
      <c r="J1921" s="395">
        <v>371.14830000000001</v>
      </c>
    </row>
    <row r="1922" spans="1:10" ht="31.5" x14ac:dyDescent="0.25">
      <c r="A1922" s="386" t="s">
        <v>42</v>
      </c>
      <c r="B1922" s="386" t="s">
        <v>43</v>
      </c>
      <c r="C1922" s="386" t="s">
        <v>79</v>
      </c>
      <c r="D1922" s="386" t="s">
        <v>144</v>
      </c>
      <c r="E1922" s="386" t="s">
        <v>139</v>
      </c>
      <c r="F1922" s="435" t="s">
        <v>141</v>
      </c>
      <c r="G1922" s="435"/>
      <c r="H1922" s="435"/>
      <c r="I1922" s="435"/>
      <c r="J1922" s="386" t="s">
        <v>827</v>
      </c>
    </row>
    <row r="1923" spans="1:10" x14ac:dyDescent="0.25">
      <c r="A1923" s="390" t="s">
        <v>64</v>
      </c>
      <c r="B1923" s="390" t="s">
        <v>823</v>
      </c>
      <c r="C1923" s="390" t="s">
        <v>92</v>
      </c>
      <c r="D1923" s="390" t="s">
        <v>145</v>
      </c>
      <c r="E1923" s="391">
        <v>2</v>
      </c>
      <c r="F1923" s="390"/>
      <c r="G1923" s="390"/>
      <c r="H1923" s="390"/>
      <c r="I1923" s="402" t="s">
        <v>835</v>
      </c>
      <c r="J1923" s="402" t="s">
        <v>877</v>
      </c>
    </row>
    <row r="1924" spans="1:10" ht="15.75" customHeight="1" x14ac:dyDescent="0.25">
      <c r="A1924" s="431"/>
      <c r="B1924" s="431"/>
      <c r="C1924" s="431"/>
      <c r="D1924" s="431"/>
      <c r="E1924" s="431"/>
      <c r="F1924" s="431" t="s">
        <v>837</v>
      </c>
      <c r="G1924" s="431"/>
      <c r="H1924" s="431"/>
      <c r="I1924" s="431"/>
      <c r="J1924" s="403">
        <v>0</v>
      </c>
    </row>
    <row r="1925" spans="1:10" ht="15.75" customHeight="1" x14ac:dyDescent="0.25">
      <c r="A1925" s="431"/>
      <c r="B1925" s="431"/>
      <c r="C1925" s="431"/>
      <c r="D1925" s="431"/>
      <c r="E1925" s="431"/>
      <c r="F1925" s="431" t="s">
        <v>838</v>
      </c>
      <c r="G1925" s="431"/>
      <c r="H1925" s="431"/>
      <c r="I1925" s="431"/>
      <c r="J1925" s="395">
        <v>39.157200000000003</v>
      </c>
    </row>
    <row r="1926" spans="1:10" ht="15.75" customHeight="1" x14ac:dyDescent="0.25">
      <c r="A1926" s="431"/>
      <c r="B1926" s="431"/>
      <c r="C1926" s="431"/>
      <c r="D1926" s="431"/>
      <c r="E1926" s="431"/>
      <c r="F1926" s="431" t="s">
        <v>839</v>
      </c>
      <c r="G1926" s="431"/>
      <c r="H1926" s="431"/>
      <c r="I1926" s="431"/>
      <c r="J1926" s="395">
        <v>410.30549999999999</v>
      </c>
    </row>
    <row r="1927" spans="1:10" ht="15.75" customHeight="1" x14ac:dyDescent="0.25">
      <c r="A1927" s="431"/>
      <c r="B1927" s="431"/>
      <c r="C1927" s="431"/>
      <c r="D1927" s="431"/>
      <c r="E1927" s="431"/>
      <c r="F1927" s="431" t="s">
        <v>840</v>
      </c>
      <c r="G1927" s="431"/>
      <c r="H1927" s="431"/>
      <c r="I1927" s="431"/>
      <c r="J1927" s="395">
        <v>1125</v>
      </c>
    </row>
    <row r="1928" spans="1:10" ht="15.75" customHeight="1" x14ac:dyDescent="0.25">
      <c r="A1928" s="431"/>
      <c r="B1928" s="431"/>
      <c r="C1928" s="431"/>
      <c r="D1928" s="431"/>
      <c r="E1928" s="431"/>
      <c r="F1928" s="431" t="s">
        <v>841</v>
      </c>
      <c r="G1928" s="431"/>
      <c r="H1928" s="431"/>
      <c r="I1928" s="431"/>
      <c r="J1928" s="395">
        <v>0.36470000000000002</v>
      </c>
    </row>
    <row r="1929" spans="1:10" ht="15.75" customHeight="1" x14ac:dyDescent="0.25">
      <c r="A1929" s="431"/>
      <c r="B1929" s="431"/>
      <c r="C1929" s="431"/>
      <c r="D1929" s="431"/>
      <c r="E1929" s="431"/>
      <c r="F1929" s="431" t="s">
        <v>842</v>
      </c>
      <c r="G1929" s="431"/>
      <c r="H1929" s="431"/>
      <c r="I1929" s="431"/>
      <c r="J1929" s="395">
        <v>8.0000000000000004E-4</v>
      </c>
    </row>
    <row r="1930" spans="1:10" ht="15.75" customHeight="1" x14ac:dyDescent="0.25">
      <c r="A1930" s="431"/>
      <c r="B1930" s="431"/>
      <c r="C1930" s="431"/>
      <c r="D1930" s="431"/>
      <c r="E1930" s="431"/>
      <c r="F1930" s="431" t="s">
        <v>843</v>
      </c>
      <c r="G1930" s="431"/>
      <c r="H1930" s="431"/>
      <c r="I1930" s="431"/>
      <c r="J1930" s="395">
        <v>0</v>
      </c>
    </row>
    <row r="1931" spans="1:10" ht="31.5" x14ac:dyDescent="0.25">
      <c r="A1931" s="435" t="s">
        <v>844</v>
      </c>
      <c r="B1931" s="435" t="s">
        <v>43</v>
      </c>
      <c r="C1931" s="435" t="s">
        <v>79</v>
      </c>
      <c r="D1931" s="435" t="s">
        <v>845</v>
      </c>
      <c r="E1931" s="435" t="s">
        <v>139</v>
      </c>
      <c r="F1931" s="386" t="s">
        <v>147</v>
      </c>
      <c r="G1931" s="386" t="s">
        <v>148</v>
      </c>
      <c r="H1931" s="386"/>
      <c r="I1931" s="386"/>
      <c r="J1931" s="386" t="s">
        <v>141</v>
      </c>
    </row>
    <row r="1932" spans="1:10" x14ac:dyDescent="0.25">
      <c r="A1932" s="390" t="s">
        <v>64</v>
      </c>
      <c r="B1932" s="390" t="s">
        <v>1492</v>
      </c>
      <c r="C1932" s="390" t="s">
        <v>92</v>
      </c>
      <c r="D1932" s="390" t="s">
        <v>1493</v>
      </c>
      <c r="E1932" s="391">
        <v>1.1999999999999999E-3</v>
      </c>
      <c r="F1932" s="390" t="s">
        <v>152</v>
      </c>
      <c r="G1932" s="440" t="s">
        <v>1417</v>
      </c>
      <c r="H1932" s="440"/>
      <c r="I1932" s="433"/>
      <c r="J1932" s="402" t="s">
        <v>1417</v>
      </c>
    </row>
    <row r="1933" spans="1:10" ht="15.75" customHeight="1" x14ac:dyDescent="0.25">
      <c r="A1933" s="431"/>
      <c r="B1933" s="431"/>
      <c r="C1933" s="431"/>
      <c r="D1933" s="431"/>
      <c r="E1933" s="431"/>
      <c r="F1933" s="431" t="s">
        <v>850</v>
      </c>
      <c r="G1933" s="431"/>
      <c r="H1933" s="431"/>
      <c r="I1933" s="431"/>
      <c r="J1933" s="395">
        <v>0</v>
      </c>
    </row>
    <row r="1934" spans="1:10" ht="30" x14ac:dyDescent="0.25">
      <c r="A1934" s="393"/>
      <c r="B1934" s="393"/>
      <c r="C1934" s="393"/>
      <c r="D1934" s="393"/>
      <c r="E1934" s="393" t="s">
        <v>59</v>
      </c>
      <c r="F1934" s="394">
        <v>0</v>
      </c>
      <c r="G1934" s="393" t="s">
        <v>58</v>
      </c>
      <c r="H1934" s="394">
        <v>0.03</v>
      </c>
      <c r="I1934" s="393" t="s">
        <v>57</v>
      </c>
      <c r="J1934" s="394">
        <v>3.4806400000000001E-2</v>
      </c>
    </row>
    <row r="1935" spans="1:10" x14ac:dyDescent="0.25">
      <c r="A1935" s="393"/>
      <c r="B1935" s="393"/>
      <c r="C1935" s="393"/>
      <c r="D1935" s="393"/>
      <c r="E1935" s="393" t="s">
        <v>56</v>
      </c>
      <c r="F1935" s="394">
        <v>7.0000000000000007E-2</v>
      </c>
      <c r="G1935" s="393"/>
      <c r="H1935" s="434" t="s">
        <v>55</v>
      </c>
      <c r="I1935" s="434"/>
      <c r="J1935" s="394">
        <v>0.44</v>
      </c>
    </row>
    <row r="1936" spans="1:10" ht="32.25" thickBot="1" x14ac:dyDescent="0.3">
      <c r="A1936" s="395"/>
      <c r="B1936" s="395"/>
      <c r="C1936" s="395"/>
      <c r="D1936" s="395"/>
      <c r="E1936" s="395"/>
      <c r="F1936" s="395"/>
      <c r="G1936" s="395" t="s">
        <v>54</v>
      </c>
      <c r="H1936" s="396" t="s">
        <v>1524</v>
      </c>
      <c r="I1936" s="395" t="s">
        <v>53</v>
      </c>
      <c r="J1936" s="397">
        <v>3930.08</v>
      </c>
    </row>
    <row r="1937" spans="1:10" ht="15.75" thickTop="1" x14ac:dyDescent="0.25">
      <c r="A1937" s="398"/>
      <c r="B1937" s="398"/>
      <c r="C1937" s="398"/>
      <c r="D1937" s="398"/>
      <c r="E1937" s="398"/>
      <c r="F1937" s="398"/>
      <c r="G1937" s="398"/>
      <c r="H1937" s="398"/>
      <c r="I1937" s="398"/>
      <c r="J1937" s="398"/>
    </row>
    <row r="1938" spans="1:10" ht="15.75" x14ac:dyDescent="0.25">
      <c r="A1938" s="386"/>
      <c r="B1938" s="386" t="s">
        <v>43</v>
      </c>
      <c r="C1938" s="386" t="s">
        <v>79</v>
      </c>
      <c r="D1938" s="386" t="s">
        <v>52</v>
      </c>
      <c r="E1938" s="435" t="s">
        <v>78</v>
      </c>
      <c r="F1938" s="435"/>
      <c r="G1938" s="386" t="s">
        <v>77</v>
      </c>
      <c r="H1938" s="386" t="s">
        <v>76</v>
      </c>
      <c r="I1938" s="386" t="s">
        <v>75</v>
      </c>
      <c r="J1938" s="386" t="s">
        <v>51</v>
      </c>
    </row>
    <row r="1939" spans="1:10" x14ac:dyDescent="0.25">
      <c r="A1939" s="387" t="s">
        <v>64</v>
      </c>
      <c r="B1939" s="387" t="s">
        <v>642</v>
      </c>
      <c r="C1939" s="387" t="s">
        <v>73</v>
      </c>
      <c r="D1939" s="387" t="s">
        <v>784</v>
      </c>
      <c r="E1939" s="436" t="s">
        <v>61</v>
      </c>
      <c r="F1939" s="436"/>
      <c r="G1939" s="387" t="s">
        <v>152</v>
      </c>
      <c r="H1939" s="388">
        <v>1</v>
      </c>
      <c r="I1939" s="389">
        <v>5935.64</v>
      </c>
      <c r="J1939" s="389">
        <v>5935.64</v>
      </c>
    </row>
    <row r="1940" spans="1:10" ht="30" x14ac:dyDescent="0.25">
      <c r="A1940" s="393"/>
      <c r="B1940" s="393"/>
      <c r="C1940" s="393"/>
      <c r="D1940" s="393"/>
      <c r="E1940" s="393" t="s">
        <v>59</v>
      </c>
      <c r="F1940" s="394">
        <v>0</v>
      </c>
      <c r="G1940" s="393" t="s">
        <v>58</v>
      </c>
      <c r="H1940" s="394">
        <v>0</v>
      </c>
      <c r="I1940" s="393" t="s">
        <v>57</v>
      </c>
      <c r="J1940" s="394">
        <v>0</v>
      </c>
    </row>
    <row r="1941" spans="1:10" x14ac:dyDescent="0.25">
      <c r="A1941" s="393"/>
      <c r="B1941" s="393"/>
      <c r="C1941" s="393"/>
      <c r="D1941" s="393"/>
      <c r="E1941" s="393" t="s">
        <v>56</v>
      </c>
      <c r="F1941" s="394"/>
      <c r="G1941" s="393"/>
      <c r="H1941" s="434" t="s">
        <v>55</v>
      </c>
      <c r="I1941" s="434"/>
      <c r="J1941" s="394">
        <v>6842.6</v>
      </c>
    </row>
    <row r="1942" spans="1:10" ht="32.25" thickBot="1" x14ac:dyDescent="0.3">
      <c r="A1942" s="395"/>
      <c r="B1942" s="395"/>
      <c r="C1942" s="395"/>
      <c r="D1942" s="395"/>
      <c r="E1942" s="395"/>
      <c r="F1942" s="395"/>
      <c r="G1942" s="395" t="s">
        <v>54</v>
      </c>
      <c r="H1942" s="396" t="s">
        <v>1525</v>
      </c>
      <c r="I1942" s="395" t="s">
        <v>53</v>
      </c>
      <c r="J1942" s="397">
        <v>24428.080000000002</v>
      </c>
    </row>
    <row r="1943" spans="1:10" ht="15.75" thickTop="1" x14ac:dyDescent="0.25">
      <c r="A1943" s="398"/>
      <c r="B1943" s="398"/>
      <c r="C1943" s="398"/>
      <c r="D1943" s="398"/>
      <c r="E1943" s="398"/>
      <c r="F1943" s="398"/>
      <c r="G1943" s="398"/>
      <c r="H1943" s="398"/>
      <c r="I1943" s="398"/>
      <c r="J1943" s="398"/>
    </row>
    <row r="1944" spans="1:10" ht="15.75" x14ac:dyDescent="0.25">
      <c r="A1944" s="386"/>
      <c r="B1944" s="386" t="s">
        <v>43</v>
      </c>
      <c r="C1944" s="386" t="s">
        <v>79</v>
      </c>
      <c r="D1944" s="386" t="s">
        <v>52</v>
      </c>
      <c r="E1944" s="435" t="s">
        <v>78</v>
      </c>
      <c r="F1944" s="435"/>
      <c r="G1944" s="386" t="s">
        <v>77</v>
      </c>
      <c r="H1944" s="386" t="s">
        <v>76</v>
      </c>
      <c r="I1944" s="386" t="s">
        <v>75</v>
      </c>
      <c r="J1944" s="386" t="s">
        <v>51</v>
      </c>
    </row>
    <row r="1945" spans="1:10" x14ac:dyDescent="0.25">
      <c r="A1945" s="387" t="s">
        <v>64</v>
      </c>
      <c r="B1945" s="387" t="s">
        <v>591</v>
      </c>
      <c r="C1945" s="387" t="s">
        <v>73</v>
      </c>
      <c r="D1945" s="387" t="s">
        <v>785</v>
      </c>
      <c r="E1945" s="436" t="s">
        <v>1418</v>
      </c>
      <c r="F1945" s="436"/>
      <c r="G1945" s="387" t="s">
        <v>152</v>
      </c>
      <c r="H1945" s="388">
        <v>1</v>
      </c>
      <c r="I1945" s="389">
        <v>695.47</v>
      </c>
      <c r="J1945" s="389">
        <v>695.47</v>
      </c>
    </row>
    <row r="1946" spans="1:10" ht="30" x14ac:dyDescent="0.25">
      <c r="A1946" s="393"/>
      <c r="B1946" s="393"/>
      <c r="C1946" s="393"/>
      <c r="D1946" s="393"/>
      <c r="E1946" s="393" t="s">
        <v>59</v>
      </c>
      <c r="F1946" s="394">
        <v>0</v>
      </c>
      <c r="G1946" s="393" t="s">
        <v>58</v>
      </c>
      <c r="H1946" s="394">
        <v>0</v>
      </c>
      <c r="I1946" s="393" t="s">
        <v>57</v>
      </c>
      <c r="J1946" s="394">
        <v>0</v>
      </c>
    </row>
    <row r="1947" spans="1:10" x14ac:dyDescent="0.25">
      <c r="A1947" s="393"/>
      <c r="B1947" s="393"/>
      <c r="C1947" s="393"/>
      <c r="D1947" s="393"/>
      <c r="E1947" s="393" t="s">
        <v>56</v>
      </c>
      <c r="F1947" s="394"/>
      <c r="G1947" s="393"/>
      <c r="H1947" s="434" t="s">
        <v>55</v>
      </c>
      <c r="I1947" s="434"/>
      <c r="J1947" s="394">
        <v>801.73</v>
      </c>
    </row>
    <row r="1948" spans="1:10" ht="32.25" thickBot="1" x14ac:dyDescent="0.3">
      <c r="A1948" s="395"/>
      <c r="B1948" s="395"/>
      <c r="C1948" s="395"/>
      <c r="D1948" s="395"/>
      <c r="E1948" s="395"/>
      <c r="F1948" s="395"/>
      <c r="G1948" s="395" t="s">
        <v>54</v>
      </c>
      <c r="H1948" s="396" t="s">
        <v>1525</v>
      </c>
      <c r="I1948" s="395" t="s">
        <v>53</v>
      </c>
      <c r="J1948" s="397">
        <v>2862.17</v>
      </c>
    </row>
    <row r="1949" spans="1:10" ht="15.75" thickTop="1" x14ac:dyDescent="0.25">
      <c r="A1949" s="398"/>
      <c r="B1949" s="398"/>
      <c r="C1949" s="398"/>
      <c r="D1949" s="398"/>
      <c r="E1949" s="398"/>
      <c r="F1949" s="398"/>
      <c r="G1949" s="398"/>
      <c r="H1949" s="398"/>
      <c r="I1949" s="398"/>
      <c r="J1949" s="398"/>
    </row>
    <row r="1950" spans="1:10" ht="15.75" x14ac:dyDescent="0.25">
      <c r="A1950" s="386" t="s">
        <v>645</v>
      </c>
      <c r="B1950" s="386" t="s">
        <v>43</v>
      </c>
      <c r="C1950" s="386" t="s">
        <v>79</v>
      </c>
      <c r="D1950" s="386" t="s">
        <v>52</v>
      </c>
      <c r="E1950" s="435" t="s">
        <v>78</v>
      </c>
      <c r="F1950" s="435"/>
      <c r="G1950" s="386" t="s">
        <v>77</v>
      </c>
      <c r="H1950" s="386" t="s">
        <v>76</v>
      </c>
      <c r="I1950" s="386" t="s">
        <v>75</v>
      </c>
      <c r="J1950" s="386" t="s">
        <v>51</v>
      </c>
    </row>
    <row r="1951" spans="1:10" ht="30" x14ac:dyDescent="0.25">
      <c r="A1951" s="387" t="s">
        <v>74</v>
      </c>
      <c r="B1951" s="387" t="s">
        <v>622</v>
      </c>
      <c r="C1951" s="387" t="s">
        <v>92</v>
      </c>
      <c r="D1951" s="387" t="s">
        <v>778</v>
      </c>
      <c r="E1951" s="436" t="s">
        <v>109</v>
      </c>
      <c r="F1951" s="436"/>
      <c r="G1951" s="387" t="s">
        <v>152</v>
      </c>
      <c r="H1951" s="388">
        <v>1</v>
      </c>
      <c r="I1951" s="389">
        <v>179.61</v>
      </c>
      <c r="J1951" s="389">
        <v>179.61</v>
      </c>
    </row>
    <row r="1952" spans="1:10" ht="15.75" customHeight="1" x14ac:dyDescent="0.25">
      <c r="A1952" s="435" t="s">
        <v>39</v>
      </c>
      <c r="B1952" s="435" t="s">
        <v>43</v>
      </c>
      <c r="C1952" s="435" t="s">
        <v>79</v>
      </c>
      <c r="D1952" s="435" t="s">
        <v>138</v>
      </c>
      <c r="E1952" s="435" t="s">
        <v>139</v>
      </c>
      <c r="F1952" s="435" t="s">
        <v>140</v>
      </c>
      <c r="G1952" s="435"/>
      <c r="H1952" s="435" t="s">
        <v>141</v>
      </c>
      <c r="I1952" s="435"/>
      <c r="J1952" s="435" t="s">
        <v>827</v>
      </c>
    </row>
    <row r="1953" spans="1:10" ht="31.5" x14ac:dyDescent="0.25">
      <c r="A1953" s="435"/>
      <c r="B1953" s="435"/>
      <c r="C1953" s="435"/>
      <c r="D1953" s="435"/>
      <c r="E1953" s="435"/>
      <c r="F1953" s="386" t="s">
        <v>142</v>
      </c>
      <c r="G1953" s="386" t="s">
        <v>143</v>
      </c>
      <c r="H1953" s="386" t="s">
        <v>142</v>
      </c>
      <c r="I1953" s="386" t="s">
        <v>143</v>
      </c>
      <c r="J1953" s="435"/>
    </row>
    <row r="1954" spans="1:10" x14ac:dyDescent="0.25">
      <c r="A1954" s="390" t="s">
        <v>64</v>
      </c>
      <c r="B1954" s="390" t="s">
        <v>1446</v>
      </c>
      <c r="C1954" s="390" t="s">
        <v>92</v>
      </c>
      <c r="D1954" s="390" t="s">
        <v>1447</v>
      </c>
      <c r="E1954" s="391">
        <v>1</v>
      </c>
      <c r="F1954" s="392">
        <v>1</v>
      </c>
      <c r="G1954" s="392">
        <v>0</v>
      </c>
      <c r="H1954" s="402">
        <v>408.91210000000001</v>
      </c>
      <c r="I1954" s="402">
        <v>23.669799999999999</v>
      </c>
      <c r="J1954" s="402">
        <v>408.91210000000001</v>
      </c>
    </row>
    <row r="1955" spans="1:10" x14ac:dyDescent="0.25">
      <c r="A1955" s="390" t="s">
        <v>64</v>
      </c>
      <c r="B1955" s="390" t="s">
        <v>1411</v>
      </c>
      <c r="C1955" s="390" t="s">
        <v>92</v>
      </c>
      <c r="D1955" s="390" t="s">
        <v>1412</v>
      </c>
      <c r="E1955" s="391">
        <v>2</v>
      </c>
      <c r="F1955" s="392">
        <v>1</v>
      </c>
      <c r="G1955" s="392">
        <v>0</v>
      </c>
      <c r="H1955" s="402">
        <v>58.100999999999999</v>
      </c>
      <c r="I1955" s="402">
        <v>39.687199999999997</v>
      </c>
      <c r="J1955" s="402">
        <v>116.202</v>
      </c>
    </row>
    <row r="1956" spans="1:10" x14ac:dyDescent="0.25">
      <c r="A1956" s="390" t="s">
        <v>64</v>
      </c>
      <c r="B1956" s="390" t="s">
        <v>1448</v>
      </c>
      <c r="C1956" s="390" t="s">
        <v>92</v>
      </c>
      <c r="D1956" s="390" t="s">
        <v>1449</v>
      </c>
      <c r="E1956" s="391">
        <v>1</v>
      </c>
      <c r="F1956" s="392">
        <v>0.81</v>
      </c>
      <c r="G1956" s="392">
        <v>0.19</v>
      </c>
      <c r="H1956" s="402">
        <v>199.1944</v>
      </c>
      <c r="I1956" s="402">
        <v>98.0505</v>
      </c>
      <c r="J1956" s="402">
        <v>179.97710000000001</v>
      </c>
    </row>
    <row r="1957" spans="1:10" x14ac:dyDescent="0.25">
      <c r="A1957" s="390" t="s">
        <v>64</v>
      </c>
      <c r="B1957" s="390" t="s">
        <v>1450</v>
      </c>
      <c r="C1957" s="390" t="s">
        <v>92</v>
      </c>
      <c r="D1957" s="390" t="s">
        <v>1451</v>
      </c>
      <c r="E1957" s="391">
        <v>1</v>
      </c>
      <c r="F1957" s="392">
        <v>1</v>
      </c>
      <c r="G1957" s="392">
        <v>0</v>
      </c>
      <c r="H1957" s="402">
        <v>70.737399999999994</v>
      </c>
      <c r="I1957" s="402">
        <v>40.452599999999997</v>
      </c>
      <c r="J1957" s="402">
        <v>70.737399999999994</v>
      </c>
    </row>
    <row r="1958" spans="1:10" ht="30" x14ac:dyDescent="0.25">
      <c r="A1958" s="390" t="s">
        <v>64</v>
      </c>
      <c r="B1958" s="390" t="s">
        <v>1452</v>
      </c>
      <c r="C1958" s="390" t="s">
        <v>92</v>
      </c>
      <c r="D1958" s="390" t="s">
        <v>1453</v>
      </c>
      <c r="E1958" s="391">
        <v>1</v>
      </c>
      <c r="F1958" s="392">
        <v>1</v>
      </c>
      <c r="G1958" s="392">
        <v>0</v>
      </c>
      <c r="H1958" s="402">
        <v>1240.6192000000001</v>
      </c>
      <c r="I1958" s="402">
        <v>656.66849999999999</v>
      </c>
      <c r="J1958" s="402">
        <v>1240.6192000000001</v>
      </c>
    </row>
    <row r="1959" spans="1:10" ht="15.75" customHeight="1" x14ac:dyDescent="0.25">
      <c r="A1959" s="431"/>
      <c r="B1959" s="431"/>
      <c r="C1959" s="431"/>
      <c r="D1959" s="431"/>
      <c r="E1959" s="431"/>
      <c r="F1959" s="431" t="s">
        <v>834</v>
      </c>
      <c r="G1959" s="431"/>
      <c r="H1959" s="431"/>
      <c r="I1959" s="431"/>
      <c r="J1959" s="395">
        <v>2016.4477999999999</v>
      </c>
    </row>
    <row r="1960" spans="1:10" ht="31.5" x14ac:dyDescent="0.25">
      <c r="A1960" s="386" t="s">
        <v>42</v>
      </c>
      <c r="B1960" s="386" t="s">
        <v>43</v>
      </c>
      <c r="C1960" s="386" t="s">
        <v>79</v>
      </c>
      <c r="D1960" s="386" t="s">
        <v>144</v>
      </c>
      <c r="E1960" s="386" t="s">
        <v>139</v>
      </c>
      <c r="F1960" s="435" t="s">
        <v>141</v>
      </c>
      <c r="G1960" s="435"/>
      <c r="H1960" s="435"/>
      <c r="I1960" s="435"/>
      <c r="J1960" s="386" t="s">
        <v>827</v>
      </c>
    </row>
    <row r="1961" spans="1:10" x14ac:dyDescent="0.25">
      <c r="A1961" s="390" t="s">
        <v>64</v>
      </c>
      <c r="B1961" s="390" t="s">
        <v>823</v>
      </c>
      <c r="C1961" s="390" t="s">
        <v>92</v>
      </c>
      <c r="D1961" s="390" t="s">
        <v>145</v>
      </c>
      <c r="E1961" s="391">
        <v>4</v>
      </c>
      <c r="F1961" s="390"/>
      <c r="G1961" s="390"/>
      <c r="H1961" s="390"/>
      <c r="I1961" s="402" t="s">
        <v>835</v>
      </c>
      <c r="J1961" s="402" t="s">
        <v>1454</v>
      </c>
    </row>
    <row r="1962" spans="1:10" ht="15.75" customHeight="1" x14ac:dyDescent="0.25">
      <c r="A1962" s="431"/>
      <c r="B1962" s="431"/>
      <c r="C1962" s="431"/>
      <c r="D1962" s="431"/>
      <c r="E1962" s="431"/>
      <c r="F1962" s="431" t="s">
        <v>837</v>
      </c>
      <c r="G1962" s="431"/>
      <c r="H1962" s="431"/>
      <c r="I1962" s="431"/>
      <c r="J1962" s="403">
        <v>0</v>
      </c>
    </row>
    <row r="1963" spans="1:10" ht="15.75" customHeight="1" x14ac:dyDescent="0.25">
      <c r="A1963" s="431"/>
      <c r="B1963" s="431"/>
      <c r="C1963" s="431"/>
      <c r="D1963" s="431"/>
      <c r="E1963" s="431"/>
      <c r="F1963" s="431" t="s">
        <v>838</v>
      </c>
      <c r="G1963" s="431"/>
      <c r="H1963" s="431"/>
      <c r="I1963" s="431"/>
      <c r="J1963" s="395">
        <v>78.314400000000006</v>
      </c>
    </row>
    <row r="1964" spans="1:10" ht="15.75" customHeight="1" x14ac:dyDescent="0.25">
      <c r="A1964" s="431"/>
      <c r="B1964" s="431"/>
      <c r="C1964" s="431"/>
      <c r="D1964" s="431"/>
      <c r="E1964" s="431"/>
      <c r="F1964" s="431" t="s">
        <v>839</v>
      </c>
      <c r="G1964" s="431"/>
      <c r="H1964" s="431"/>
      <c r="I1964" s="431"/>
      <c r="J1964" s="395">
        <v>2094.7622000000001</v>
      </c>
    </row>
    <row r="1965" spans="1:10" ht="15.75" customHeight="1" x14ac:dyDescent="0.25">
      <c r="A1965" s="431"/>
      <c r="B1965" s="431"/>
      <c r="C1965" s="431"/>
      <c r="D1965" s="431"/>
      <c r="E1965" s="431"/>
      <c r="F1965" s="431" t="s">
        <v>840</v>
      </c>
      <c r="G1965" s="431"/>
      <c r="H1965" s="431"/>
      <c r="I1965" s="431"/>
      <c r="J1965" s="395">
        <v>99.6</v>
      </c>
    </row>
    <row r="1966" spans="1:10" ht="15.75" customHeight="1" x14ac:dyDescent="0.25">
      <c r="A1966" s="431"/>
      <c r="B1966" s="431"/>
      <c r="C1966" s="431"/>
      <c r="D1966" s="431"/>
      <c r="E1966" s="431"/>
      <c r="F1966" s="431" t="s">
        <v>841</v>
      </c>
      <c r="G1966" s="431"/>
      <c r="H1966" s="431"/>
      <c r="I1966" s="431"/>
      <c r="J1966" s="395">
        <v>21.031700000000001</v>
      </c>
    </row>
    <row r="1967" spans="1:10" ht="15.75" customHeight="1" x14ac:dyDescent="0.25">
      <c r="A1967" s="431"/>
      <c r="B1967" s="431"/>
      <c r="C1967" s="431"/>
      <c r="D1967" s="431"/>
      <c r="E1967" s="431"/>
      <c r="F1967" s="431" t="s">
        <v>842</v>
      </c>
      <c r="G1967" s="431"/>
      <c r="H1967" s="431"/>
      <c r="I1967" s="431"/>
      <c r="J1967" s="395">
        <v>0</v>
      </c>
    </row>
    <row r="1968" spans="1:10" ht="15.75" customHeight="1" x14ac:dyDescent="0.25">
      <c r="A1968" s="431"/>
      <c r="B1968" s="431"/>
      <c r="C1968" s="431"/>
      <c r="D1968" s="431"/>
      <c r="E1968" s="431"/>
      <c r="F1968" s="431" t="s">
        <v>843</v>
      </c>
      <c r="G1968" s="431"/>
      <c r="H1968" s="431"/>
      <c r="I1968" s="431"/>
      <c r="J1968" s="395">
        <v>0</v>
      </c>
    </row>
    <row r="1969" spans="1:10" ht="31.5" x14ac:dyDescent="0.25">
      <c r="A1969" s="435" t="s">
        <v>844</v>
      </c>
      <c r="B1969" s="435" t="s">
        <v>43</v>
      </c>
      <c r="C1969" s="435" t="s">
        <v>79</v>
      </c>
      <c r="D1969" s="435" t="s">
        <v>845</v>
      </c>
      <c r="E1969" s="435" t="s">
        <v>139</v>
      </c>
      <c r="F1969" s="386" t="s">
        <v>147</v>
      </c>
      <c r="G1969" s="386" t="s">
        <v>148</v>
      </c>
      <c r="H1969" s="386"/>
      <c r="I1969" s="386"/>
      <c r="J1969" s="386" t="s">
        <v>141</v>
      </c>
    </row>
    <row r="1970" spans="1:10" x14ac:dyDescent="0.25">
      <c r="A1970" s="390" t="s">
        <v>64</v>
      </c>
      <c r="B1970" s="390" t="s">
        <v>1455</v>
      </c>
      <c r="C1970" s="390" t="s">
        <v>92</v>
      </c>
      <c r="D1970" s="390" t="s">
        <v>1456</v>
      </c>
      <c r="E1970" s="391">
        <v>0.14013999999999999</v>
      </c>
      <c r="F1970" s="390" t="s">
        <v>60</v>
      </c>
      <c r="G1970" s="440" t="s">
        <v>1457</v>
      </c>
      <c r="H1970" s="440"/>
      <c r="I1970" s="433"/>
      <c r="J1970" s="402" t="s">
        <v>1458</v>
      </c>
    </row>
    <row r="1971" spans="1:10" x14ac:dyDescent="0.25">
      <c r="A1971" s="390" t="s">
        <v>64</v>
      </c>
      <c r="B1971" s="390" t="s">
        <v>1459</v>
      </c>
      <c r="C1971" s="390" t="s">
        <v>92</v>
      </c>
      <c r="D1971" s="390" t="s">
        <v>1460</v>
      </c>
      <c r="E1971" s="391">
        <v>8</v>
      </c>
      <c r="F1971" s="390" t="s">
        <v>1219</v>
      </c>
      <c r="G1971" s="440" t="s">
        <v>1461</v>
      </c>
      <c r="H1971" s="440"/>
      <c r="I1971" s="433"/>
      <c r="J1971" s="402" t="s">
        <v>1462</v>
      </c>
    </row>
    <row r="1972" spans="1:10" x14ac:dyDescent="0.25">
      <c r="A1972" s="390" t="s">
        <v>64</v>
      </c>
      <c r="B1972" s="390" t="s">
        <v>1463</v>
      </c>
      <c r="C1972" s="390" t="s">
        <v>92</v>
      </c>
      <c r="D1972" s="390" t="s">
        <v>1464</v>
      </c>
      <c r="E1972" s="391">
        <v>57.323999999999998</v>
      </c>
      <c r="F1972" s="390" t="s">
        <v>41</v>
      </c>
      <c r="G1972" s="440" t="s">
        <v>1465</v>
      </c>
      <c r="H1972" s="440"/>
      <c r="I1972" s="433"/>
      <c r="J1972" s="402" t="s">
        <v>1466</v>
      </c>
    </row>
    <row r="1973" spans="1:10" x14ac:dyDescent="0.25">
      <c r="A1973" s="390" t="s">
        <v>64</v>
      </c>
      <c r="B1973" s="390" t="s">
        <v>1467</v>
      </c>
      <c r="C1973" s="390" t="s">
        <v>92</v>
      </c>
      <c r="D1973" s="390" t="s">
        <v>1468</v>
      </c>
      <c r="E1973" s="391">
        <v>0.33123999999999998</v>
      </c>
      <c r="F1973" s="390" t="s">
        <v>60</v>
      </c>
      <c r="G1973" s="440" t="s">
        <v>1469</v>
      </c>
      <c r="H1973" s="440"/>
      <c r="I1973" s="433"/>
      <c r="J1973" s="402" t="s">
        <v>1470</v>
      </c>
    </row>
    <row r="1974" spans="1:10" x14ac:dyDescent="0.25">
      <c r="A1974" s="390" t="s">
        <v>64</v>
      </c>
      <c r="B1974" s="390" t="s">
        <v>1202</v>
      </c>
      <c r="C1974" s="390" t="s">
        <v>92</v>
      </c>
      <c r="D1974" s="390" t="s">
        <v>1203</v>
      </c>
      <c r="E1974" s="391">
        <v>6.3700000000000007E-2</v>
      </c>
      <c r="F1974" s="390" t="s">
        <v>60</v>
      </c>
      <c r="G1974" s="440" t="s">
        <v>1204</v>
      </c>
      <c r="H1974" s="440"/>
      <c r="I1974" s="433"/>
      <c r="J1974" s="402" t="s">
        <v>1471</v>
      </c>
    </row>
    <row r="1975" spans="1:10" x14ac:dyDescent="0.25">
      <c r="A1975" s="390" t="s">
        <v>64</v>
      </c>
      <c r="B1975" s="390" t="s">
        <v>1472</v>
      </c>
      <c r="C1975" s="390" t="s">
        <v>92</v>
      </c>
      <c r="D1975" s="390" t="s">
        <v>1473</v>
      </c>
      <c r="E1975" s="391">
        <v>6.3700000000000007E-2</v>
      </c>
      <c r="F1975" s="390" t="s">
        <v>60</v>
      </c>
      <c r="G1975" s="440" t="s">
        <v>1474</v>
      </c>
      <c r="H1975" s="440"/>
      <c r="I1975" s="433"/>
      <c r="J1975" s="402" t="s">
        <v>1475</v>
      </c>
    </row>
    <row r="1976" spans="1:10" x14ac:dyDescent="0.25">
      <c r="A1976" s="390" t="s">
        <v>64</v>
      </c>
      <c r="B1976" s="390" t="s">
        <v>1476</v>
      </c>
      <c r="C1976" s="390" t="s">
        <v>92</v>
      </c>
      <c r="D1976" s="390" t="s">
        <v>1477</v>
      </c>
      <c r="E1976" s="391">
        <v>6.4490000000000006E-2</v>
      </c>
      <c r="F1976" s="390" t="s">
        <v>152</v>
      </c>
      <c r="G1976" s="440" t="s">
        <v>1417</v>
      </c>
      <c r="H1976" s="440"/>
      <c r="I1976" s="433"/>
      <c r="J1976" s="402" t="s">
        <v>1417</v>
      </c>
    </row>
    <row r="1977" spans="1:10" ht="15.75" customHeight="1" x14ac:dyDescent="0.25">
      <c r="A1977" s="431"/>
      <c r="B1977" s="431"/>
      <c r="C1977" s="431"/>
      <c r="D1977" s="431"/>
      <c r="E1977" s="431"/>
      <c r="F1977" s="431" t="s">
        <v>850</v>
      </c>
      <c r="G1977" s="431"/>
      <c r="H1977" s="431"/>
      <c r="I1977" s="431"/>
      <c r="J1977" s="395">
        <v>155.9973</v>
      </c>
    </row>
    <row r="1978" spans="1:10" ht="31.5" x14ac:dyDescent="0.25">
      <c r="A1978" s="386" t="s">
        <v>150</v>
      </c>
      <c r="B1978" s="386" t="s">
        <v>151</v>
      </c>
      <c r="C1978" s="386" t="s">
        <v>79</v>
      </c>
      <c r="D1978" s="386" t="s">
        <v>52</v>
      </c>
      <c r="E1978" s="386" t="s">
        <v>851</v>
      </c>
      <c r="F1978" s="386" t="s">
        <v>139</v>
      </c>
      <c r="G1978" s="386" t="s">
        <v>147</v>
      </c>
      <c r="H1978" s="435" t="s">
        <v>148</v>
      </c>
      <c r="I1978" s="435"/>
      <c r="J1978" s="386" t="s">
        <v>141</v>
      </c>
    </row>
    <row r="1979" spans="1:10" ht="45" x14ac:dyDescent="0.25">
      <c r="A1979" s="399" t="s">
        <v>74</v>
      </c>
      <c r="B1979" s="399" t="s">
        <v>1185</v>
      </c>
      <c r="C1979" s="399" t="s">
        <v>92</v>
      </c>
      <c r="D1979" s="399" t="s">
        <v>1186</v>
      </c>
      <c r="E1979" s="399" t="s">
        <v>1478</v>
      </c>
      <c r="F1979" s="400">
        <v>0.21021000000000001</v>
      </c>
      <c r="G1979" s="399" t="s">
        <v>152</v>
      </c>
      <c r="H1979" s="438">
        <v>1.77</v>
      </c>
      <c r="I1979" s="437"/>
      <c r="J1979" s="404">
        <v>0.37209999999999999</v>
      </c>
    </row>
    <row r="1980" spans="1:10" ht="45" x14ac:dyDescent="0.25">
      <c r="A1980" s="399" t="s">
        <v>74</v>
      </c>
      <c r="B1980" s="399" t="s">
        <v>1185</v>
      </c>
      <c r="C1980" s="399" t="s">
        <v>92</v>
      </c>
      <c r="D1980" s="399" t="s">
        <v>1186</v>
      </c>
      <c r="E1980" s="399" t="s">
        <v>1479</v>
      </c>
      <c r="F1980" s="400">
        <v>9.5549999999999996E-2</v>
      </c>
      <c r="G1980" s="399" t="s">
        <v>152</v>
      </c>
      <c r="H1980" s="438">
        <v>1.77</v>
      </c>
      <c r="I1980" s="437"/>
      <c r="J1980" s="404">
        <v>0.1691</v>
      </c>
    </row>
    <row r="1981" spans="1:10" ht="45" x14ac:dyDescent="0.25">
      <c r="A1981" s="399" t="s">
        <v>74</v>
      </c>
      <c r="B1981" s="399" t="s">
        <v>1185</v>
      </c>
      <c r="C1981" s="399" t="s">
        <v>92</v>
      </c>
      <c r="D1981" s="399" t="s">
        <v>1186</v>
      </c>
      <c r="E1981" s="399" t="s">
        <v>1207</v>
      </c>
      <c r="F1981" s="400">
        <v>9.5549999999999996E-2</v>
      </c>
      <c r="G1981" s="399" t="s">
        <v>152</v>
      </c>
      <c r="H1981" s="438">
        <v>1.77</v>
      </c>
      <c r="I1981" s="437"/>
      <c r="J1981" s="404">
        <v>0.1691</v>
      </c>
    </row>
    <row r="1982" spans="1:10" ht="45" x14ac:dyDescent="0.25">
      <c r="A1982" s="399" t="s">
        <v>74</v>
      </c>
      <c r="B1982" s="399" t="s">
        <v>1185</v>
      </c>
      <c r="C1982" s="399" t="s">
        <v>92</v>
      </c>
      <c r="D1982" s="399" t="s">
        <v>1186</v>
      </c>
      <c r="E1982" s="399" t="s">
        <v>1480</v>
      </c>
      <c r="F1982" s="400">
        <v>0.49686000000000002</v>
      </c>
      <c r="G1982" s="399" t="s">
        <v>152</v>
      </c>
      <c r="H1982" s="438">
        <v>1.77</v>
      </c>
      <c r="I1982" s="437"/>
      <c r="J1982" s="404">
        <v>0.87939999999999996</v>
      </c>
    </row>
    <row r="1983" spans="1:10" ht="30" x14ac:dyDescent="0.25">
      <c r="A1983" s="399" t="s">
        <v>74</v>
      </c>
      <c r="B1983" s="399" t="s">
        <v>1481</v>
      </c>
      <c r="C1983" s="399" t="s">
        <v>92</v>
      </c>
      <c r="D1983" s="399" t="s">
        <v>1482</v>
      </c>
      <c r="E1983" s="399" t="s">
        <v>1483</v>
      </c>
      <c r="F1983" s="400">
        <v>5.7320000000000003E-2</v>
      </c>
      <c r="G1983" s="399" t="s">
        <v>152</v>
      </c>
      <c r="H1983" s="438">
        <v>17.309999999999999</v>
      </c>
      <c r="I1983" s="437"/>
      <c r="J1983" s="404">
        <v>0.99219999999999997</v>
      </c>
    </row>
    <row r="1984" spans="1:10" ht="15.75" customHeight="1" x14ac:dyDescent="0.25">
      <c r="A1984" s="431"/>
      <c r="B1984" s="431"/>
      <c r="C1984" s="431"/>
      <c r="D1984" s="431"/>
      <c r="E1984" s="431"/>
      <c r="F1984" s="431" t="s">
        <v>855</v>
      </c>
      <c r="G1984" s="431"/>
      <c r="H1984" s="431"/>
      <c r="I1984" s="431"/>
      <c r="J1984" s="395">
        <v>2.5819000000000001</v>
      </c>
    </row>
    <row r="1985" spans="1:10" ht="47.25" customHeight="1" x14ac:dyDescent="0.25">
      <c r="A1985" s="386" t="s">
        <v>153</v>
      </c>
      <c r="B1985" s="386" t="s">
        <v>154</v>
      </c>
      <c r="C1985" s="386" t="s">
        <v>79</v>
      </c>
      <c r="D1985" s="386" t="s">
        <v>52</v>
      </c>
      <c r="E1985" s="386" t="s">
        <v>139</v>
      </c>
      <c r="F1985" s="435" t="s">
        <v>155</v>
      </c>
      <c r="G1985" s="435"/>
      <c r="H1985" s="435"/>
      <c r="I1985" s="435"/>
      <c r="J1985" s="386" t="s">
        <v>141</v>
      </c>
    </row>
    <row r="1986" spans="1:10" ht="15.75" x14ac:dyDescent="0.25">
      <c r="A1986" s="386"/>
      <c r="B1986" s="386"/>
      <c r="C1986" s="386"/>
      <c r="D1986" s="386"/>
      <c r="E1986" s="386"/>
      <c r="F1986" s="386" t="s">
        <v>156</v>
      </c>
      <c r="G1986" s="386" t="s">
        <v>157</v>
      </c>
      <c r="H1986" s="386" t="s">
        <v>158</v>
      </c>
      <c r="I1986" s="386" t="s">
        <v>916</v>
      </c>
      <c r="J1986" s="386"/>
    </row>
    <row r="1987" spans="1:10" ht="60" x14ac:dyDescent="0.25">
      <c r="A1987" s="399" t="s">
        <v>64</v>
      </c>
      <c r="B1987" s="399" t="s">
        <v>1479</v>
      </c>
      <c r="C1987" s="399" t="s">
        <v>92</v>
      </c>
      <c r="D1987" s="399" t="s">
        <v>1473</v>
      </c>
      <c r="E1987" s="400">
        <v>9.5549999999999996E-2</v>
      </c>
      <c r="F1987" s="399" t="s">
        <v>1189</v>
      </c>
      <c r="G1987" s="399" t="s">
        <v>1190</v>
      </c>
      <c r="H1987" s="399" t="s">
        <v>1191</v>
      </c>
      <c r="I1987" s="399" t="s">
        <v>920</v>
      </c>
      <c r="J1987" s="404">
        <v>0</v>
      </c>
    </row>
    <row r="1988" spans="1:10" ht="60" x14ac:dyDescent="0.25">
      <c r="A1988" s="399" t="s">
        <v>64</v>
      </c>
      <c r="B1988" s="399" t="s">
        <v>1480</v>
      </c>
      <c r="C1988" s="399" t="s">
        <v>92</v>
      </c>
      <c r="D1988" s="399" t="s">
        <v>1468</v>
      </c>
      <c r="E1988" s="400">
        <v>0.49686000000000002</v>
      </c>
      <c r="F1988" s="399" t="s">
        <v>1189</v>
      </c>
      <c r="G1988" s="399" t="s">
        <v>1190</v>
      </c>
      <c r="H1988" s="399" t="s">
        <v>1191</v>
      </c>
      <c r="I1988" s="399" t="s">
        <v>920</v>
      </c>
      <c r="J1988" s="404">
        <v>0</v>
      </c>
    </row>
    <row r="1989" spans="1:10" ht="60" x14ac:dyDescent="0.25">
      <c r="A1989" s="399" t="s">
        <v>64</v>
      </c>
      <c r="B1989" s="399" t="s">
        <v>1478</v>
      </c>
      <c r="C1989" s="399" t="s">
        <v>92</v>
      </c>
      <c r="D1989" s="399" t="s">
        <v>1456</v>
      </c>
      <c r="E1989" s="400">
        <v>0.21021000000000001</v>
      </c>
      <c r="F1989" s="399" t="s">
        <v>1189</v>
      </c>
      <c r="G1989" s="399" t="s">
        <v>1190</v>
      </c>
      <c r="H1989" s="399" t="s">
        <v>1191</v>
      </c>
      <c r="I1989" s="399" t="s">
        <v>920</v>
      </c>
      <c r="J1989" s="404">
        <v>0</v>
      </c>
    </row>
    <row r="1990" spans="1:10" ht="60" x14ac:dyDescent="0.25">
      <c r="A1990" s="399" t="s">
        <v>64</v>
      </c>
      <c r="B1990" s="399" t="s">
        <v>1483</v>
      </c>
      <c r="C1990" s="399" t="s">
        <v>92</v>
      </c>
      <c r="D1990" s="399" t="s">
        <v>1464</v>
      </c>
      <c r="E1990" s="400">
        <v>5.7320000000000003E-2</v>
      </c>
      <c r="F1990" s="399" t="s">
        <v>1484</v>
      </c>
      <c r="G1990" s="399" t="s">
        <v>1485</v>
      </c>
      <c r="H1990" s="399" t="s">
        <v>1486</v>
      </c>
      <c r="I1990" s="399" t="s">
        <v>920</v>
      </c>
      <c r="J1990" s="404">
        <v>0</v>
      </c>
    </row>
    <row r="1991" spans="1:10" ht="60" x14ac:dyDescent="0.25">
      <c r="A1991" s="399" t="s">
        <v>64</v>
      </c>
      <c r="B1991" s="399" t="s">
        <v>1207</v>
      </c>
      <c r="C1991" s="399" t="s">
        <v>92</v>
      </c>
      <c r="D1991" s="399" t="s">
        <v>1203</v>
      </c>
      <c r="E1991" s="400">
        <v>9.5549999999999996E-2</v>
      </c>
      <c r="F1991" s="399" t="s">
        <v>1189</v>
      </c>
      <c r="G1991" s="399" t="s">
        <v>1190</v>
      </c>
      <c r="H1991" s="399" t="s">
        <v>1191</v>
      </c>
      <c r="I1991" s="399" t="s">
        <v>920</v>
      </c>
      <c r="J1991" s="404">
        <v>0</v>
      </c>
    </row>
    <row r="1992" spans="1:10" ht="15.75" customHeight="1" x14ac:dyDescent="0.25">
      <c r="A1992" s="431"/>
      <c r="B1992" s="431"/>
      <c r="C1992" s="431"/>
      <c r="D1992" s="431"/>
      <c r="E1992" s="431"/>
      <c r="F1992" s="431" t="s">
        <v>921</v>
      </c>
      <c r="G1992" s="431"/>
      <c r="H1992" s="431"/>
      <c r="I1992" s="431"/>
      <c r="J1992" s="395">
        <v>0</v>
      </c>
    </row>
    <row r="1993" spans="1:10" ht="30" x14ac:dyDescent="0.25">
      <c r="A1993" s="393"/>
      <c r="B1993" s="393"/>
      <c r="C1993" s="393"/>
      <c r="D1993" s="393"/>
      <c r="E1993" s="393" t="s">
        <v>59</v>
      </c>
      <c r="F1993" s="394">
        <v>0</v>
      </c>
      <c r="G1993" s="393" t="s">
        <v>58</v>
      </c>
      <c r="H1993" s="394">
        <v>0.79</v>
      </c>
      <c r="I1993" s="393" t="s">
        <v>57</v>
      </c>
      <c r="J1993" s="394">
        <v>0.786289156626506</v>
      </c>
    </row>
    <row r="1994" spans="1:10" x14ac:dyDescent="0.25">
      <c r="A1994" s="393"/>
      <c r="B1994" s="393"/>
      <c r="C1994" s="393"/>
      <c r="D1994" s="393"/>
      <c r="E1994" s="393" t="s">
        <v>56</v>
      </c>
      <c r="F1994" s="394">
        <v>38.340000000000003</v>
      </c>
      <c r="G1994" s="393"/>
      <c r="H1994" s="434" t="s">
        <v>55</v>
      </c>
      <c r="I1994" s="434"/>
      <c r="J1994" s="394">
        <v>217.95</v>
      </c>
    </row>
    <row r="1995" spans="1:10" ht="32.25" thickBot="1" x14ac:dyDescent="0.3">
      <c r="A1995" s="395"/>
      <c r="B1995" s="395"/>
      <c r="C1995" s="395"/>
      <c r="D1995" s="395"/>
      <c r="E1995" s="395"/>
      <c r="F1995" s="395"/>
      <c r="G1995" s="395" t="s">
        <v>54</v>
      </c>
      <c r="H1995" s="396" t="s">
        <v>1526</v>
      </c>
      <c r="I1995" s="395" t="s">
        <v>53</v>
      </c>
      <c r="J1995" s="397">
        <v>233607.52</v>
      </c>
    </row>
    <row r="1996" spans="1:10" ht="15.75" thickTop="1" x14ac:dyDescent="0.25">
      <c r="A1996" s="398"/>
      <c r="B1996" s="398"/>
      <c r="C1996" s="398"/>
      <c r="D1996" s="398"/>
      <c r="E1996" s="398"/>
      <c r="F1996" s="398"/>
      <c r="G1996" s="398"/>
      <c r="H1996" s="398"/>
      <c r="I1996" s="398"/>
      <c r="J1996" s="398"/>
    </row>
    <row r="1997" spans="1:10" ht="15.75" x14ac:dyDescent="0.25">
      <c r="A1997" s="386" t="s">
        <v>646</v>
      </c>
      <c r="B1997" s="386" t="s">
        <v>43</v>
      </c>
      <c r="C1997" s="386" t="s">
        <v>79</v>
      </c>
      <c r="D1997" s="386" t="s">
        <v>52</v>
      </c>
      <c r="E1997" s="435" t="s">
        <v>78</v>
      </c>
      <c r="F1997" s="435"/>
      <c r="G1997" s="386" t="s">
        <v>77</v>
      </c>
      <c r="H1997" s="386" t="s">
        <v>76</v>
      </c>
      <c r="I1997" s="386" t="s">
        <v>75</v>
      </c>
      <c r="J1997" s="386" t="s">
        <v>51</v>
      </c>
    </row>
    <row r="1998" spans="1:10" ht="30" x14ac:dyDescent="0.25">
      <c r="A1998" s="387" t="s">
        <v>74</v>
      </c>
      <c r="B1998" s="387" t="s">
        <v>596</v>
      </c>
      <c r="C1998" s="387" t="s">
        <v>92</v>
      </c>
      <c r="D1998" s="387" t="s">
        <v>774</v>
      </c>
      <c r="E1998" s="436" t="s">
        <v>109</v>
      </c>
      <c r="F1998" s="436"/>
      <c r="G1998" s="387" t="s">
        <v>159</v>
      </c>
      <c r="H1998" s="388">
        <v>1</v>
      </c>
      <c r="I1998" s="389">
        <v>0.7</v>
      </c>
      <c r="J1998" s="389">
        <v>0.7</v>
      </c>
    </row>
    <row r="1999" spans="1:10" ht="15.75" customHeight="1" x14ac:dyDescent="0.25">
      <c r="A1999" s="435" t="s">
        <v>39</v>
      </c>
      <c r="B1999" s="435" t="s">
        <v>43</v>
      </c>
      <c r="C1999" s="435" t="s">
        <v>79</v>
      </c>
      <c r="D1999" s="435" t="s">
        <v>138</v>
      </c>
      <c r="E1999" s="435" t="s">
        <v>139</v>
      </c>
      <c r="F1999" s="435" t="s">
        <v>140</v>
      </c>
      <c r="G1999" s="435"/>
      <c r="H1999" s="435" t="s">
        <v>141</v>
      </c>
      <c r="I1999" s="435"/>
      <c r="J1999" s="435" t="s">
        <v>827</v>
      </c>
    </row>
    <row r="2000" spans="1:10" ht="31.5" x14ac:dyDescent="0.25">
      <c r="A2000" s="435"/>
      <c r="B2000" s="435"/>
      <c r="C2000" s="435"/>
      <c r="D2000" s="435"/>
      <c r="E2000" s="435"/>
      <c r="F2000" s="386" t="s">
        <v>142</v>
      </c>
      <c r="G2000" s="386" t="s">
        <v>143</v>
      </c>
      <c r="H2000" s="386" t="s">
        <v>142</v>
      </c>
      <c r="I2000" s="386" t="s">
        <v>143</v>
      </c>
      <c r="J2000" s="435"/>
    </row>
    <row r="2001" spans="1:10" x14ac:dyDescent="0.25">
      <c r="A2001" s="390" t="s">
        <v>64</v>
      </c>
      <c r="B2001" s="390" t="s">
        <v>857</v>
      </c>
      <c r="C2001" s="390" t="s">
        <v>92</v>
      </c>
      <c r="D2001" s="390" t="s">
        <v>858</v>
      </c>
      <c r="E2001" s="391">
        <v>1</v>
      </c>
      <c r="F2001" s="392">
        <v>1</v>
      </c>
      <c r="G2001" s="392">
        <v>0</v>
      </c>
      <c r="H2001" s="402">
        <v>300.9948</v>
      </c>
      <c r="I2001" s="402">
        <v>86.319199999999995</v>
      </c>
      <c r="J2001" s="402">
        <v>300.9948</v>
      </c>
    </row>
    <row r="2002" spans="1:10" ht="15.75" customHeight="1" x14ac:dyDescent="0.25">
      <c r="A2002" s="431"/>
      <c r="B2002" s="431"/>
      <c r="C2002" s="431"/>
      <c r="D2002" s="431"/>
      <c r="E2002" s="431"/>
      <c r="F2002" s="431" t="s">
        <v>834</v>
      </c>
      <c r="G2002" s="431"/>
      <c r="H2002" s="431"/>
      <c r="I2002" s="431"/>
      <c r="J2002" s="395">
        <v>300.9948</v>
      </c>
    </row>
    <row r="2003" spans="1:10" ht="15.75" customHeight="1" x14ac:dyDescent="0.25">
      <c r="A2003" s="431"/>
      <c r="B2003" s="431"/>
      <c r="C2003" s="431"/>
      <c r="D2003" s="431"/>
      <c r="E2003" s="431"/>
      <c r="F2003" s="431" t="s">
        <v>839</v>
      </c>
      <c r="G2003" s="431"/>
      <c r="H2003" s="431"/>
      <c r="I2003" s="431"/>
      <c r="J2003" s="395">
        <v>300.9948</v>
      </c>
    </row>
    <row r="2004" spans="1:10" ht="15.75" customHeight="1" x14ac:dyDescent="0.25">
      <c r="A2004" s="431"/>
      <c r="B2004" s="431"/>
      <c r="C2004" s="431"/>
      <c r="D2004" s="431"/>
      <c r="E2004" s="431"/>
      <c r="F2004" s="431" t="s">
        <v>840</v>
      </c>
      <c r="G2004" s="431"/>
      <c r="H2004" s="431"/>
      <c r="I2004" s="431"/>
      <c r="J2004" s="395">
        <v>435.75</v>
      </c>
    </row>
    <row r="2005" spans="1:10" ht="15.75" customHeight="1" x14ac:dyDescent="0.25">
      <c r="A2005" s="431"/>
      <c r="B2005" s="431"/>
      <c r="C2005" s="431"/>
      <c r="D2005" s="431"/>
      <c r="E2005" s="431"/>
      <c r="F2005" s="431" t="s">
        <v>841</v>
      </c>
      <c r="G2005" s="431"/>
      <c r="H2005" s="431"/>
      <c r="I2005" s="431"/>
      <c r="J2005" s="395">
        <v>0.69079999999999997</v>
      </c>
    </row>
    <row r="2006" spans="1:10" ht="15.75" customHeight="1" x14ac:dyDescent="0.25">
      <c r="A2006" s="431"/>
      <c r="B2006" s="431"/>
      <c r="C2006" s="431"/>
      <c r="D2006" s="431"/>
      <c r="E2006" s="431"/>
      <c r="F2006" s="431" t="s">
        <v>842</v>
      </c>
      <c r="G2006" s="431"/>
      <c r="H2006" s="431"/>
      <c r="I2006" s="431"/>
      <c r="J2006" s="395">
        <v>8.8000000000000005E-3</v>
      </c>
    </row>
    <row r="2007" spans="1:10" ht="15.75" customHeight="1" x14ac:dyDescent="0.25">
      <c r="A2007" s="431"/>
      <c r="B2007" s="431"/>
      <c r="C2007" s="431"/>
      <c r="D2007" s="431"/>
      <c r="E2007" s="431"/>
      <c r="F2007" s="431" t="s">
        <v>843</v>
      </c>
      <c r="G2007" s="431"/>
      <c r="H2007" s="431"/>
      <c r="I2007" s="431"/>
      <c r="J2007" s="395">
        <v>0</v>
      </c>
    </row>
    <row r="2008" spans="1:10" ht="30" x14ac:dyDescent="0.25">
      <c r="A2008" s="393"/>
      <c r="B2008" s="393"/>
      <c r="C2008" s="393"/>
      <c r="D2008" s="393"/>
      <c r="E2008" s="393" t="s">
        <v>59</v>
      </c>
      <c r="F2008" s="394">
        <v>0</v>
      </c>
      <c r="G2008" s="393" t="s">
        <v>58</v>
      </c>
      <c r="H2008" s="394">
        <v>0</v>
      </c>
      <c r="I2008" s="393" t="s">
        <v>57</v>
      </c>
      <c r="J2008" s="394">
        <v>0</v>
      </c>
    </row>
    <row r="2009" spans="1:10" x14ac:dyDescent="0.25">
      <c r="A2009" s="393"/>
      <c r="B2009" s="393"/>
      <c r="C2009" s="393"/>
      <c r="D2009" s="393"/>
      <c r="E2009" s="393" t="s">
        <v>56</v>
      </c>
      <c r="F2009" s="394">
        <v>0.14000000000000001</v>
      </c>
      <c r="G2009" s="393"/>
      <c r="H2009" s="434" t="s">
        <v>55</v>
      </c>
      <c r="I2009" s="434"/>
      <c r="J2009" s="394">
        <v>0.84</v>
      </c>
    </row>
    <row r="2010" spans="1:10" ht="32.25" thickBot="1" x14ac:dyDescent="0.3">
      <c r="A2010" s="395"/>
      <c r="B2010" s="395"/>
      <c r="C2010" s="395"/>
      <c r="D2010" s="395"/>
      <c r="E2010" s="395"/>
      <c r="F2010" s="395"/>
      <c r="G2010" s="395" t="s">
        <v>54</v>
      </c>
      <c r="H2010" s="396" t="s">
        <v>1527</v>
      </c>
      <c r="I2010" s="395" t="s">
        <v>53</v>
      </c>
      <c r="J2010" s="397">
        <v>2160.83</v>
      </c>
    </row>
    <row r="2011" spans="1:10" ht="15.75" thickTop="1" x14ac:dyDescent="0.25">
      <c r="A2011" s="398"/>
      <c r="B2011" s="398"/>
      <c r="C2011" s="398"/>
      <c r="D2011" s="398"/>
      <c r="E2011" s="398"/>
      <c r="F2011" s="398"/>
      <c r="G2011" s="398"/>
      <c r="H2011" s="398"/>
      <c r="I2011" s="398"/>
      <c r="J2011" s="398"/>
    </row>
    <row r="2012" spans="1:10" ht="15.75" x14ac:dyDescent="0.25">
      <c r="A2012" s="386" t="s">
        <v>647</v>
      </c>
      <c r="B2012" s="386" t="s">
        <v>43</v>
      </c>
      <c r="C2012" s="386" t="s">
        <v>79</v>
      </c>
      <c r="D2012" s="386" t="s">
        <v>52</v>
      </c>
      <c r="E2012" s="435" t="s">
        <v>78</v>
      </c>
      <c r="F2012" s="435"/>
      <c r="G2012" s="386" t="s">
        <v>77</v>
      </c>
      <c r="H2012" s="386" t="s">
        <v>76</v>
      </c>
      <c r="I2012" s="386" t="s">
        <v>75</v>
      </c>
      <c r="J2012" s="386" t="s">
        <v>51</v>
      </c>
    </row>
    <row r="2013" spans="1:10" ht="30" x14ac:dyDescent="0.25">
      <c r="A2013" s="387" t="s">
        <v>74</v>
      </c>
      <c r="B2013" s="387" t="s">
        <v>492</v>
      </c>
      <c r="C2013" s="387" t="s">
        <v>92</v>
      </c>
      <c r="D2013" s="387" t="s">
        <v>730</v>
      </c>
      <c r="E2013" s="436" t="s">
        <v>109</v>
      </c>
      <c r="F2013" s="436"/>
      <c r="G2013" s="387" t="s">
        <v>159</v>
      </c>
      <c r="H2013" s="388">
        <v>1</v>
      </c>
      <c r="I2013" s="389">
        <v>0.64</v>
      </c>
      <c r="J2013" s="389">
        <v>0.64</v>
      </c>
    </row>
    <row r="2014" spans="1:10" ht="15.75" customHeight="1" x14ac:dyDescent="0.25">
      <c r="A2014" s="435" t="s">
        <v>39</v>
      </c>
      <c r="B2014" s="435" t="s">
        <v>43</v>
      </c>
      <c r="C2014" s="435" t="s">
        <v>79</v>
      </c>
      <c r="D2014" s="435" t="s">
        <v>138</v>
      </c>
      <c r="E2014" s="435" t="s">
        <v>139</v>
      </c>
      <c r="F2014" s="435" t="s">
        <v>140</v>
      </c>
      <c r="G2014" s="435"/>
      <c r="H2014" s="435" t="s">
        <v>141</v>
      </c>
      <c r="I2014" s="435"/>
      <c r="J2014" s="435" t="s">
        <v>827</v>
      </c>
    </row>
    <row r="2015" spans="1:10" ht="31.5" x14ac:dyDescent="0.25">
      <c r="A2015" s="435"/>
      <c r="B2015" s="435"/>
      <c r="C2015" s="435"/>
      <c r="D2015" s="435"/>
      <c r="E2015" s="435"/>
      <c r="F2015" s="386" t="s">
        <v>142</v>
      </c>
      <c r="G2015" s="386" t="s">
        <v>143</v>
      </c>
      <c r="H2015" s="386" t="s">
        <v>142</v>
      </c>
      <c r="I2015" s="386" t="s">
        <v>143</v>
      </c>
      <c r="J2015" s="435"/>
    </row>
    <row r="2016" spans="1:10" x14ac:dyDescent="0.25">
      <c r="A2016" s="390" t="s">
        <v>64</v>
      </c>
      <c r="B2016" s="390" t="s">
        <v>857</v>
      </c>
      <c r="C2016" s="390" t="s">
        <v>92</v>
      </c>
      <c r="D2016" s="390" t="s">
        <v>858</v>
      </c>
      <c r="E2016" s="391">
        <v>1</v>
      </c>
      <c r="F2016" s="392">
        <v>1</v>
      </c>
      <c r="G2016" s="392">
        <v>0</v>
      </c>
      <c r="H2016" s="402">
        <v>300.9948</v>
      </c>
      <c r="I2016" s="402">
        <v>86.319199999999995</v>
      </c>
      <c r="J2016" s="402">
        <v>300.9948</v>
      </c>
    </row>
    <row r="2017" spans="1:10" ht="15.75" customHeight="1" x14ac:dyDescent="0.25">
      <c r="A2017" s="431"/>
      <c r="B2017" s="431"/>
      <c r="C2017" s="431"/>
      <c r="D2017" s="431"/>
      <c r="E2017" s="431"/>
      <c r="F2017" s="431" t="s">
        <v>834</v>
      </c>
      <c r="G2017" s="431"/>
      <c r="H2017" s="431"/>
      <c r="I2017" s="431"/>
      <c r="J2017" s="395">
        <v>300.9948</v>
      </c>
    </row>
    <row r="2018" spans="1:10" ht="15.75" customHeight="1" x14ac:dyDescent="0.25">
      <c r="A2018" s="431"/>
      <c r="B2018" s="431"/>
      <c r="C2018" s="431"/>
      <c r="D2018" s="431"/>
      <c r="E2018" s="431"/>
      <c r="F2018" s="431" t="s">
        <v>839</v>
      </c>
      <c r="G2018" s="431"/>
      <c r="H2018" s="431"/>
      <c r="I2018" s="431"/>
      <c r="J2018" s="395">
        <v>300.9948</v>
      </c>
    </row>
    <row r="2019" spans="1:10" ht="15.75" customHeight="1" x14ac:dyDescent="0.25">
      <c r="A2019" s="431"/>
      <c r="B2019" s="431"/>
      <c r="C2019" s="431"/>
      <c r="D2019" s="431"/>
      <c r="E2019" s="431"/>
      <c r="F2019" s="431" t="s">
        <v>840</v>
      </c>
      <c r="G2019" s="431"/>
      <c r="H2019" s="431"/>
      <c r="I2019" s="431"/>
      <c r="J2019" s="395">
        <v>470.61</v>
      </c>
    </row>
    <row r="2020" spans="1:10" ht="15.75" customHeight="1" x14ac:dyDescent="0.25">
      <c r="A2020" s="431"/>
      <c r="B2020" s="431"/>
      <c r="C2020" s="431"/>
      <c r="D2020" s="431"/>
      <c r="E2020" s="431"/>
      <c r="F2020" s="431" t="s">
        <v>841</v>
      </c>
      <c r="G2020" s="431"/>
      <c r="H2020" s="431"/>
      <c r="I2020" s="431"/>
      <c r="J2020" s="395">
        <v>0.63959999999999995</v>
      </c>
    </row>
    <row r="2021" spans="1:10" ht="15.75" customHeight="1" x14ac:dyDescent="0.25">
      <c r="A2021" s="431"/>
      <c r="B2021" s="431"/>
      <c r="C2021" s="431"/>
      <c r="D2021" s="431"/>
      <c r="E2021" s="431"/>
      <c r="F2021" s="431" t="s">
        <v>842</v>
      </c>
      <c r="G2021" s="431"/>
      <c r="H2021" s="431"/>
      <c r="I2021" s="431"/>
      <c r="J2021" s="395">
        <v>0</v>
      </c>
    </row>
    <row r="2022" spans="1:10" ht="15.75" customHeight="1" x14ac:dyDescent="0.25">
      <c r="A2022" s="431"/>
      <c r="B2022" s="431"/>
      <c r="C2022" s="431"/>
      <c r="D2022" s="431"/>
      <c r="E2022" s="431"/>
      <c r="F2022" s="431" t="s">
        <v>843</v>
      </c>
      <c r="G2022" s="431"/>
      <c r="H2022" s="431"/>
      <c r="I2022" s="431"/>
      <c r="J2022" s="395">
        <v>0</v>
      </c>
    </row>
    <row r="2023" spans="1:10" ht="30" x14ac:dyDescent="0.25">
      <c r="A2023" s="393"/>
      <c r="B2023" s="393"/>
      <c r="C2023" s="393"/>
      <c r="D2023" s="393"/>
      <c r="E2023" s="393" t="s">
        <v>59</v>
      </c>
      <c r="F2023" s="394">
        <v>0</v>
      </c>
      <c r="G2023" s="393" t="s">
        <v>58</v>
      </c>
      <c r="H2023" s="394">
        <v>0</v>
      </c>
      <c r="I2023" s="393" t="s">
        <v>57</v>
      </c>
      <c r="J2023" s="394">
        <v>0</v>
      </c>
    </row>
    <row r="2024" spans="1:10" x14ac:dyDescent="0.25">
      <c r="A2024" s="393"/>
      <c r="B2024" s="393"/>
      <c r="C2024" s="393"/>
      <c r="D2024" s="393"/>
      <c r="E2024" s="393" t="s">
        <v>56</v>
      </c>
      <c r="F2024" s="394">
        <v>0.13</v>
      </c>
      <c r="G2024" s="393"/>
      <c r="H2024" s="434" t="s">
        <v>55</v>
      </c>
      <c r="I2024" s="434"/>
      <c r="J2024" s="394">
        <v>0.77</v>
      </c>
    </row>
    <row r="2025" spans="1:10" ht="32.25" thickBot="1" x14ac:dyDescent="0.3">
      <c r="A2025" s="395"/>
      <c r="B2025" s="395"/>
      <c r="C2025" s="395"/>
      <c r="D2025" s="395"/>
      <c r="E2025" s="395"/>
      <c r="F2025" s="395"/>
      <c r="G2025" s="395" t="s">
        <v>54</v>
      </c>
      <c r="H2025" s="396" t="s">
        <v>1527</v>
      </c>
      <c r="I2025" s="395" t="s">
        <v>53</v>
      </c>
      <c r="J2025" s="397">
        <v>1980.76</v>
      </c>
    </row>
    <row r="2026" spans="1:10" ht="15.75" thickTop="1" x14ac:dyDescent="0.25">
      <c r="A2026" s="398"/>
      <c r="B2026" s="398"/>
      <c r="C2026" s="398"/>
      <c r="D2026" s="398"/>
      <c r="E2026" s="398"/>
      <c r="F2026" s="398"/>
      <c r="G2026" s="398"/>
      <c r="H2026" s="398"/>
      <c r="I2026" s="398"/>
      <c r="J2026" s="398"/>
    </row>
    <row r="2027" spans="1:10" ht="15.75" x14ac:dyDescent="0.25">
      <c r="A2027" s="386"/>
      <c r="B2027" s="386" t="s">
        <v>43</v>
      </c>
      <c r="C2027" s="386" t="s">
        <v>79</v>
      </c>
      <c r="D2027" s="386" t="s">
        <v>52</v>
      </c>
      <c r="E2027" s="435" t="s">
        <v>78</v>
      </c>
      <c r="F2027" s="435"/>
      <c r="G2027" s="386" t="s">
        <v>77</v>
      </c>
      <c r="H2027" s="386" t="s">
        <v>76</v>
      </c>
      <c r="I2027" s="386" t="s">
        <v>75</v>
      </c>
      <c r="J2027" s="386" t="s">
        <v>51</v>
      </c>
    </row>
    <row r="2028" spans="1:10" ht="30" x14ac:dyDescent="0.25">
      <c r="A2028" s="387" t="s">
        <v>64</v>
      </c>
      <c r="B2028" s="387" t="s">
        <v>599</v>
      </c>
      <c r="C2028" s="387" t="s">
        <v>73</v>
      </c>
      <c r="D2028" s="387" t="s">
        <v>775</v>
      </c>
      <c r="E2028" s="436" t="s">
        <v>61</v>
      </c>
      <c r="F2028" s="436"/>
      <c r="G2028" s="387" t="s">
        <v>152</v>
      </c>
      <c r="H2028" s="388">
        <v>1</v>
      </c>
      <c r="I2028" s="389">
        <v>4952.84</v>
      </c>
      <c r="J2028" s="389">
        <v>4952.84</v>
      </c>
    </row>
    <row r="2029" spans="1:10" ht="30" x14ac:dyDescent="0.25">
      <c r="A2029" s="393"/>
      <c r="B2029" s="393"/>
      <c r="C2029" s="393"/>
      <c r="D2029" s="393"/>
      <c r="E2029" s="393" t="s">
        <v>59</v>
      </c>
      <c r="F2029" s="394">
        <v>0</v>
      </c>
      <c r="G2029" s="393" t="s">
        <v>58</v>
      </c>
      <c r="H2029" s="394">
        <v>0</v>
      </c>
      <c r="I2029" s="393" t="s">
        <v>57</v>
      </c>
      <c r="J2029" s="394">
        <v>0</v>
      </c>
    </row>
    <row r="2030" spans="1:10" x14ac:dyDescent="0.25">
      <c r="A2030" s="393"/>
      <c r="B2030" s="393"/>
      <c r="C2030" s="393"/>
      <c r="D2030" s="393"/>
      <c r="E2030" s="393" t="s">
        <v>56</v>
      </c>
      <c r="F2030" s="394"/>
      <c r="G2030" s="393"/>
      <c r="H2030" s="434" t="s">
        <v>55</v>
      </c>
      <c r="I2030" s="434"/>
      <c r="J2030" s="394">
        <v>5709.63</v>
      </c>
    </row>
    <row r="2031" spans="1:10" ht="32.25" thickBot="1" x14ac:dyDescent="0.3">
      <c r="A2031" s="395"/>
      <c r="B2031" s="395"/>
      <c r="C2031" s="395"/>
      <c r="D2031" s="395"/>
      <c r="E2031" s="395"/>
      <c r="F2031" s="395"/>
      <c r="G2031" s="395" t="s">
        <v>54</v>
      </c>
      <c r="H2031" s="396" t="s">
        <v>1528</v>
      </c>
      <c r="I2031" s="395" t="s">
        <v>53</v>
      </c>
      <c r="J2031" s="397">
        <v>336582.68</v>
      </c>
    </row>
    <row r="2032" spans="1:10" ht="15.75" thickTop="1" x14ac:dyDescent="0.25">
      <c r="A2032" s="398"/>
      <c r="B2032" s="398"/>
      <c r="C2032" s="398"/>
      <c r="D2032" s="398"/>
      <c r="E2032" s="398"/>
      <c r="F2032" s="398"/>
      <c r="G2032" s="398"/>
      <c r="H2032" s="398"/>
      <c r="I2032" s="398"/>
      <c r="J2032" s="398"/>
    </row>
    <row r="2033" spans="1:10" ht="15.75" x14ac:dyDescent="0.25">
      <c r="A2033" s="386"/>
      <c r="B2033" s="386" t="s">
        <v>43</v>
      </c>
      <c r="C2033" s="386" t="s">
        <v>79</v>
      </c>
      <c r="D2033" s="386" t="s">
        <v>52</v>
      </c>
      <c r="E2033" s="435" t="s">
        <v>78</v>
      </c>
      <c r="F2033" s="435"/>
      <c r="G2033" s="386" t="s">
        <v>77</v>
      </c>
      <c r="H2033" s="386" t="s">
        <v>76</v>
      </c>
      <c r="I2033" s="386" t="s">
        <v>75</v>
      </c>
      <c r="J2033" s="386" t="s">
        <v>51</v>
      </c>
    </row>
    <row r="2034" spans="1:10" ht="30" x14ac:dyDescent="0.25">
      <c r="A2034" s="387" t="s">
        <v>64</v>
      </c>
      <c r="B2034" s="387" t="s">
        <v>602</v>
      </c>
      <c r="C2034" s="387" t="s">
        <v>73</v>
      </c>
      <c r="D2034" s="387" t="s">
        <v>776</v>
      </c>
      <c r="E2034" s="436" t="s">
        <v>1418</v>
      </c>
      <c r="F2034" s="436"/>
      <c r="G2034" s="387" t="s">
        <v>152</v>
      </c>
      <c r="H2034" s="388">
        <v>1</v>
      </c>
      <c r="I2034" s="389">
        <v>404.89</v>
      </c>
      <c r="J2034" s="389">
        <v>404.89</v>
      </c>
    </row>
    <row r="2035" spans="1:10" ht="30" x14ac:dyDescent="0.25">
      <c r="A2035" s="393"/>
      <c r="B2035" s="393"/>
      <c r="C2035" s="393"/>
      <c r="D2035" s="393"/>
      <c r="E2035" s="393" t="s">
        <v>59</v>
      </c>
      <c r="F2035" s="394">
        <v>0</v>
      </c>
      <c r="G2035" s="393" t="s">
        <v>58</v>
      </c>
      <c r="H2035" s="394">
        <v>0</v>
      </c>
      <c r="I2035" s="393" t="s">
        <v>57</v>
      </c>
      <c r="J2035" s="394">
        <v>0</v>
      </c>
    </row>
    <row r="2036" spans="1:10" x14ac:dyDescent="0.25">
      <c r="A2036" s="393"/>
      <c r="B2036" s="393"/>
      <c r="C2036" s="393"/>
      <c r="D2036" s="393"/>
      <c r="E2036" s="393" t="s">
        <v>56</v>
      </c>
      <c r="F2036" s="394"/>
      <c r="G2036" s="393"/>
      <c r="H2036" s="434" t="s">
        <v>55</v>
      </c>
      <c r="I2036" s="434"/>
      <c r="J2036" s="394">
        <v>466.75</v>
      </c>
    </row>
    <row r="2037" spans="1:10" ht="32.25" thickBot="1" x14ac:dyDescent="0.3">
      <c r="A2037" s="395"/>
      <c r="B2037" s="395"/>
      <c r="C2037" s="395"/>
      <c r="D2037" s="395"/>
      <c r="E2037" s="395"/>
      <c r="F2037" s="395"/>
      <c r="G2037" s="395" t="s">
        <v>54</v>
      </c>
      <c r="H2037" s="396" t="s">
        <v>1528</v>
      </c>
      <c r="I2037" s="395" t="s">
        <v>53</v>
      </c>
      <c r="J2037" s="397">
        <v>27514.91</v>
      </c>
    </row>
    <row r="2038" spans="1:10" ht="15.75" thickTop="1" x14ac:dyDescent="0.25">
      <c r="A2038" s="398"/>
      <c r="B2038" s="398"/>
      <c r="C2038" s="398"/>
      <c r="D2038" s="398"/>
      <c r="E2038" s="398"/>
      <c r="F2038" s="398"/>
      <c r="G2038" s="398"/>
      <c r="H2038" s="398"/>
      <c r="I2038" s="398"/>
      <c r="J2038" s="398"/>
    </row>
    <row r="2039" spans="1:10" ht="15.75" x14ac:dyDescent="0.25">
      <c r="A2039" s="384" t="s">
        <v>650</v>
      </c>
      <c r="B2039" s="384"/>
      <c r="C2039" s="384"/>
      <c r="D2039" s="384" t="s">
        <v>441</v>
      </c>
      <c r="E2039" s="384"/>
      <c r="F2039" s="439"/>
      <c r="G2039" s="439"/>
      <c r="H2039" s="384"/>
      <c r="I2039" s="384"/>
      <c r="J2039" s="385">
        <v>31481362.300000001</v>
      </c>
    </row>
    <row r="2040" spans="1:10" ht="15.75" x14ac:dyDescent="0.25">
      <c r="A2040" s="386" t="s">
        <v>651</v>
      </c>
      <c r="B2040" s="386" t="s">
        <v>43</v>
      </c>
      <c r="C2040" s="386" t="s">
        <v>79</v>
      </c>
      <c r="D2040" s="386" t="s">
        <v>52</v>
      </c>
      <c r="E2040" s="435" t="s">
        <v>78</v>
      </c>
      <c r="F2040" s="435"/>
      <c r="G2040" s="386" t="s">
        <v>77</v>
      </c>
      <c r="H2040" s="386" t="s">
        <v>76</v>
      </c>
      <c r="I2040" s="386" t="s">
        <v>75</v>
      </c>
      <c r="J2040" s="386" t="s">
        <v>51</v>
      </c>
    </row>
    <row r="2041" spans="1:10" x14ac:dyDescent="0.25">
      <c r="A2041" s="387" t="s">
        <v>74</v>
      </c>
      <c r="B2041" s="387" t="s">
        <v>652</v>
      </c>
      <c r="C2041" s="387" t="s">
        <v>92</v>
      </c>
      <c r="D2041" s="387" t="s">
        <v>786</v>
      </c>
      <c r="E2041" s="436" t="s">
        <v>109</v>
      </c>
      <c r="F2041" s="436"/>
      <c r="G2041" s="387" t="s">
        <v>60</v>
      </c>
      <c r="H2041" s="388">
        <v>1</v>
      </c>
      <c r="I2041" s="389">
        <v>11.98</v>
      </c>
      <c r="J2041" s="389">
        <v>11.98</v>
      </c>
    </row>
    <row r="2042" spans="1:10" ht="15.75" customHeight="1" x14ac:dyDescent="0.25">
      <c r="A2042" s="435" t="s">
        <v>39</v>
      </c>
      <c r="B2042" s="435" t="s">
        <v>43</v>
      </c>
      <c r="C2042" s="435" t="s">
        <v>79</v>
      </c>
      <c r="D2042" s="435" t="s">
        <v>138</v>
      </c>
      <c r="E2042" s="435" t="s">
        <v>139</v>
      </c>
      <c r="F2042" s="435" t="s">
        <v>140</v>
      </c>
      <c r="G2042" s="435"/>
      <c r="H2042" s="435" t="s">
        <v>141</v>
      </c>
      <c r="I2042" s="435"/>
      <c r="J2042" s="435" t="s">
        <v>827</v>
      </c>
    </row>
    <row r="2043" spans="1:10" ht="31.5" x14ac:dyDescent="0.25">
      <c r="A2043" s="435"/>
      <c r="B2043" s="435"/>
      <c r="C2043" s="435"/>
      <c r="D2043" s="435"/>
      <c r="E2043" s="435"/>
      <c r="F2043" s="386" t="s">
        <v>142</v>
      </c>
      <c r="G2043" s="386" t="s">
        <v>143</v>
      </c>
      <c r="H2043" s="386" t="s">
        <v>142</v>
      </c>
      <c r="I2043" s="386" t="s">
        <v>143</v>
      </c>
      <c r="J2043" s="435"/>
    </row>
    <row r="2044" spans="1:10" x14ac:dyDescent="0.25">
      <c r="A2044" s="390" t="s">
        <v>64</v>
      </c>
      <c r="B2044" s="390" t="s">
        <v>1529</v>
      </c>
      <c r="C2044" s="390" t="s">
        <v>92</v>
      </c>
      <c r="D2044" s="390" t="s">
        <v>196</v>
      </c>
      <c r="E2044" s="391">
        <v>1</v>
      </c>
      <c r="F2044" s="392">
        <v>0.52</v>
      </c>
      <c r="G2044" s="392">
        <v>0.48</v>
      </c>
      <c r="H2044" s="402">
        <v>151.99340000000001</v>
      </c>
      <c r="I2044" s="402">
        <v>56.330399999999997</v>
      </c>
      <c r="J2044" s="402">
        <v>106.0752</v>
      </c>
    </row>
    <row r="2045" spans="1:10" x14ac:dyDescent="0.25">
      <c r="A2045" s="390" t="s">
        <v>64</v>
      </c>
      <c r="B2045" s="390" t="s">
        <v>1421</v>
      </c>
      <c r="C2045" s="390" t="s">
        <v>92</v>
      </c>
      <c r="D2045" s="390" t="s">
        <v>1422</v>
      </c>
      <c r="E2045" s="391">
        <v>1</v>
      </c>
      <c r="F2045" s="392">
        <v>0.72</v>
      </c>
      <c r="G2045" s="392">
        <v>0.28000000000000003</v>
      </c>
      <c r="H2045" s="402">
        <v>253.6925</v>
      </c>
      <c r="I2045" s="402">
        <v>122.62350000000001</v>
      </c>
      <c r="J2045" s="402">
        <v>216.9932</v>
      </c>
    </row>
    <row r="2046" spans="1:10" x14ac:dyDescent="0.25">
      <c r="A2046" s="390" t="s">
        <v>64</v>
      </c>
      <c r="B2046" s="390" t="s">
        <v>1530</v>
      </c>
      <c r="C2046" s="390" t="s">
        <v>92</v>
      </c>
      <c r="D2046" s="390" t="s">
        <v>193</v>
      </c>
      <c r="E2046" s="391">
        <v>1</v>
      </c>
      <c r="F2046" s="392">
        <v>0.52</v>
      </c>
      <c r="G2046" s="392">
        <v>0.48</v>
      </c>
      <c r="H2046" s="402">
        <v>5.0510999999999999</v>
      </c>
      <c r="I2046" s="402">
        <v>3.5175000000000001</v>
      </c>
      <c r="J2046" s="402">
        <v>4.3150000000000004</v>
      </c>
    </row>
    <row r="2047" spans="1:10" ht="30" x14ac:dyDescent="0.25">
      <c r="A2047" s="390" t="s">
        <v>64</v>
      </c>
      <c r="B2047" s="390" t="s">
        <v>1531</v>
      </c>
      <c r="C2047" s="390" t="s">
        <v>92</v>
      </c>
      <c r="D2047" s="390" t="s">
        <v>195</v>
      </c>
      <c r="E2047" s="391">
        <v>1</v>
      </c>
      <c r="F2047" s="392">
        <v>1</v>
      </c>
      <c r="G2047" s="392">
        <v>0</v>
      </c>
      <c r="H2047" s="402">
        <v>220.92439999999999</v>
      </c>
      <c r="I2047" s="402">
        <v>98.066599999999994</v>
      </c>
      <c r="J2047" s="402">
        <v>220.92439999999999</v>
      </c>
    </row>
    <row r="2048" spans="1:10" x14ac:dyDescent="0.25">
      <c r="A2048" s="390" t="s">
        <v>64</v>
      </c>
      <c r="B2048" s="390" t="s">
        <v>1392</v>
      </c>
      <c r="C2048" s="390" t="s">
        <v>92</v>
      </c>
      <c r="D2048" s="390" t="s">
        <v>192</v>
      </c>
      <c r="E2048" s="391">
        <v>1</v>
      </c>
      <c r="F2048" s="392">
        <v>0.93</v>
      </c>
      <c r="G2048" s="392">
        <v>7.0000000000000007E-2</v>
      </c>
      <c r="H2048" s="402">
        <v>316.81619999999998</v>
      </c>
      <c r="I2048" s="402">
        <v>77.6006</v>
      </c>
      <c r="J2048" s="402">
        <v>300.0711</v>
      </c>
    </row>
    <row r="2049" spans="1:10" x14ac:dyDescent="0.25">
      <c r="A2049" s="390" t="s">
        <v>64</v>
      </c>
      <c r="B2049" s="390" t="s">
        <v>1294</v>
      </c>
      <c r="C2049" s="390" t="s">
        <v>92</v>
      </c>
      <c r="D2049" s="390" t="s">
        <v>194</v>
      </c>
      <c r="E2049" s="391">
        <v>1</v>
      </c>
      <c r="F2049" s="392">
        <v>0.74</v>
      </c>
      <c r="G2049" s="392">
        <v>0.26</v>
      </c>
      <c r="H2049" s="402">
        <v>284.87599999999998</v>
      </c>
      <c r="I2049" s="402">
        <v>123.0067</v>
      </c>
      <c r="J2049" s="402">
        <v>242.79</v>
      </c>
    </row>
    <row r="2050" spans="1:10" ht="15.75" customHeight="1" x14ac:dyDescent="0.25">
      <c r="A2050" s="431"/>
      <c r="B2050" s="431"/>
      <c r="C2050" s="431"/>
      <c r="D2050" s="431"/>
      <c r="E2050" s="431"/>
      <c r="F2050" s="431" t="s">
        <v>834</v>
      </c>
      <c r="G2050" s="431"/>
      <c r="H2050" s="431"/>
      <c r="I2050" s="431"/>
      <c r="J2050" s="395">
        <v>1091.1688999999999</v>
      </c>
    </row>
    <row r="2051" spans="1:10" ht="31.5" x14ac:dyDescent="0.25">
      <c r="A2051" s="386" t="s">
        <v>42</v>
      </c>
      <c r="B2051" s="386" t="s">
        <v>43</v>
      </c>
      <c r="C2051" s="386" t="s">
        <v>79</v>
      </c>
      <c r="D2051" s="386" t="s">
        <v>144</v>
      </c>
      <c r="E2051" s="386" t="s">
        <v>139</v>
      </c>
      <c r="F2051" s="435" t="s">
        <v>141</v>
      </c>
      <c r="G2051" s="435"/>
      <c r="H2051" s="435"/>
      <c r="I2051" s="435"/>
      <c r="J2051" s="386" t="s">
        <v>827</v>
      </c>
    </row>
    <row r="2052" spans="1:10" x14ac:dyDescent="0.25">
      <c r="A2052" s="390" t="s">
        <v>64</v>
      </c>
      <c r="B2052" s="390" t="s">
        <v>823</v>
      </c>
      <c r="C2052" s="390" t="s">
        <v>92</v>
      </c>
      <c r="D2052" s="390" t="s">
        <v>145</v>
      </c>
      <c r="E2052" s="391">
        <v>1</v>
      </c>
      <c r="F2052" s="390"/>
      <c r="G2052" s="390"/>
      <c r="H2052" s="390"/>
      <c r="I2052" s="402" t="s">
        <v>835</v>
      </c>
      <c r="J2052" s="402" t="s">
        <v>835</v>
      </c>
    </row>
    <row r="2053" spans="1:10" ht="15.75" customHeight="1" x14ac:dyDescent="0.25">
      <c r="A2053" s="431"/>
      <c r="B2053" s="431"/>
      <c r="C2053" s="431"/>
      <c r="D2053" s="431"/>
      <c r="E2053" s="431"/>
      <c r="F2053" s="431" t="s">
        <v>837</v>
      </c>
      <c r="G2053" s="431"/>
      <c r="H2053" s="431"/>
      <c r="I2053" s="431"/>
      <c r="J2053" s="403">
        <v>0</v>
      </c>
    </row>
    <row r="2054" spans="1:10" ht="15.75" customHeight="1" x14ac:dyDescent="0.25">
      <c r="A2054" s="431"/>
      <c r="B2054" s="431"/>
      <c r="C2054" s="431"/>
      <c r="D2054" s="431"/>
      <c r="E2054" s="431"/>
      <c r="F2054" s="431" t="s">
        <v>838</v>
      </c>
      <c r="G2054" s="431"/>
      <c r="H2054" s="431"/>
      <c r="I2054" s="431"/>
      <c r="J2054" s="395">
        <v>19.578600000000002</v>
      </c>
    </row>
    <row r="2055" spans="1:10" ht="15.75" customHeight="1" x14ac:dyDescent="0.25">
      <c r="A2055" s="431"/>
      <c r="B2055" s="431"/>
      <c r="C2055" s="431"/>
      <c r="D2055" s="431"/>
      <c r="E2055" s="431"/>
      <c r="F2055" s="431" t="s">
        <v>839</v>
      </c>
      <c r="G2055" s="431"/>
      <c r="H2055" s="431"/>
      <c r="I2055" s="431"/>
      <c r="J2055" s="395">
        <v>1110.7474999999999</v>
      </c>
    </row>
    <row r="2056" spans="1:10" ht="15.75" customHeight="1" x14ac:dyDescent="0.25">
      <c r="A2056" s="431"/>
      <c r="B2056" s="431"/>
      <c r="C2056" s="431"/>
      <c r="D2056" s="431"/>
      <c r="E2056" s="431"/>
      <c r="F2056" s="431" t="s">
        <v>840</v>
      </c>
      <c r="G2056" s="431"/>
      <c r="H2056" s="431"/>
      <c r="I2056" s="431"/>
      <c r="J2056" s="395">
        <v>168.2</v>
      </c>
    </row>
    <row r="2057" spans="1:10" ht="15.75" customHeight="1" x14ac:dyDescent="0.25">
      <c r="A2057" s="431"/>
      <c r="B2057" s="431"/>
      <c r="C2057" s="431"/>
      <c r="D2057" s="431"/>
      <c r="E2057" s="431"/>
      <c r="F2057" s="431" t="s">
        <v>841</v>
      </c>
      <c r="G2057" s="431"/>
      <c r="H2057" s="431"/>
      <c r="I2057" s="431"/>
      <c r="J2057" s="395">
        <v>6.6036999999999999</v>
      </c>
    </row>
    <row r="2058" spans="1:10" ht="15.75" customHeight="1" x14ac:dyDescent="0.25">
      <c r="A2058" s="431"/>
      <c r="B2058" s="431"/>
      <c r="C2058" s="431"/>
      <c r="D2058" s="431"/>
      <c r="E2058" s="431"/>
      <c r="F2058" s="431" t="s">
        <v>842</v>
      </c>
      <c r="G2058" s="431"/>
      <c r="H2058" s="431"/>
      <c r="I2058" s="431"/>
      <c r="J2058" s="395">
        <v>8.3699999999999997E-2</v>
      </c>
    </row>
    <row r="2059" spans="1:10" ht="15.75" customHeight="1" x14ac:dyDescent="0.25">
      <c r="A2059" s="431"/>
      <c r="B2059" s="431"/>
      <c r="C2059" s="431"/>
      <c r="D2059" s="431"/>
      <c r="E2059" s="431"/>
      <c r="F2059" s="431" t="s">
        <v>843</v>
      </c>
      <c r="G2059" s="431"/>
      <c r="H2059" s="431"/>
      <c r="I2059" s="431"/>
      <c r="J2059" s="395">
        <v>0</v>
      </c>
    </row>
    <row r="2060" spans="1:10" ht="31.5" x14ac:dyDescent="0.25">
      <c r="A2060" s="435" t="s">
        <v>146</v>
      </c>
      <c r="B2060" s="435" t="s">
        <v>43</v>
      </c>
      <c r="C2060" s="435" t="s">
        <v>79</v>
      </c>
      <c r="D2060" s="435" t="s">
        <v>933</v>
      </c>
      <c r="E2060" s="435" t="s">
        <v>139</v>
      </c>
      <c r="F2060" s="386" t="s">
        <v>147</v>
      </c>
      <c r="G2060" s="386" t="s">
        <v>148</v>
      </c>
      <c r="H2060" s="386"/>
      <c r="I2060" s="386"/>
      <c r="J2060" s="386" t="s">
        <v>141</v>
      </c>
    </row>
    <row r="2061" spans="1:10" ht="30" x14ac:dyDescent="0.25">
      <c r="A2061" s="399" t="s">
        <v>74</v>
      </c>
      <c r="B2061" s="399" t="s">
        <v>634</v>
      </c>
      <c r="C2061" s="399" t="s">
        <v>92</v>
      </c>
      <c r="D2061" s="399" t="s">
        <v>781</v>
      </c>
      <c r="E2061" s="400">
        <v>1.1002700000000001</v>
      </c>
      <c r="F2061" s="399" t="s">
        <v>60</v>
      </c>
      <c r="G2061" s="438" t="s">
        <v>1532</v>
      </c>
      <c r="H2061" s="438"/>
      <c r="I2061" s="437"/>
      <c r="J2061" s="404" t="s">
        <v>1533</v>
      </c>
    </row>
    <row r="2062" spans="1:10" ht="15.75" customHeight="1" x14ac:dyDescent="0.25">
      <c r="A2062" s="431"/>
      <c r="B2062" s="431"/>
      <c r="C2062" s="431"/>
      <c r="D2062" s="431"/>
      <c r="E2062" s="431"/>
      <c r="F2062" s="431" t="s">
        <v>944</v>
      </c>
      <c r="G2062" s="431"/>
      <c r="H2062" s="431"/>
      <c r="I2062" s="431"/>
      <c r="J2062" s="395">
        <v>1.4743999999999999</v>
      </c>
    </row>
    <row r="2063" spans="1:10" ht="31.5" x14ac:dyDescent="0.25">
      <c r="A2063" s="386" t="s">
        <v>150</v>
      </c>
      <c r="B2063" s="386" t="s">
        <v>151</v>
      </c>
      <c r="C2063" s="386" t="s">
        <v>79</v>
      </c>
      <c r="D2063" s="386" t="s">
        <v>52</v>
      </c>
      <c r="E2063" s="386" t="s">
        <v>851</v>
      </c>
      <c r="F2063" s="386" t="s">
        <v>139</v>
      </c>
      <c r="G2063" s="386" t="s">
        <v>147</v>
      </c>
      <c r="H2063" s="435" t="s">
        <v>148</v>
      </c>
      <c r="I2063" s="435"/>
      <c r="J2063" s="386" t="s">
        <v>141</v>
      </c>
    </row>
    <row r="2064" spans="1:10" ht="45" x14ac:dyDescent="0.25">
      <c r="A2064" s="399" t="s">
        <v>74</v>
      </c>
      <c r="B2064" s="399" t="s">
        <v>1534</v>
      </c>
      <c r="C2064" s="399" t="s">
        <v>92</v>
      </c>
      <c r="D2064" s="399" t="s">
        <v>1535</v>
      </c>
      <c r="E2064" s="399">
        <v>4016096</v>
      </c>
      <c r="F2064" s="400">
        <v>2.0630099999999998</v>
      </c>
      <c r="G2064" s="399" t="s">
        <v>152</v>
      </c>
      <c r="H2064" s="438">
        <v>1.85</v>
      </c>
      <c r="I2064" s="437"/>
      <c r="J2064" s="404">
        <v>3.8166000000000002</v>
      </c>
    </row>
    <row r="2065" spans="1:10" ht="15.75" customHeight="1" x14ac:dyDescent="0.25">
      <c r="A2065" s="431"/>
      <c r="B2065" s="431"/>
      <c r="C2065" s="431"/>
      <c r="D2065" s="431"/>
      <c r="E2065" s="431"/>
      <c r="F2065" s="431" t="s">
        <v>855</v>
      </c>
      <c r="G2065" s="431"/>
      <c r="H2065" s="431"/>
      <c r="I2065" s="431"/>
      <c r="J2065" s="395">
        <v>3.8166000000000002</v>
      </c>
    </row>
    <row r="2066" spans="1:10" ht="47.25" customHeight="1" x14ac:dyDescent="0.25">
      <c r="A2066" s="386" t="s">
        <v>153</v>
      </c>
      <c r="B2066" s="386" t="s">
        <v>154</v>
      </c>
      <c r="C2066" s="386" t="s">
        <v>79</v>
      </c>
      <c r="D2066" s="386" t="s">
        <v>52</v>
      </c>
      <c r="E2066" s="386" t="s">
        <v>139</v>
      </c>
      <c r="F2066" s="435" t="s">
        <v>155</v>
      </c>
      <c r="G2066" s="435"/>
      <c r="H2066" s="435"/>
      <c r="I2066" s="435"/>
      <c r="J2066" s="386" t="s">
        <v>141</v>
      </c>
    </row>
    <row r="2067" spans="1:10" ht="15.75" x14ac:dyDescent="0.25">
      <c r="A2067" s="386"/>
      <c r="B2067" s="386"/>
      <c r="C2067" s="386"/>
      <c r="D2067" s="386"/>
      <c r="E2067" s="386"/>
      <c r="F2067" s="386" t="s">
        <v>156</v>
      </c>
      <c r="G2067" s="386" t="s">
        <v>157</v>
      </c>
      <c r="H2067" s="386" t="s">
        <v>158</v>
      </c>
      <c r="I2067" s="386" t="s">
        <v>916</v>
      </c>
      <c r="J2067" s="386"/>
    </row>
    <row r="2068" spans="1:10" ht="60" x14ac:dyDescent="0.25">
      <c r="A2068" s="399" t="s">
        <v>74</v>
      </c>
      <c r="B2068" s="399">
        <v>4016096</v>
      </c>
      <c r="C2068" s="399" t="s">
        <v>92</v>
      </c>
      <c r="D2068" s="399" t="s">
        <v>781</v>
      </c>
      <c r="E2068" s="400">
        <v>2.0630099999999998</v>
      </c>
      <c r="F2068" s="399" t="s">
        <v>1189</v>
      </c>
      <c r="G2068" s="399" t="s">
        <v>1190</v>
      </c>
      <c r="H2068" s="399" t="s">
        <v>1191</v>
      </c>
      <c r="I2068" s="399" t="s">
        <v>920</v>
      </c>
      <c r="J2068" s="404">
        <v>0</v>
      </c>
    </row>
    <row r="2069" spans="1:10" ht="15.75" customHeight="1" x14ac:dyDescent="0.25">
      <c r="A2069" s="431"/>
      <c r="B2069" s="431"/>
      <c r="C2069" s="431"/>
      <c r="D2069" s="431"/>
      <c r="E2069" s="431"/>
      <c r="F2069" s="431" t="s">
        <v>921</v>
      </c>
      <c r="G2069" s="431"/>
      <c r="H2069" s="431"/>
      <c r="I2069" s="431"/>
      <c r="J2069" s="395">
        <v>0</v>
      </c>
    </row>
    <row r="2070" spans="1:10" ht="30" x14ac:dyDescent="0.25">
      <c r="A2070" s="393"/>
      <c r="B2070" s="393"/>
      <c r="C2070" s="393"/>
      <c r="D2070" s="393"/>
      <c r="E2070" s="393" t="s">
        <v>59</v>
      </c>
      <c r="F2070" s="394">
        <v>0</v>
      </c>
      <c r="G2070" s="393" t="s">
        <v>58</v>
      </c>
      <c r="H2070" s="394">
        <v>0.21</v>
      </c>
      <c r="I2070" s="393" t="s">
        <v>57</v>
      </c>
      <c r="J2070" s="394">
        <v>0.20998317237030942</v>
      </c>
    </row>
    <row r="2071" spans="1:10" x14ac:dyDescent="0.25">
      <c r="A2071" s="393"/>
      <c r="B2071" s="393"/>
      <c r="C2071" s="393"/>
      <c r="D2071" s="393"/>
      <c r="E2071" s="393" t="s">
        <v>56</v>
      </c>
      <c r="F2071" s="394">
        <v>2.5499999999999998</v>
      </c>
      <c r="G2071" s="393"/>
      <c r="H2071" s="434" t="s">
        <v>55</v>
      </c>
      <c r="I2071" s="434"/>
      <c r="J2071" s="394">
        <v>14.53</v>
      </c>
    </row>
    <row r="2072" spans="1:10" ht="32.25" thickBot="1" x14ac:dyDescent="0.3">
      <c r="A2072" s="395"/>
      <c r="B2072" s="395"/>
      <c r="C2072" s="395"/>
      <c r="D2072" s="395"/>
      <c r="E2072" s="395"/>
      <c r="F2072" s="395"/>
      <c r="G2072" s="395" t="s">
        <v>54</v>
      </c>
      <c r="H2072" s="396" t="s">
        <v>1536</v>
      </c>
      <c r="I2072" s="395" t="s">
        <v>53</v>
      </c>
      <c r="J2072" s="397">
        <v>5085500</v>
      </c>
    </row>
    <row r="2073" spans="1:10" ht="15.75" thickTop="1" x14ac:dyDescent="0.25">
      <c r="A2073" s="398"/>
      <c r="B2073" s="398"/>
      <c r="C2073" s="398"/>
      <c r="D2073" s="398"/>
      <c r="E2073" s="398"/>
      <c r="F2073" s="398"/>
      <c r="G2073" s="398"/>
      <c r="H2073" s="398"/>
      <c r="I2073" s="398"/>
      <c r="J2073" s="398"/>
    </row>
    <row r="2074" spans="1:10" ht="15.75" x14ac:dyDescent="0.25">
      <c r="A2074" s="386" t="s">
        <v>653</v>
      </c>
      <c r="B2074" s="386" t="s">
        <v>43</v>
      </c>
      <c r="C2074" s="386" t="s">
        <v>79</v>
      </c>
      <c r="D2074" s="386" t="s">
        <v>52</v>
      </c>
      <c r="E2074" s="435" t="s">
        <v>78</v>
      </c>
      <c r="F2074" s="435"/>
      <c r="G2074" s="386" t="s">
        <v>77</v>
      </c>
      <c r="H2074" s="386" t="s">
        <v>76</v>
      </c>
      <c r="I2074" s="386" t="s">
        <v>75</v>
      </c>
      <c r="J2074" s="386" t="s">
        <v>51</v>
      </c>
    </row>
    <row r="2075" spans="1:10" ht="30" x14ac:dyDescent="0.25">
      <c r="A2075" s="387" t="s">
        <v>74</v>
      </c>
      <c r="B2075" s="387" t="s">
        <v>596</v>
      </c>
      <c r="C2075" s="387" t="s">
        <v>92</v>
      </c>
      <c r="D2075" s="387" t="s">
        <v>774</v>
      </c>
      <c r="E2075" s="436" t="s">
        <v>109</v>
      </c>
      <c r="F2075" s="436"/>
      <c r="G2075" s="387" t="s">
        <v>159</v>
      </c>
      <c r="H2075" s="388">
        <v>1</v>
      </c>
      <c r="I2075" s="389">
        <v>0.7</v>
      </c>
      <c r="J2075" s="389">
        <v>0.7</v>
      </c>
    </row>
    <row r="2076" spans="1:10" ht="15.75" customHeight="1" x14ac:dyDescent="0.25">
      <c r="A2076" s="435" t="s">
        <v>39</v>
      </c>
      <c r="B2076" s="435" t="s">
        <v>43</v>
      </c>
      <c r="C2076" s="435" t="s">
        <v>79</v>
      </c>
      <c r="D2076" s="435" t="s">
        <v>138</v>
      </c>
      <c r="E2076" s="435" t="s">
        <v>139</v>
      </c>
      <c r="F2076" s="435" t="s">
        <v>140</v>
      </c>
      <c r="G2076" s="435"/>
      <c r="H2076" s="435" t="s">
        <v>141</v>
      </c>
      <c r="I2076" s="435"/>
      <c r="J2076" s="435" t="s">
        <v>827</v>
      </c>
    </row>
    <row r="2077" spans="1:10" ht="31.5" x14ac:dyDescent="0.25">
      <c r="A2077" s="435"/>
      <c r="B2077" s="435"/>
      <c r="C2077" s="435"/>
      <c r="D2077" s="435"/>
      <c r="E2077" s="435"/>
      <c r="F2077" s="386" t="s">
        <v>142</v>
      </c>
      <c r="G2077" s="386" t="s">
        <v>143</v>
      </c>
      <c r="H2077" s="386" t="s">
        <v>142</v>
      </c>
      <c r="I2077" s="386" t="s">
        <v>143</v>
      </c>
      <c r="J2077" s="435"/>
    </row>
    <row r="2078" spans="1:10" x14ac:dyDescent="0.25">
      <c r="A2078" s="390" t="s">
        <v>64</v>
      </c>
      <c r="B2078" s="390" t="s">
        <v>857</v>
      </c>
      <c r="C2078" s="390" t="s">
        <v>92</v>
      </c>
      <c r="D2078" s="390" t="s">
        <v>858</v>
      </c>
      <c r="E2078" s="391">
        <v>1</v>
      </c>
      <c r="F2078" s="392">
        <v>1</v>
      </c>
      <c r="G2078" s="392">
        <v>0</v>
      </c>
      <c r="H2078" s="402">
        <v>300.9948</v>
      </c>
      <c r="I2078" s="402">
        <v>86.319199999999995</v>
      </c>
      <c r="J2078" s="402">
        <v>300.9948</v>
      </c>
    </row>
    <row r="2079" spans="1:10" ht="15.75" customHeight="1" x14ac:dyDescent="0.25">
      <c r="A2079" s="431"/>
      <c r="B2079" s="431"/>
      <c r="C2079" s="431"/>
      <c r="D2079" s="431"/>
      <c r="E2079" s="431"/>
      <c r="F2079" s="431" t="s">
        <v>834</v>
      </c>
      <c r="G2079" s="431"/>
      <c r="H2079" s="431"/>
      <c r="I2079" s="431"/>
      <c r="J2079" s="395">
        <v>300.9948</v>
      </c>
    </row>
    <row r="2080" spans="1:10" ht="15.75" customHeight="1" x14ac:dyDescent="0.25">
      <c r="A2080" s="431"/>
      <c r="B2080" s="431"/>
      <c r="C2080" s="431"/>
      <c r="D2080" s="431"/>
      <c r="E2080" s="431"/>
      <c r="F2080" s="431" t="s">
        <v>839</v>
      </c>
      <c r="G2080" s="431"/>
      <c r="H2080" s="431"/>
      <c r="I2080" s="431"/>
      <c r="J2080" s="395">
        <v>300.9948</v>
      </c>
    </row>
    <row r="2081" spans="1:10" ht="15.75" customHeight="1" x14ac:dyDescent="0.25">
      <c r="A2081" s="431"/>
      <c r="B2081" s="431"/>
      <c r="C2081" s="431"/>
      <c r="D2081" s="431"/>
      <c r="E2081" s="431"/>
      <c r="F2081" s="431" t="s">
        <v>840</v>
      </c>
      <c r="G2081" s="431"/>
      <c r="H2081" s="431"/>
      <c r="I2081" s="431"/>
      <c r="J2081" s="395">
        <v>435.75</v>
      </c>
    </row>
    <row r="2082" spans="1:10" ht="15.75" customHeight="1" x14ac:dyDescent="0.25">
      <c r="A2082" s="431"/>
      <c r="B2082" s="431"/>
      <c r="C2082" s="431"/>
      <c r="D2082" s="431"/>
      <c r="E2082" s="431"/>
      <c r="F2082" s="431" t="s">
        <v>841</v>
      </c>
      <c r="G2082" s="431"/>
      <c r="H2082" s="431"/>
      <c r="I2082" s="431"/>
      <c r="J2082" s="395">
        <v>0.69079999999999997</v>
      </c>
    </row>
    <row r="2083" spans="1:10" ht="15.75" customHeight="1" x14ac:dyDescent="0.25">
      <c r="A2083" s="431"/>
      <c r="B2083" s="431"/>
      <c r="C2083" s="431"/>
      <c r="D2083" s="431"/>
      <c r="E2083" s="431"/>
      <c r="F2083" s="431" t="s">
        <v>842</v>
      </c>
      <c r="G2083" s="431"/>
      <c r="H2083" s="431"/>
      <c r="I2083" s="431"/>
      <c r="J2083" s="395">
        <v>8.8000000000000005E-3</v>
      </c>
    </row>
    <row r="2084" spans="1:10" ht="15.75" customHeight="1" x14ac:dyDescent="0.25">
      <c r="A2084" s="431"/>
      <c r="B2084" s="431"/>
      <c r="C2084" s="431"/>
      <c r="D2084" s="431"/>
      <c r="E2084" s="431"/>
      <c r="F2084" s="431" t="s">
        <v>843</v>
      </c>
      <c r="G2084" s="431"/>
      <c r="H2084" s="431"/>
      <c r="I2084" s="431"/>
      <c r="J2084" s="395">
        <v>0</v>
      </c>
    </row>
    <row r="2085" spans="1:10" ht="30" x14ac:dyDescent="0.25">
      <c r="A2085" s="393"/>
      <c r="B2085" s="393"/>
      <c r="C2085" s="393"/>
      <c r="D2085" s="393"/>
      <c r="E2085" s="393" t="s">
        <v>59</v>
      </c>
      <c r="F2085" s="394">
        <v>0</v>
      </c>
      <c r="G2085" s="393" t="s">
        <v>58</v>
      </c>
      <c r="H2085" s="394">
        <v>0</v>
      </c>
      <c r="I2085" s="393" t="s">
        <v>57</v>
      </c>
      <c r="J2085" s="394">
        <v>0</v>
      </c>
    </row>
    <row r="2086" spans="1:10" x14ac:dyDescent="0.25">
      <c r="A2086" s="393"/>
      <c r="B2086" s="393"/>
      <c r="C2086" s="393"/>
      <c r="D2086" s="393"/>
      <c r="E2086" s="393" t="s">
        <v>56</v>
      </c>
      <c r="F2086" s="394">
        <v>0.14000000000000001</v>
      </c>
      <c r="G2086" s="393"/>
      <c r="H2086" s="434" t="s">
        <v>55</v>
      </c>
      <c r="I2086" s="434"/>
      <c r="J2086" s="394">
        <v>0.84</v>
      </c>
    </row>
    <row r="2087" spans="1:10" ht="32.25" thickBot="1" x14ac:dyDescent="0.3">
      <c r="A2087" s="395"/>
      <c r="B2087" s="395"/>
      <c r="C2087" s="395"/>
      <c r="D2087" s="395"/>
      <c r="E2087" s="395"/>
      <c r="F2087" s="395"/>
      <c r="G2087" s="395" t="s">
        <v>54</v>
      </c>
      <c r="H2087" s="396" t="s">
        <v>1537</v>
      </c>
      <c r="I2087" s="395" t="s">
        <v>53</v>
      </c>
      <c r="J2087" s="397">
        <v>3028200</v>
      </c>
    </row>
    <row r="2088" spans="1:10" ht="15.75" thickTop="1" x14ac:dyDescent="0.25">
      <c r="A2088" s="398"/>
      <c r="B2088" s="398"/>
      <c r="C2088" s="398"/>
      <c r="D2088" s="398"/>
      <c r="E2088" s="398"/>
      <c r="F2088" s="398"/>
      <c r="G2088" s="398"/>
      <c r="H2088" s="398"/>
      <c r="I2088" s="398"/>
      <c r="J2088" s="398"/>
    </row>
    <row r="2089" spans="1:10" ht="15.75" x14ac:dyDescent="0.25">
      <c r="A2089" s="386" t="s">
        <v>654</v>
      </c>
      <c r="B2089" s="386" t="s">
        <v>43</v>
      </c>
      <c r="C2089" s="386" t="s">
        <v>79</v>
      </c>
      <c r="D2089" s="386" t="s">
        <v>52</v>
      </c>
      <c r="E2089" s="435" t="s">
        <v>78</v>
      </c>
      <c r="F2089" s="435"/>
      <c r="G2089" s="386" t="s">
        <v>77</v>
      </c>
      <c r="H2089" s="386" t="s">
        <v>76</v>
      </c>
      <c r="I2089" s="386" t="s">
        <v>75</v>
      </c>
      <c r="J2089" s="386" t="s">
        <v>51</v>
      </c>
    </row>
    <row r="2090" spans="1:10" ht="45" x14ac:dyDescent="0.25">
      <c r="A2090" s="387" t="s">
        <v>74</v>
      </c>
      <c r="B2090" s="387" t="s">
        <v>655</v>
      </c>
      <c r="C2090" s="387" t="s">
        <v>92</v>
      </c>
      <c r="D2090" s="387" t="s">
        <v>787</v>
      </c>
      <c r="E2090" s="436" t="s">
        <v>109</v>
      </c>
      <c r="F2090" s="436"/>
      <c r="G2090" s="387" t="s">
        <v>60</v>
      </c>
      <c r="H2090" s="388">
        <v>1</v>
      </c>
      <c r="I2090" s="389">
        <v>6.52</v>
      </c>
      <c r="J2090" s="389">
        <v>6.52</v>
      </c>
    </row>
    <row r="2091" spans="1:10" ht="15.75" customHeight="1" x14ac:dyDescent="0.25">
      <c r="A2091" s="435" t="s">
        <v>39</v>
      </c>
      <c r="B2091" s="435" t="s">
        <v>43</v>
      </c>
      <c r="C2091" s="435" t="s">
        <v>79</v>
      </c>
      <c r="D2091" s="435" t="s">
        <v>138</v>
      </c>
      <c r="E2091" s="435" t="s">
        <v>139</v>
      </c>
      <c r="F2091" s="435" t="s">
        <v>140</v>
      </c>
      <c r="G2091" s="435"/>
      <c r="H2091" s="435" t="s">
        <v>141</v>
      </c>
      <c r="I2091" s="435"/>
      <c r="J2091" s="435" t="s">
        <v>827</v>
      </c>
    </row>
    <row r="2092" spans="1:10" ht="31.5" x14ac:dyDescent="0.25">
      <c r="A2092" s="435"/>
      <c r="B2092" s="435"/>
      <c r="C2092" s="435"/>
      <c r="D2092" s="435"/>
      <c r="E2092" s="435"/>
      <c r="F2092" s="386" t="s">
        <v>142</v>
      </c>
      <c r="G2092" s="386" t="s">
        <v>143</v>
      </c>
      <c r="H2092" s="386" t="s">
        <v>142</v>
      </c>
      <c r="I2092" s="386" t="s">
        <v>143</v>
      </c>
      <c r="J2092" s="435"/>
    </row>
    <row r="2093" spans="1:10" x14ac:dyDescent="0.25">
      <c r="A2093" s="390" t="s">
        <v>64</v>
      </c>
      <c r="B2093" s="390" t="s">
        <v>857</v>
      </c>
      <c r="C2093" s="390" t="s">
        <v>92</v>
      </c>
      <c r="D2093" s="390" t="s">
        <v>858</v>
      </c>
      <c r="E2093" s="391">
        <v>4</v>
      </c>
      <c r="F2093" s="392">
        <v>0.97</v>
      </c>
      <c r="G2093" s="392">
        <v>0.03</v>
      </c>
      <c r="H2093" s="402">
        <v>300.9948</v>
      </c>
      <c r="I2093" s="402">
        <v>86.319199999999995</v>
      </c>
      <c r="J2093" s="402">
        <v>1178.2181</v>
      </c>
    </row>
    <row r="2094" spans="1:10" ht="30" x14ac:dyDescent="0.25">
      <c r="A2094" s="390" t="s">
        <v>64</v>
      </c>
      <c r="B2094" s="390" t="s">
        <v>1504</v>
      </c>
      <c r="C2094" s="390" t="s">
        <v>92</v>
      </c>
      <c r="D2094" s="390" t="s">
        <v>1505</v>
      </c>
      <c r="E2094" s="391">
        <v>1</v>
      </c>
      <c r="F2094" s="392">
        <v>1</v>
      </c>
      <c r="G2094" s="392">
        <v>0</v>
      </c>
      <c r="H2094" s="402">
        <v>285.24599999999998</v>
      </c>
      <c r="I2094" s="402">
        <v>127.193</v>
      </c>
      <c r="J2094" s="402">
        <v>285.24599999999998</v>
      </c>
    </row>
    <row r="2095" spans="1:10" ht="15.75" customHeight="1" x14ac:dyDescent="0.25">
      <c r="A2095" s="431"/>
      <c r="B2095" s="431"/>
      <c r="C2095" s="431"/>
      <c r="D2095" s="431"/>
      <c r="E2095" s="431"/>
      <c r="F2095" s="431" t="s">
        <v>834</v>
      </c>
      <c r="G2095" s="431"/>
      <c r="H2095" s="431"/>
      <c r="I2095" s="431"/>
      <c r="J2095" s="395">
        <v>1463.4640999999999</v>
      </c>
    </row>
    <row r="2096" spans="1:10" ht="31.5" x14ac:dyDescent="0.25">
      <c r="A2096" s="386" t="s">
        <v>42</v>
      </c>
      <c r="B2096" s="386" t="s">
        <v>43</v>
      </c>
      <c r="C2096" s="386" t="s">
        <v>79</v>
      </c>
      <c r="D2096" s="386" t="s">
        <v>144</v>
      </c>
      <c r="E2096" s="386" t="s">
        <v>139</v>
      </c>
      <c r="F2096" s="435" t="s">
        <v>141</v>
      </c>
      <c r="G2096" s="435"/>
      <c r="H2096" s="435"/>
      <c r="I2096" s="435"/>
      <c r="J2096" s="386" t="s">
        <v>827</v>
      </c>
    </row>
    <row r="2097" spans="1:10" x14ac:dyDescent="0.25">
      <c r="A2097" s="390" t="s">
        <v>64</v>
      </c>
      <c r="B2097" s="390" t="s">
        <v>823</v>
      </c>
      <c r="C2097" s="390" t="s">
        <v>92</v>
      </c>
      <c r="D2097" s="390" t="s">
        <v>145</v>
      </c>
      <c r="E2097" s="391">
        <v>1</v>
      </c>
      <c r="F2097" s="390"/>
      <c r="G2097" s="390"/>
      <c r="H2097" s="390"/>
      <c r="I2097" s="402" t="s">
        <v>835</v>
      </c>
      <c r="J2097" s="402" t="s">
        <v>835</v>
      </c>
    </row>
    <row r="2098" spans="1:10" ht="15.75" customHeight="1" x14ac:dyDescent="0.25">
      <c r="A2098" s="431"/>
      <c r="B2098" s="431"/>
      <c r="C2098" s="431"/>
      <c r="D2098" s="431"/>
      <c r="E2098" s="431"/>
      <c r="F2098" s="431" t="s">
        <v>837</v>
      </c>
      <c r="G2098" s="431"/>
      <c r="H2098" s="431"/>
      <c r="I2098" s="431"/>
      <c r="J2098" s="403">
        <v>0</v>
      </c>
    </row>
    <row r="2099" spans="1:10" ht="15.75" customHeight="1" x14ac:dyDescent="0.25">
      <c r="A2099" s="431"/>
      <c r="B2099" s="431"/>
      <c r="C2099" s="431"/>
      <c r="D2099" s="431"/>
      <c r="E2099" s="431"/>
      <c r="F2099" s="431" t="s">
        <v>838</v>
      </c>
      <c r="G2099" s="431"/>
      <c r="H2099" s="431"/>
      <c r="I2099" s="431"/>
      <c r="J2099" s="395">
        <v>19.578600000000002</v>
      </c>
    </row>
    <row r="2100" spans="1:10" ht="15.75" customHeight="1" x14ac:dyDescent="0.25">
      <c r="A2100" s="431"/>
      <c r="B2100" s="431"/>
      <c r="C2100" s="431"/>
      <c r="D2100" s="431"/>
      <c r="E2100" s="431"/>
      <c r="F2100" s="431" t="s">
        <v>839</v>
      </c>
      <c r="G2100" s="431"/>
      <c r="H2100" s="431"/>
      <c r="I2100" s="431"/>
      <c r="J2100" s="395">
        <v>1483.0427</v>
      </c>
    </row>
    <row r="2101" spans="1:10" ht="15.75" customHeight="1" x14ac:dyDescent="0.25">
      <c r="A2101" s="431"/>
      <c r="B2101" s="431"/>
      <c r="C2101" s="431"/>
      <c r="D2101" s="431"/>
      <c r="E2101" s="431"/>
      <c r="F2101" s="431" t="s">
        <v>840</v>
      </c>
      <c r="G2101" s="431"/>
      <c r="H2101" s="431"/>
      <c r="I2101" s="431"/>
      <c r="J2101" s="395">
        <v>230.19</v>
      </c>
    </row>
    <row r="2102" spans="1:10" ht="15.75" customHeight="1" x14ac:dyDescent="0.25">
      <c r="A2102" s="431"/>
      <c r="B2102" s="431"/>
      <c r="C2102" s="431"/>
      <c r="D2102" s="431"/>
      <c r="E2102" s="431"/>
      <c r="F2102" s="431" t="s">
        <v>841</v>
      </c>
      <c r="G2102" s="431"/>
      <c r="H2102" s="431"/>
      <c r="I2102" s="431"/>
      <c r="J2102" s="395">
        <v>6.4427000000000003</v>
      </c>
    </row>
    <row r="2103" spans="1:10" ht="15.75" customHeight="1" x14ac:dyDescent="0.25">
      <c r="A2103" s="431"/>
      <c r="B2103" s="431"/>
      <c r="C2103" s="431"/>
      <c r="D2103" s="431"/>
      <c r="E2103" s="431"/>
      <c r="F2103" s="431" t="s">
        <v>842</v>
      </c>
      <c r="G2103" s="431"/>
      <c r="H2103" s="431"/>
      <c r="I2103" s="431"/>
      <c r="J2103" s="395">
        <v>8.1600000000000006E-2</v>
      </c>
    </row>
    <row r="2104" spans="1:10" ht="15.75" customHeight="1" x14ac:dyDescent="0.25">
      <c r="A2104" s="431"/>
      <c r="B2104" s="431"/>
      <c r="C2104" s="431"/>
      <c r="D2104" s="431"/>
      <c r="E2104" s="431"/>
      <c r="F2104" s="431" t="s">
        <v>843</v>
      </c>
      <c r="G2104" s="431"/>
      <c r="H2104" s="431"/>
      <c r="I2104" s="431"/>
      <c r="J2104" s="395">
        <v>0</v>
      </c>
    </row>
    <row r="2105" spans="1:10" ht="30" x14ac:dyDescent="0.25">
      <c r="A2105" s="393"/>
      <c r="B2105" s="393"/>
      <c r="C2105" s="393"/>
      <c r="D2105" s="393"/>
      <c r="E2105" s="393" t="s">
        <v>59</v>
      </c>
      <c r="F2105" s="394">
        <v>0</v>
      </c>
      <c r="G2105" s="393" t="s">
        <v>58</v>
      </c>
      <c r="H2105" s="394">
        <v>0.09</v>
      </c>
      <c r="I2105" s="393" t="s">
        <v>57</v>
      </c>
      <c r="J2105" s="394">
        <v>8.5054085755245673E-2</v>
      </c>
    </row>
    <row r="2106" spans="1:10" x14ac:dyDescent="0.25">
      <c r="A2106" s="393"/>
      <c r="B2106" s="393"/>
      <c r="C2106" s="393"/>
      <c r="D2106" s="393"/>
      <c r="E2106" s="393" t="s">
        <v>56</v>
      </c>
      <c r="F2106" s="394">
        <v>1.39</v>
      </c>
      <c r="G2106" s="393"/>
      <c r="H2106" s="434" t="s">
        <v>55</v>
      </c>
      <c r="I2106" s="434"/>
      <c r="J2106" s="394">
        <v>7.91</v>
      </c>
    </row>
    <row r="2107" spans="1:10" ht="32.25" thickBot="1" x14ac:dyDescent="0.3">
      <c r="A2107" s="395"/>
      <c r="B2107" s="395"/>
      <c r="C2107" s="395"/>
      <c r="D2107" s="395"/>
      <c r="E2107" s="395"/>
      <c r="F2107" s="395"/>
      <c r="G2107" s="395" t="s">
        <v>54</v>
      </c>
      <c r="H2107" s="396" t="s">
        <v>1538</v>
      </c>
      <c r="I2107" s="395" t="s">
        <v>53</v>
      </c>
      <c r="J2107" s="397">
        <v>221480</v>
      </c>
    </row>
    <row r="2108" spans="1:10" ht="15.75" thickTop="1" x14ac:dyDescent="0.25">
      <c r="A2108" s="398"/>
      <c r="B2108" s="398"/>
      <c r="C2108" s="398"/>
      <c r="D2108" s="398"/>
      <c r="E2108" s="398"/>
      <c r="F2108" s="398"/>
      <c r="G2108" s="398"/>
      <c r="H2108" s="398"/>
      <c r="I2108" s="398"/>
      <c r="J2108" s="398"/>
    </row>
    <row r="2109" spans="1:10" ht="15.75" x14ac:dyDescent="0.25">
      <c r="A2109" s="386" t="s">
        <v>656</v>
      </c>
      <c r="B2109" s="386" t="s">
        <v>43</v>
      </c>
      <c r="C2109" s="386" t="s">
        <v>79</v>
      </c>
      <c r="D2109" s="386" t="s">
        <v>52</v>
      </c>
      <c r="E2109" s="435" t="s">
        <v>78</v>
      </c>
      <c r="F2109" s="435"/>
      <c r="G2109" s="386" t="s">
        <v>77</v>
      </c>
      <c r="H2109" s="386" t="s">
        <v>76</v>
      </c>
      <c r="I2109" s="386" t="s">
        <v>75</v>
      </c>
      <c r="J2109" s="386" t="s">
        <v>51</v>
      </c>
    </row>
    <row r="2110" spans="1:10" x14ac:dyDescent="0.25">
      <c r="A2110" s="387" t="s">
        <v>74</v>
      </c>
      <c r="B2110" s="387" t="s">
        <v>657</v>
      </c>
      <c r="C2110" s="387" t="s">
        <v>92</v>
      </c>
      <c r="D2110" s="387" t="s">
        <v>788</v>
      </c>
      <c r="E2110" s="436" t="s">
        <v>109</v>
      </c>
      <c r="F2110" s="436"/>
      <c r="G2110" s="387" t="s">
        <v>98</v>
      </c>
      <c r="H2110" s="388">
        <v>1</v>
      </c>
      <c r="I2110" s="389">
        <v>1.1299999999999999</v>
      </c>
      <c r="J2110" s="389">
        <v>1.1299999999999999</v>
      </c>
    </row>
    <row r="2111" spans="1:10" ht="15.75" customHeight="1" x14ac:dyDescent="0.25">
      <c r="A2111" s="435" t="s">
        <v>39</v>
      </c>
      <c r="B2111" s="435" t="s">
        <v>43</v>
      </c>
      <c r="C2111" s="435" t="s">
        <v>79</v>
      </c>
      <c r="D2111" s="435" t="s">
        <v>138</v>
      </c>
      <c r="E2111" s="435" t="s">
        <v>139</v>
      </c>
      <c r="F2111" s="435" t="s">
        <v>140</v>
      </c>
      <c r="G2111" s="435"/>
      <c r="H2111" s="435" t="s">
        <v>141</v>
      </c>
      <c r="I2111" s="435"/>
      <c r="J2111" s="435" t="s">
        <v>827</v>
      </c>
    </row>
    <row r="2112" spans="1:10" ht="31.5" x14ac:dyDescent="0.25">
      <c r="A2112" s="435"/>
      <c r="B2112" s="435"/>
      <c r="C2112" s="435"/>
      <c r="D2112" s="435"/>
      <c r="E2112" s="435"/>
      <c r="F2112" s="386" t="s">
        <v>142</v>
      </c>
      <c r="G2112" s="386" t="s">
        <v>143</v>
      </c>
      <c r="H2112" s="386" t="s">
        <v>142</v>
      </c>
      <c r="I2112" s="386" t="s">
        <v>143</v>
      </c>
      <c r="J2112" s="435"/>
    </row>
    <row r="2113" spans="1:10" x14ac:dyDescent="0.25">
      <c r="A2113" s="390" t="s">
        <v>64</v>
      </c>
      <c r="B2113" s="390" t="s">
        <v>1392</v>
      </c>
      <c r="C2113" s="390" t="s">
        <v>92</v>
      </c>
      <c r="D2113" s="390" t="s">
        <v>192</v>
      </c>
      <c r="E2113" s="391">
        <v>2</v>
      </c>
      <c r="F2113" s="392">
        <v>0.51</v>
      </c>
      <c r="G2113" s="392">
        <v>0.49</v>
      </c>
      <c r="H2113" s="402">
        <v>316.81619999999998</v>
      </c>
      <c r="I2113" s="402">
        <v>77.6006</v>
      </c>
      <c r="J2113" s="402">
        <v>399.2011</v>
      </c>
    </row>
    <row r="2114" spans="1:10" x14ac:dyDescent="0.25">
      <c r="A2114" s="390" t="s">
        <v>64</v>
      </c>
      <c r="B2114" s="390" t="s">
        <v>1529</v>
      </c>
      <c r="C2114" s="390" t="s">
        <v>92</v>
      </c>
      <c r="D2114" s="390" t="s">
        <v>196</v>
      </c>
      <c r="E2114" s="391">
        <v>1</v>
      </c>
      <c r="F2114" s="392">
        <v>0.69</v>
      </c>
      <c r="G2114" s="392">
        <v>0.31</v>
      </c>
      <c r="H2114" s="402">
        <v>151.99340000000001</v>
      </c>
      <c r="I2114" s="402">
        <v>56.330399999999997</v>
      </c>
      <c r="J2114" s="402">
        <v>122.3379</v>
      </c>
    </row>
    <row r="2115" spans="1:10" ht="30" x14ac:dyDescent="0.25">
      <c r="A2115" s="390" t="s">
        <v>64</v>
      </c>
      <c r="B2115" s="390" t="s">
        <v>1531</v>
      </c>
      <c r="C2115" s="390" t="s">
        <v>92</v>
      </c>
      <c r="D2115" s="390" t="s">
        <v>195</v>
      </c>
      <c r="E2115" s="391">
        <v>1</v>
      </c>
      <c r="F2115" s="392">
        <v>1</v>
      </c>
      <c r="G2115" s="392">
        <v>0</v>
      </c>
      <c r="H2115" s="402">
        <v>220.92439999999999</v>
      </c>
      <c r="I2115" s="402">
        <v>98.066599999999994</v>
      </c>
      <c r="J2115" s="402">
        <v>220.92439999999999</v>
      </c>
    </row>
    <row r="2116" spans="1:10" x14ac:dyDescent="0.25">
      <c r="A2116" s="390" t="s">
        <v>64</v>
      </c>
      <c r="B2116" s="390" t="s">
        <v>1294</v>
      </c>
      <c r="C2116" s="390" t="s">
        <v>92</v>
      </c>
      <c r="D2116" s="390" t="s">
        <v>194</v>
      </c>
      <c r="E2116" s="391">
        <v>1</v>
      </c>
      <c r="F2116" s="392">
        <v>0.71</v>
      </c>
      <c r="G2116" s="392">
        <v>0.28999999999999998</v>
      </c>
      <c r="H2116" s="402">
        <v>284.87599999999998</v>
      </c>
      <c r="I2116" s="402">
        <v>123.0067</v>
      </c>
      <c r="J2116" s="402">
        <v>237.93389999999999</v>
      </c>
    </row>
    <row r="2117" spans="1:10" x14ac:dyDescent="0.25">
      <c r="A2117" s="390" t="s">
        <v>64</v>
      </c>
      <c r="B2117" s="390" t="s">
        <v>1421</v>
      </c>
      <c r="C2117" s="390" t="s">
        <v>92</v>
      </c>
      <c r="D2117" s="390" t="s">
        <v>1422</v>
      </c>
      <c r="E2117" s="391">
        <v>1</v>
      </c>
      <c r="F2117" s="392">
        <v>0.96</v>
      </c>
      <c r="G2117" s="392">
        <v>0.04</v>
      </c>
      <c r="H2117" s="402">
        <v>253.6925</v>
      </c>
      <c r="I2117" s="402">
        <v>122.62350000000001</v>
      </c>
      <c r="J2117" s="402">
        <v>248.44970000000001</v>
      </c>
    </row>
    <row r="2118" spans="1:10" x14ac:dyDescent="0.25">
      <c r="A2118" s="390" t="s">
        <v>64</v>
      </c>
      <c r="B2118" s="390" t="s">
        <v>1530</v>
      </c>
      <c r="C2118" s="390" t="s">
        <v>92</v>
      </c>
      <c r="D2118" s="390" t="s">
        <v>193</v>
      </c>
      <c r="E2118" s="391">
        <v>1</v>
      </c>
      <c r="F2118" s="392">
        <v>0.69</v>
      </c>
      <c r="G2118" s="392">
        <v>0.31</v>
      </c>
      <c r="H2118" s="402">
        <v>5.0510999999999999</v>
      </c>
      <c r="I2118" s="402">
        <v>3.5175000000000001</v>
      </c>
      <c r="J2118" s="402">
        <v>4.5757000000000003</v>
      </c>
    </row>
    <row r="2119" spans="1:10" ht="15.75" customHeight="1" x14ac:dyDescent="0.25">
      <c r="A2119" s="431"/>
      <c r="B2119" s="431"/>
      <c r="C2119" s="431"/>
      <c r="D2119" s="431"/>
      <c r="E2119" s="431"/>
      <c r="F2119" s="431" t="s">
        <v>834</v>
      </c>
      <c r="G2119" s="431"/>
      <c r="H2119" s="431"/>
      <c r="I2119" s="431"/>
      <c r="J2119" s="395">
        <v>1233.4227000000001</v>
      </c>
    </row>
    <row r="2120" spans="1:10" ht="31.5" x14ac:dyDescent="0.25">
      <c r="A2120" s="386" t="s">
        <v>42</v>
      </c>
      <c r="B2120" s="386" t="s">
        <v>43</v>
      </c>
      <c r="C2120" s="386" t="s">
        <v>79</v>
      </c>
      <c r="D2120" s="386" t="s">
        <v>144</v>
      </c>
      <c r="E2120" s="386" t="s">
        <v>139</v>
      </c>
      <c r="F2120" s="435" t="s">
        <v>141</v>
      </c>
      <c r="G2120" s="435"/>
      <c r="H2120" s="435"/>
      <c r="I2120" s="435"/>
      <c r="J2120" s="386" t="s">
        <v>827</v>
      </c>
    </row>
    <row r="2121" spans="1:10" x14ac:dyDescent="0.25">
      <c r="A2121" s="390" t="s">
        <v>64</v>
      </c>
      <c r="B2121" s="390" t="s">
        <v>823</v>
      </c>
      <c r="C2121" s="390" t="s">
        <v>92</v>
      </c>
      <c r="D2121" s="390" t="s">
        <v>145</v>
      </c>
      <c r="E2121" s="391">
        <v>1</v>
      </c>
      <c r="F2121" s="390"/>
      <c r="G2121" s="390"/>
      <c r="H2121" s="390"/>
      <c r="I2121" s="402" t="s">
        <v>835</v>
      </c>
      <c r="J2121" s="402" t="s">
        <v>835</v>
      </c>
    </row>
    <row r="2122" spans="1:10" ht="15.75" customHeight="1" x14ac:dyDescent="0.25">
      <c r="A2122" s="431"/>
      <c r="B2122" s="431"/>
      <c r="C2122" s="431"/>
      <c r="D2122" s="431"/>
      <c r="E2122" s="431"/>
      <c r="F2122" s="431" t="s">
        <v>837</v>
      </c>
      <c r="G2122" s="431"/>
      <c r="H2122" s="431"/>
      <c r="I2122" s="431"/>
      <c r="J2122" s="403">
        <v>0</v>
      </c>
    </row>
    <row r="2123" spans="1:10" ht="15.75" customHeight="1" x14ac:dyDescent="0.25">
      <c r="A2123" s="431"/>
      <c r="B2123" s="431"/>
      <c r="C2123" s="431"/>
      <c r="D2123" s="431"/>
      <c r="E2123" s="431"/>
      <c r="F2123" s="431" t="s">
        <v>838</v>
      </c>
      <c r="G2123" s="431"/>
      <c r="H2123" s="431"/>
      <c r="I2123" s="431"/>
      <c r="J2123" s="395">
        <v>19.578600000000002</v>
      </c>
    </row>
    <row r="2124" spans="1:10" ht="15.75" customHeight="1" x14ac:dyDescent="0.25">
      <c r="A2124" s="431"/>
      <c r="B2124" s="431"/>
      <c r="C2124" s="431"/>
      <c r="D2124" s="431"/>
      <c r="E2124" s="431"/>
      <c r="F2124" s="431" t="s">
        <v>839</v>
      </c>
      <c r="G2124" s="431"/>
      <c r="H2124" s="431"/>
      <c r="I2124" s="431"/>
      <c r="J2124" s="395">
        <v>1253.0012999999999</v>
      </c>
    </row>
    <row r="2125" spans="1:10" ht="15.75" customHeight="1" x14ac:dyDescent="0.25">
      <c r="A2125" s="431"/>
      <c r="B2125" s="431"/>
      <c r="C2125" s="431"/>
      <c r="D2125" s="431"/>
      <c r="E2125" s="431"/>
      <c r="F2125" s="431" t="s">
        <v>840</v>
      </c>
      <c r="G2125" s="431"/>
      <c r="H2125" s="431"/>
      <c r="I2125" s="431"/>
      <c r="J2125" s="395">
        <v>1121.33</v>
      </c>
    </row>
    <row r="2126" spans="1:10" ht="15.75" customHeight="1" x14ac:dyDescent="0.25">
      <c r="A2126" s="431"/>
      <c r="B2126" s="431"/>
      <c r="C2126" s="431"/>
      <c r="D2126" s="431"/>
      <c r="E2126" s="431"/>
      <c r="F2126" s="431" t="s">
        <v>841</v>
      </c>
      <c r="G2126" s="431"/>
      <c r="H2126" s="431"/>
      <c r="I2126" s="431"/>
      <c r="J2126" s="395">
        <v>1.1173999999999999</v>
      </c>
    </row>
    <row r="2127" spans="1:10" ht="15.75" customHeight="1" x14ac:dyDescent="0.25">
      <c r="A2127" s="431"/>
      <c r="B2127" s="431"/>
      <c r="C2127" s="431"/>
      <c r="D2127" s="431"/>
      <c r="E2127" s="431"/>
      <c r="F2127" s="431" t="s">
        <v>842</v>
      </c>
      <c r="G2127" s="431"/>
      <c r="H2127" s="431"/>
      <c r="I2127" s="431"/>
      <c r="J2127" s="395">
        <v>1.4200000000000001E-2</v>
      </c>
    </row>
    <row r="2128" spans="1:10" ht="15.75" customHeight="1" x14ac:dyDescent="0.25">
      <c r="A2128" s="431"/>
      <c r="B2128" s="431"/>
      <c r="C2128" s="431"/>
      <c r="D2128" s="431"/>
      <c r="E2128" s="431"/>
      <c r="F2128" s="431" t="s">
        <v>843</v>
      </c>
      <c r="G2128" s="431"/>
      <c r="H2128" s="431"/>
      <c r="I2128" s="431"/>
      <c r="J2128" s="395">
        <v>0</v>
      </c>
    </row>
    <row r="2129" spans="1:10" ht="30" x14ac:dyDescent="0.25">
      <c r="A2129" s="393"/>
      <c r="B2129" s="393"/>
      <c r="C2129" s="393"/>
      <c r="D2129" s="393"/>
      <c r="E2129" s="393" t="s">
        <v>59</v>
      </c>
      <c r="F2129" s="394">
        <v>0</v>
      </c>
      <c r="G2129" s="393" t="s">
        <v>58</v>
      </c>
      <c r="H2129" s="394">
        <v>0.02</v>
      </c>
      <c r="I2129" s="393" t="s">
        <v>57</v>
      </c>
      <c r="J2129" s="394">
        <v>1.7460158918427223E-2</v>
      </c>
    </row>
    <row r="2130" spans="1:10" x14ac:dyDescent="0.25">
      <c r="A2130" s="393"/>
      <c r="B2130" s="393"/>
      <c r="C2130" s="393"/>
      <c r="D2130" s="393"/>
      <c r="E2130" s="393" t="s">
        <v>56</v>
      </c>
      <c r="F2130" s="394">
        <v>0.24</v>
      </c>
      <c r="G2130" s="393"/>
      <c r="H2130" s="434" t="s">
        <v>55</v>
      </c>
      <c r="I2130" s="434"/>
      <c r="J2130" s="394">
        <v>1.37</v>
      </c>
    </row>
    <row r="2131" spans="1:10" ht="32.25" thickBot="1" x14ac:dyDescent="0.3">
      <c r="A2131" s="395"/>
      <c r="B2131" s="395"/>
      <c r="C2131" s="395"/>
      <c r="D2131" s="395"/>
      <c r="E2131" s="395"/>
      <c r="F2131" s="395"/>
      <c r="G2131" s="395" t="s">
        <v>54</v>
      </c>
      <c r="H2131" s="396" t="s">
        <v>1539</v>
      </c>
      <c r="I2131" s="395" t="s">
        <v>53</v>
      </c>
      <c r="J2131" s="397">
        <v>95900</v>
      </c>
    </row>
    <row r="2132" spans="1:10" ht="15.75" thickTop="1" x14ac:dyDescent="0.25">
      <c r="A2132" s="398"/>
      <c r="B2132" s="398"/>
      <c r="C2132" s="398"/>
      <c r="D2132" s="398"/>
      <c r="E2132" s="398"/>
      <c r="F2132" s="398"/>
      <c r="G2132" s="398"/>
      <c r="H2132" s="398"/>
      <c r="I2132" s="398"/>
      <c r="J2132" s="398"/>
    </row>
    <row r="2133" spans="1:10" ht="15.75" x14ac:dyDescent="0.25">
      <c r="A2133" s="386" t="s">
        <v>658</v>
      </c>
      <c r="B2133" s="386" t="s">
        <v>43</v>
      </c>
      <c r="C2133" s="386" t="s">
        <v>79</v>
      </c>
      <c r="D2133" s="386" t="s">
        <v>52</v>
      </c>
      <c r="E2133" s="435" t="s">
        <v>78</v>
      </c>
      <c r="F2133" s="435"/>
      <c r="G2133" s="386" t="s">
        <v>77</v>
      </c>
      <c r="H2133" s="386" t="s">
        <v>76</v>
      </c>
      <c r="I2133" s="386" t="s">
        <v>75</v>
      </c>
      <c r="J2133" s="386" t="s">
        <v>51</v>
      </c>
    </row>
    <row r="2134" spans="1:10" x14ac:dyDescent="0.25">
      <c r="A2134" s="387" t="s">
        <v>74</v>
      </c>
      <c r="B2134" s="387" t="s">
        <v>659</v>
      </c>
      <c r="C2134" s="387" t="s">
        <v>92</v>
      </c>
      <c r="D2134" s="387" t="s">
        <v>789</v>
      </c>
      <c r="E2134" s="436" t="s">
        <v>109</v>
      </c>
      <c r="F2134" s="436"/>
      <c r="G2134" s="387" t="s">
        <v>60</v>
      </c>
      <c r="H2134" s="388">
        <v>1</v>
      </c>
      <c r="I2134" s="389">
        <v>206.51</v>
      </c>
      <c r="J2134" s="389">
        <v>206.51</v>
      </c>
    </row>
    <row r="2135" spans="1:10" ht="15.75" customHeight="1" x14ac:dyDescent="0.25">
      <c r="A2135" s="435" t="s">
        <v>39</v>
      </c>
      <c r="B2135" s="435" t="s">
        <v>43</v>
      </c>
      <c r="C2135" s="435" t="s">
        <v>79</v>
      </c>
      <c r="D2135" s="435" t="s">
        <v>138</v>
      </c>
      <c r="E2135" s="435" t="s">
        <v>139</v>
      </c>
      <c r="F2135" s="435" t="s">
        <v>140</v>
      </c>
      <c r="G2135" s="435"/>
      <c r="H2135" s="435" t="s">
        <v>141</v>
      </c>
      <c r="I2135" s="435"/>
      <c r="J2135" s="435" t="s">
        <v>827</v>
      </c>
    </row>
    <row r="2136" spans="1:10" ht="31.5" x14ac:dyDescent="0.25">
      <c r="A2136" s="435"/>
      <c r="B2136" s="435"/>
      <c r="C2136" s="435"/>
      <c r="D2136" s="435"/>
      <c r="E2136" s="435"/>
      <c r="F2136" s="386" t="s">
        <v>142</v>
      </c>
      <c r="G2136" s="386" t="s">
        <v>143</v>
      </c>
      <c r="H2136" s="386" t="s">
        <v>142</v>
      </c>
      <c r="I2136" s="386" t="s">
        <v>143</v>
      </c>
      <c r="J2136" s="435"/>
    </row>
    <row r="2137" spans="1:10" x14ac:dyDescent="0.25">
      <c r="A2137" s="390" t="s">
        <v>64</v>
      </c>
      <c r="B2137" s="390" t="s">
        <v>1392</v>
      </c>
      <c r="C2137" s="390" t="s">
        <v>92</v>
      </c>
      <c r="D2137" s="390" t="s">
        <v>192</v>
      </c>
      <c r="E2137" s="391">
        <v>1</v>
      </c>
      <c r="F2137" s="392">
        <v>0.76</v>
      </c>
      <c r="G2137" s="392">
        <v>0.24</v>
      </c>
      <c r="H2137" s="402">
        <v>316.81619999999998</v>
      </c>
      <c r="I2137" s="402">
        <v>77.6006</v>
      </c>
      <c r="J2137" s="402">
        <v>259.40449999999998</v>
      </c>
    </row>
    <row r="2138" spans="1:10" x14ac:dyDescent="0.25">
      <c r="A2138" s="390" t="s">
        <v>64</v>
      </c>
      <c r="B2138" s="390" t="s">
        <v>1421</v>
      </c>
      <c r="C2138" s="390" t="s">
        <v>92</v>
      </c>
      <c r="D2138" s="390" t="s">
        <v>1422</v>
      </c>
      <c r="E2138" s="391">
        <v>1</v>
      </c>
      <c r="F2138" s="392">
        <v>0.88</v>
      </c>
      <c r="G2138" s="392">
        <v>0.12</v>
      </c>
      <c r="H2138" s="402">
        <v>253.6925</v>
      </c>
      <c r="I2138" s="402">
        <v>122.62350000000001</v>
      </c>
      <c r="J2138" s="402">
        <v>237.96420000000001</v>
      </c>
    </row>
    <row r="2139" spans="1:10" x14ac:dyDescent="0.25">
      <c r="A2139" s="390" t="s">
        <v>64</v>
      </c>
      <c r="B2139" s="390" t="s">
        <v>1540</v>
      </c>
      <c r="C2139" s="390" t="s">
        <v>92</v>
      </c>
      <c r="D2139" s="390" t="s">
        <v>1541</v>
      </c>
      <c r="E2139" s="391">
        <v>1</v>
      </c>
      <c r="F2139" s="392">
        <v>1</v>
      </c>
      <c r="G2139" s="392">
        <v>0</v>
      </c>
      <c r="H2139" s="402">
        <v>286.89049999999997</v>
      </c>
      <c r="I2139" s="402">
        <v>105.029</v>
      </c>
      <c r="J2139" s="402">
        <v>286.89049999999997</v>
      </c>
    </row>
    <row r="2140" spans="1:10" ht="30" x14ac:dyDescent="0.25">
      <c r="A2140" s="390" t="s">
        <v>64</v>
      </c>
      <c r="B2140" s="390" t="s">
        <v>1295</v>
      </c>
      <c r="C2140" s="390" t="s">
        <v>92</v>
      </c>
      <c r="D2140" s="390" t="s">
        <v>1296</v>
      </c>
      <c r="E2140" s="391">
        <v>1</v>
      </c>
      <c r="F2140" s="392">
        <v>0.71</v>
      </c>
      <c r="G2140" s="392">
        <v>0.28999999999999998</v>
      </c>
      <c r="H2140" s="402">
        <v>256.97980000000001</v>
      </c>
      <c r="I2140" s="402">
        <v>111.0214</v>
      </c>
      <c r="J2140" s="402">
        <v>214.65190000000001</v>
      </c>
    </row>
    <row r="2141" spans="1:10" ht="15.75" customHeight="1" x14ac:dyDescent="0.25">
      <c r="A2141" s="431"/>
      <c r="B2141" s="431"/>
      <c r="C2141" s="431"/>
      <c r="D2141" s="431"/>
      <c r="E2141" s="431"/>
      <c r="F2141" s="431" t="s">
        <v>834</v>
      </c>
      <c r="G2141" s="431"/>
      <c r="H2141" s="431"/>
      <c r="I2141" s="431"/>
      <c r="J2141" s="395">
        <v>998.91110000000003</v>
      </c>
    </row>
    <row r="2142" spans="1:10" ht="31.5" x14ac:dyDescent="0.25">
      <c r="A2142" s="386" t="s">
        <v>42</v>
      </c>
      <c r="B2142" s="386" t="s">
        <v>43</v>
      </c>
      <c r="C2142" s="386" t="s">
        <v>79</v>
      </c>
      <c r="D2142" s="386" t="s">
        <v>144</v>
      </c>
      <c r="E2142" s="386" t="s">
        <v>139</v>
      </c>
      <c r="F2142" s="435" t="s">
        <v>141</v>
      </c>
      <c r="G2142" s="435"/>
      <c r="H2142" s="435"/>
      <c r="I2142" s="435"/>
      <c r="J2142" s="386" t="s">
        <v>827</v>
      </c>
    </row>
    <row r="2143" spans="1:10" x14ac:dyDescent="0.25">
      <c r="A2143" s="390" t="s">
        <v>64</v>
      </c>
      <c r="B2143" s="390" t="s">
        <v>823</v>
      </c>
      <c r="C2143" s="390" t="s">
        <v>92</v>
      </c>
      <c r="D2143" s="390" t="s">
        <v>145</v>
      </c>
      <c r="E2143" s="391">
        <v>1</v>
      </c>
      <c r="F2143" s="390"/>
      <c r="G2143" s="390"/>
      <c r="H2143" s="390"/>
      <c r="I2143" s="402" t="s">
        <v>835</v>
      </c>
      <c r="J2143" s="402" t="s">
        <v>835</v>
      </c>
    </row>
    <row r="2144" spans="1:10" ht="15.75" customHeight="1" x14ac:dyDescent="0.25">
      <c r="A2144" s="431"/>
      <c r="B2144" s="431"/>
      <c r="C2144" s="431"/>
      <c r="D2144" s="431"/>
      <c r="E2144" s="431"/>
      <c r="F2144" s="431" t="s">
        <v>837</v>
      </c>
      <c r="G2144" s="431"/>
      <c r="H2144" s="431"/>
      <c r="I2144" s="431"/>
      <c r="J2144" s="403">
        <v>0</v>
      </c>
    </row>
    <row r="2145" spans="1:10" ht="15.75" customHeight="1" x14ac:dyDescent="0.25">
      <c r="A2145" s="431"/>
      <c r="B2145" s="431"/>
      <c r="C2145" s="431"/>
      <c r="D2145" s="431"/>
      <c r="E2145" s="431"/>
      <c r="F2145" s="431" t="s">
        <v>838</v>
      </c>
      <c r="G2145" s="431"/>
      <c r="H2145" s="431"/>
      <c r="I2145" s="431"/>
      <c r="J2145" s="395">
        <v>19.578600000000002</v>
      </c>
    </row>
    <row r="2146" spans="1:10" ht="15.75" customHeight="1" x14ac:dyDescent="0.25">
      <c r="A2146" s="431"/>
      <c r="B2146" s="431"/>
      <c r="C2146" s="431"/>
      <c r="D2146" s="431"/>
      <c r="E2146" s="431"/>
      <c r="F2146" s="431" t="s">
        <v>839</v>
      </c>
      <c r="G2146" s="431"/>
      <c r="H2146" s="431"/>
      <c r="I2146" s="431"/>
      <c r="J2146" s="395">
        <v>1018.4897</v>
      </c>
    </row>
    <row r="2147" spans="1:10" ht="15.75" customHeight="1" x14ac:dyDescent="0.25">
      <c r="A2147" s="431"/>
      <c r="B2147" s="431"/>
      <c r="C2147" s="431"/>
      <c r="D2147" s="431"/>
      <c r="E2147" s="431"/>
      <c r="F2147" s="431" t="s">
        <v>840</v>
      </c>
      <c r="G2147" s="431"/>
      <c r="H2147" s="431"/>
      <c r="I2147" s="431"/>
      <c r="J2147" s="395">
        <v>84.62</v>
      </c>
    </row>
    <row r="2148" spans="1:10" ht="15.75" customHeight="1" x14ac:dyDescent="0.25">
      <c r="A2148" s="431"/>
      <c r="B2148" s="431"/>
      <c r="C2148" s="431"/>
      <c r="D2148" s="431"/>
      <c r="E2148" s="431"/>
      <c r="F2148" s="431" t="s">
        <v>841</v>
      </c>
      <c r="G2148" s="431"/>
      <c r="H2148" s="431"/>
      <c r="I2148" s="431"/>
      <c r="J2148" s="395">
        <v>12.036</v>
      </c>
    </row>
    <row r="2149" spans="1:10" ht="15.75" customHeight="1" x14ac:dyDescent="0.25">
      <c r="A2149" s="431"/>
      <c r="B2149" s="431"/>
      <c r="C2149" s="431"/>
      <c r="D2149" s="431"/>
      <c r="E2149" s="431"/>
      <c r="F2149" s="431" t="s">
        <v>842</v>
      </c>
      <c r="G2149" s="431"/>
      <c r="H2149" s="431"/>
      <c r="I2149" s="431"/>
      <c r="J2149" s="395">
        <v>5.0799999999999998E-2</v>
      </c>
    </row>
    <row r="2150" spans="1:10" ht="15.75" customHeight="1" x14ac:dyDescent="0.25">
      <c r="A2150" s="431"/>
      <c r="B2150" s="431"/>
      <c r="C2150" s="431"/>
      <c r="D2150" s="431"/>
      <c r="E2150" s="431"/>
      <c r="F2150" s="431" t="s">
        <v>843</v>
      </c>
      <c r="G2150" s="431"/>
      <c r="H2150" s="431"/>
      <c r="I2150" s="431"/>
      <c r="J2150" s="395">
        <v>0</v>
      </c>
    </row>
    <row r="2151" spans="1:10" ht="31.5" x14ac:dyDescent="0.25">
      <c r="A2151" s="435" t="s">
        <v>844</v>
      </c>
      <c r="B2151" s="435" t="s">
        <v>43</v>
      </c>
      <c r="C2151" s="435" t="s">
        <v>79</v>
      </c>
      <c r="D2151" s="435" t="s">
        <v>845</v>
      </c>
      <c r="E2151" s="435" t="s">
        <v>139</v>
      </c>
      <c r="F2151" s="386" t="s">
        <v>147</v>
      </c>
      <c r="G2151" s="386" t="s">
        <v>148</v>
      </c>
      <c r="H2151" s="386"/>
      <c r="I2151" s="386"/>
      <c r="J2151" s="386" t="s">
        <v>141</v>
      </c>
    </row>
    <row r="2152" spans="1:10" x14ac:dyDescent="0.25">
      <c r="A2152" s="390" t="s">
        <v>64</v>
      </c>
      <c r="B2152" s="390" t="s">
        <v>1542</v>
      </c>
      <c r="C2152" s="390" t="s">
        <v>92</v>
      </c>
      <c r="D2152" s="390" t="s">
        <v>1543</v>
      </c>
      <c r="E2152" s="391">
        <v>1.26</v>
      </c>
      <c r="F2152" s="390" t="s">
        <v>60</v>
      </c>
      <c r="G2152" s="440" t="s">
        <v>1544</v>
      </c>
      <c r="H2152" s="440"/>
      <c r="I2152" s="433"/>
      <c r="J2152" s="402" t="s">
        <v>1545</v>
      </c>
    </row>
    <row r="2153" spans="1:10" x14ac:dyDescent="0.25">
      <c r="A2153" s="390" t="s">
        <v>64</v>
      </c>
      <c r="B2153" s="390" t="s">
        <v>1517</v>
      </c>
      <c r="C2153" s="390" t="s">
        <v>92</v>
      </c>
      <c r="D2153" s="390" t="s">
        <v>1518</v>
      </c>
      <c r="E2153" s="391">
        <v>0.14000000000000001</v>
      </c>
      <c r="F2153" s="390" t="s">
        <v>60</v>
      </c>
      <c r="G2153" s="440" t="s">
        <v>1519</v>
      </c>
      <c r="H2153" s="440"/>
      <c r="I2153" s="433"/>
      <c r="J2153" s="402" t="s">
        <v>1546</v>
      </c>
    </row>
    <row r="2154" spans="1:10" ht="15.75" customHeight="1" x14ac:dyDescent="0.25">
      <c r="A2154" s="431"/>
      <c r="B2154" s="431"/>
      <c r="C2154" s="431"/>
      <c r="D2154" s="431"/>
      <c r="E2154" s="431"/>
      <c r="F2154" s="431" t="s">
        <v>850</v>
      </c>
      <c r="G2154" s="431"/>
      <c r="H2154" s="431"/>
      <c r="I2154" s="431"/>
      <c r="J2154" s="395">
        <v>189.0686</v>
      </c>
    </row>
    <row r="2155" spans="1:10" ht="31.5" x14ac:dyDescent="0.25">
      <c r="A2155" s="386" t="s">
        <v>150</v>
      </c>
      <c r="B2155" s="386" t="s">
        <v>151</v>
      </c>
      <c r="C2155" s="386" t="s">
        <v>79</v>
      </c>
      <c r="D2155" s="386" t="s">
        <v>52</v>
      </c>
      <c r="E2155" s="386" t="s">
        <v>851</v>
      </c>
      <c r="F2155" s="386" t="s">
        <v>139</v>
      </c>
      <c r="G2155" s="386" t="s">
        <v>147</v>
      </c>
      <c r="H2155" s="435" t="s">
        <v>148</v>
      </c>
      <c r="I2155" s="435"/>
      <c r="J2155" s="386" t="s">
        <v>141</v>
      </c>
    </row>
    <row r="2156" spans="1:10" ht="45" x14ac:dyDescent="0.25">
      <c r="A2156" s="399" t="s">
        <v>74</v>
      </c>
      <c r="B2156" s="399" t="s">
        <v>1547</v>
      </c>
      <c r="C2156" s="399" t="s">
        <v>92</v>
      </c>
      <c r="D2156" s="399" t="s">
        <v>1548</v>
      </c>
      <c r="E2156" s="399" t="s">
        <v>1521</v>
      </c>
      <c r="F2156" s="400">
        <v>0.21</v>
      </c>
      <c r="G2156" s="399" t="s">
        <v>152</v>
      </c>
      <c r="H2156" s="438">
        <v>2.5499999999999998</v>
      </c>
      <c r="I2156" s="437"/>
      <c r="J2156" s="404">
        <v>0.53549999999999998</v>
      </c>
    </row>
    <row r="2157" spans="1:10" ht="45" x14ac:dyDescent="0.25">
      <c r="A2157" s="399" t="s">
        <v>74</v>
      </c>
      <c r="B2157" s="399" t="s">
        <v>1547</v>
      </c>
      <c r="C2157" s="399" t="s">
        <v>92</v>
      </c>
      <c r="D2157" s="399" t="s">
        <v>1548</v>
      </c>
      <c r="E2157" s="399" t="s">
        <v>1549</v>
      </c>
      <c r="F2157" s="400">
        <v>1.89</v>
      </c>
      <c r="G2157" s="399" t="s">
        <v>152</v>
      </c>
      <c r="H2157" s="438">
        <v>2.5499999999999998</v>
      </c>
      <c r="I2157" s="437"/>
      <c r="J2157" s="404">
        <v>4.8194999999999997</v>
      </c>
    </row>
    <row r="2158" spans="1:10" ht="15.75" customHeight="1" x14ac:dyDescent="0.25">
      <c r="A2158" s="431"/>
      <c r="B2158" s="431"/>
      <c r="C2158" s="431"/>
      <c r="D2158" s="431"/>
      <c r="E2158" s="431"/>
      <c r="F2158" s="431" t="s">
        <v>855</v>
      </c>
      <c r="G2158" s="431"/>
      <c r="H2158" s="431"/>
      <c r="I2158" s="431"/>
      <c r="J2158" s="395">
        <v>5.3550000000000004</v>
      </c>
    </row>
    <row r="2159" spans="1:10" ht="47.25" customHeight="1" x14ac:dyDescent="0.25">
      <c r="A2159" s="386" t="s">
        <v>153</v>
      </c>
      <c r="B2159" s="386" t="s">
        <v>154</v>
      </c>
      <c r="C2159" s="386" t="s">
        <v>79</v>
      </c>
      <c r="D2159" s="386" t="s">
        <v>52</v>
      </c>
      <c r="E2159" s="386" t="s">
        <v>139</v>
      </c>
      <c r="F2159" s="435" t="s">
        <v>155</v>
      </c>
      <c r="G2159" s="435"/>
      <c r="H2159" s="435"/>
      <c r="I2159" s="435"/>
      <c r="J2159" s="386" t="s">
        <v>141</v>
      </c>
    </row>
    <row r="2160" spans="1:10" ht="15.75" x14ac:dyDescent="0.25">
      <c r="A2160" s="386"/>
      <c r="B2160" s="386"/>
      <c r="C2160" s="386"/>
      <c r="D2160" s="386"/>
      <c r="E2160" s="386"/>
      <c r="F2160" s="386" t="s">
        <v>156</v>
      </c>
      <c r="G2160" s="386" t="s">
        <v>157</v>
      </c>
      <c r="H2160" s="386" t="s">
        <v>158</v>
      </c>
      <c r="I2160" s="386" t="s">
        <v>916</v>
      </c>
      <c r="J2160" s="386"/>
    </row>
    <row r="2161" spans="1:10" ht="60" x14ac:dyDescent="0.25">
      <c r="A2161" s="399" t="s">
        <v>64</v>
      </c>
      <c r="B2161" s="399" t="s">
        <v>1521</v>
      </c>
      <c r="C2161" s="399" t="s">
        <v>92</v>
      </c>
      <c r="D2161" s="399" t="s">
        <v>1518</v>
      </c>
      <c r="E2161" s="400">
        <v>0.21</v>
      </c>
      <c r="F2161" s="399" t="s">
        <v>1189</v>
      </c>
      <c r="G2161" s="399" t="s">
        <v>1190</v>
      </c>
      <c r="H2161" s="399" t="s">
        <v>1191</v>
      </c>
      <c r="I2161" s="399" t="s">
        <v>920</v>
      </c>
      <c r="J2161" s="404">
        <v>0</v>
      </c>
    </row>
    <row r="2162" spans="1:10" ht="60" x14ac:dyDescent="0.25">
      <c r="A2162" s="399" t="s">
        <v>64</v>
      </c>
      <c r="B2162" s="399" t="s">
        <v>1549</v>
      </c>
      <c r="C2162" s="399" t="s">
        <v>92</v>
      </c>
      <c r="D2162" s="399" t="s">
        <v>1543</v>
      </c>
      <c r="E2162" s="400">
        <v>1.89</v>
      </c>
      <c r="F2162" s="399" t="s">
        <v>1189</v>
      </c>
      <c r="G2162" s="399" t="s">
        <v>1190</v>
      </c>
      <c r="H2162" s="399" t="s">
        <v>1191</v>
      </c>
      <c r="I2162" s="399" t="s">
        <v>920</v>
      </c>
      <c r="J2162" s="404">
        <v>0</v>
      </c>
    </row>
    <row r="2163" spans="1:10" ht="15.75" customHeight="1" x14ac:dyDescent="0.25">
      <c r="A2163" s="431"/>
      <c r="B2163" s="431"/>
      <c r="C2163" s="431"/>
      <c r="D2163" s="431"/>
      <c r="E2163" s="431"/>
      <c r="F2163" s="431" t="s">
        <v>921</v>
      </c>
      <c r="G2163" s="431"/>
      <c r="H2163" s="431"/>
      <c r="I2163" s="431"/>
      <c r="J2163" s="395">
        <v>0</v>
      </c>
    </row>
    <row r="2164" spans="1:10" ht="30" x14ac:dyDescent="0.25">
      <c r="A2164" s="393"/>
      <c r="B2164" s="393"/>
      <c r="C2164" s="393"/>
      <c r="D2164" s="393"/>
      <c r="E2164" s="393" t="s">
        <v>59</v>
      </c>
      <c r="F2164" s="394">
        <v>0</v>
      </c>
      <c r="G2164" s="393" t="s">
        <v>58</v>
      </c>
      <c r="H2164" s="394">
        <v>0.23</v>
      </c>
      <c r="I2164" s="393" t="s">
        <v>57</v>
      </c>
      <c r="J2164" s="394">
        <v>0.2313708343181281</v>
      </c>
    </row>
    <row r="2165" spans="1:10" x14ac:dyDescent="0.25">
      <c r="A2165" s="393"/>
      <c r="B2165" s="393"/>
      <c r="C2165" s="393"/>
      <c r="D2165" s="393"/>
      <c r="E2165" s="393" t="s">
        <v>56</v>
      </c>
      <c r="F2165" s="394">
        <v>44.08</v>
      </c>
      <c r="G2165" s="393"/>
      <c r="H2165" s="434" t="s">
        <v>55</v>
      </c>
      <c r="I2165" s="434"/>
      <c r="J2165" s="394">
        <v>250.59</v>
      </c>
    </row>
    <row r="2166" spans="1:10" ht="32.25" thickBot="1" x14ac:dyDescent="0.3">
      <c r="A2166" s="395"/>
      <c r="B2166" s="395"/>
      <c r="C2166" s="395"/>
      <c r="D2166" s="395"/>
      <c r="E2166" s="395"/>
      <c r="F2166" s="395"/>
      <c r="G2166" s="395" t="s">
        <v>54</v>
      </c>
      <c r="H2166" s="396" t="s">
        <v>1550</v>
      </c>
      <c r="I2166" s="395" t="s">
        <v>53</v>
      </c>
      <c r="J2166" s="397">
        <v>3508260</v>
      </c>
    </row>
    <row r="2167" spans="1:10" ht="15.75" thickTop="1" x14ac:dyDescent="0.25">
      <c r="A2167" s="398"/>
      <c r="B2167" s="398"/>
      <c r="C2167" s="398"/>
      <c r="D2167" s="398"/>
      <c r="E2167" s="398"/>
      <c r="F2167" s="398"/>
      <c r="G2167" s="398"/>
      <c r="H2167" s="398"/>
      <c r="I2167" s="398"/>
      <c r="J2167" s="398"/>
    </row>
    <row r="2168" spans="1:10" ht="15.75" x14ac:dyDescent="0.25">
      <c r="A2168" s="386" t="s">
        <v>660</v>
      </c>
      <c r="B2168" s="386" t="s">
        <v>43</v>
      </c>
      <c r="C2168" s="386" t="s">
        <v>79</v>
      </c>
      <c r="D2168" s="386" t="s">
        <v>52</v>
      </c>
      <c r="E2168" s="435" t="s">
        <v>78</v>
      </c>
      <c r="F2168" s="435"/>
      <c r="G2168" s="386" t="s">
        <v>77</v>
      </c>
      <c r="H2168" s="386" t="s">
        <v>76</v>
      </c>
      <c r="I2168" s="386" t="s">
        <v>75</v>
      </c>
      <c r="J2168" s="386" t="s">
        <v>51</v>
      </c>
    </row>
    <row r="2169" spans="1:10" x14ac:dyDescent="0.25">
      <c r="A2169" s="387" t="s">
        <v>74</v>
      </c>
      <c r="B2169" s="387" t="s">
        <v>661</v>
      </c>
      <c r="C2169" s="387" t="s">
        <v>92</v>
      </c>
      <c r="D2169" s="387" t="s">
        <v>790</v>
      </c>
      <c r="E2169" s="436" t="s">
        <v>109</v>
      </c>
      <c r="F2169" s="436"/>
      <c r="G2169" s="387" t="s">
        <v>60</v>
      </c>
      <c r="H2169" s="388">
        <v>1</v>
      </c>
      <c r="I2169" s="389">
        <v>242.3</v>
      </c>
      <c r="J2169" s="389">
        <v>242.3</v>
      </c>
    </row>
    <row r="2170" spans="1:10" ht="15.75" customHeight="1" x14ac:dyDescent="0.25">
      <c r="A2170" s="435" t="s">
        <v>39</v>
      </c>
      <c r="B2170" s="435" t="s">
        <v>43</v>
      </c>
      <c r="C2170" s="435" t="s">
        <v>79</v>
      </c>
      <c r="D2170" s="435" t="s">
        <v>138</v>
      </c>
      <c r="E2170" s="435" t="s">
        <v>139</v>
      </c>
      <c r="F2170" s="435" t="s">
        <v>140</v>
      </c>
      <c r="G2170" s="435"/>
      <c r="H2170" s="435" t="s">
        <v>141</v>
      </c>
      <c r="I2170" s="435"/>
      <c r="J2170" s="435" t="s">
        <v>827</v>
      </c>
    </row>
    <row r="2171" spans="1:10" ht="31.5" x14ac:dyDescent="0.25">
      <c r="A2171" s="435"/>
      <c r="B2171" s="435"/>
      <c r="C2171" s="435"/>
      <c r="D2171" s="435"/>
      <c r="E2171" s="435"/>
      <c r="F2171" s="386" t="s">
        <v>142</v>
      </c>
      <c r="G2171" s="386" t="s">
        <v>143</v>
      </c>
      <c r="H2171" s="386" t="s">
        <v>142</v>
      </c>
      <c r="I2171" s="386" t="s">
        <v>143</v>
      </c>
      <c r="J2171" s="435"/>
    </row>
    <row r="2172" spans="1:10" x14ac:dyDescent="0.25">
      <c r="A2172" s="390" t="s">
        <v>64</v>
      </c>
      <c r="B2172" s="390" t="s">
        <v>1540</v>
      </c>
      <c r="C2172" s="390" t="s">
        <v>92</v>
      </c>
      <c r="D2172" s="390" t="s">
        <v>1541</v>
      </c>
      <c r="E2172" s="391">
        <v>1</v>
      </c>
      <c r="F2172" s="392">
        <v>1</v>
      </c>
      <c r="G2172" s="392">
        <v>0</v>
      </c>
      <c r="H2172" s="402">
        <v>286.89049999999997</v>
      </c>
      <c r="I2172" s="402">
        <v>105.029</v>
      </c>
      <c r="J2172" s="402">
        <v>286.89049999999997</v>
      </c>
    </row>
    <row r="2173" spans="1:10" x14ac:dyDescent="0.25">
      <c r="A2173" s="390" t="s">
        <v>64</v>
      </c>
      <c r="B2173" s="390" t="s">
        <v>1421</v>
      </c>
      <c r="C2173" s="390" t="s">
        <v>92</v>
      </c>
      <c r="D2173" s="390" t="s">
        <v>1422</v>
      </c>
      <c r="E2173" s="391">
        <v>1</v>
      </c>
      <c r="F2173" s="392">
        <v>0.65</v>
      </c>
      <c r="G2173" s="392">
        <v>0.35</v>
      </c>
      <c r="H2173" s="402">
        <v>253.6925</v>
      </c>
      <c r="I2173" s="402">
        <v>122.62350000000001</v>
      </c>
      <c r="J2173" s="402">
        <v>207.8184</v>
      </c>
    </row>
    <row r="2174" spans="1:10" ht="30" x14ac:dyDescent="0.25">
      <c r="A2174" s="390" t="s">
        <v>64</v>
      </c>
      <c r="B2174" s="390" t="s">
        <v>1295</v>
      </c>
      <c r="C2174" s="390" t="s">
        <v>92</v>
      </c>
      <c r="D2174" s="390" t="s">
        <v>1296</v>
      </c>
      <c r="E2174" s="391">
        <v>1</v>
      </c>
      <c r="F2174" s="392">
        <v>0.52</v>
      </c>
      <c r="G2174" s="392">
        <v>0.48</v>
      </c>
      <c r="H2174" s="402">
        <v>256.97980000000001</v>
      </c>
      <c r="I2174" s="402">
        <v>111.0214</v>
      </c>
      <c r="J2174" s="402">
        <v>186.91980000000001</v>
      </c>
    </row>
    <row r="2175" spans="1:10" x14ac:dyDescent="0.25">
      <c r="A2175" s="390" t="s">
        <v>64</v>
      </c>
      <c r="B2175" s="390" t="s">
        <v>1392</v>
      </c>
      <c r="C2175" s="390" t="s">
        <v>92</v>
      </c>
      <c r="D2175" s="390" t="s">
        <v>192</v>
      </c>
      <c r="E2175" s="391">
        <v>1</v>
      </c>
      <c r="F2175" s="392">
        <v>0.34</v>
      </c>
      <c r="G2175" s="392">
        <v>0.66</v>
      </c>
      <c r="H2175" s="402">
        <v>316.81619999999998</v>
      </c>
      <c r="I2175" s="402">
        <v>77.6006</v>
      </c>
      <c r="J2175" s="402">
        <v>158.93389999999999</v>
      </c>
    </row>
    <row r="2176" spans="1:10" ht="15.75" customHeight="1" x14ac:dyDescent="0.25">
      <c r="A2176" s="431"/>
      <c r="B2176" s="431"/>
      <c r="C2176" s="431"/>
      <c r="D2176" s="431"/>
      <c r="E2176" s="431"/>
      <c r="F2176" s="431" t="s">
        <v>834</v>
      </c>
      <c r="G2176" s="431"/>
      <c r="H2176" s="431"/>
      <c r="I2176" s="431"/>
      <c r="J2176" s="395">
        <v>840.56259999999997</v>
      </c>
    </row>
    <row r="2177" spans="1:10" ht="31.5" x14ac:dyDescent="0.25">
      <c r="A2177" s="386" t="s">
        <v>42</v>
      </c>
      <c r="B2177" s="386" t="s">
        <v>43</v>
      </c>
      <c r="C2177" s="386" t="s">
        <v>79</v>
      </c>
      <c r="D2177" s="386" t="s">
        <v>144</v>
      </c>
      <c r="E2177" s="386" t="s">
        <v>139</v>
      </c>
      <c r="F2177" s="435" t="s">
        <v>141</v>
      </c>
      <c r="G2177" s="435"/>
      <c r="H2177" s="435"/>
      <c r="I2177" s="435"/>
      <c r="J2177" s="386" t="s">
        <v>827</v>
      </c>
    </row>
    <row r="2178" spans="1:10" x14ac:dyDescent="0.25">
      <c r="A2178" s="390" t="s">
        <v>64</v>
      </c>
      <c r="B2178" s="390" t="s">
        <v>823</v>
      </c>
      <c r="C2178" s="390" t="s">
        <v>92</v>
      </c>
      <c r="D2178" s="390" t="s">
        <v>145</v>
      </c>
      <c r="E2178" s="391">
        <v>1</v>
      </c>
      <c r="F2178" s="390"/>
      <c r="G2178" s="390"/>
      <c r="H2178" s="390"/>
      <c r="I2178" s="402" t="s">
        <v>835</v>
      </c>
      <c r="J2178" s="402" t="s">
        <v>835</v>
      </c>
    </row>
    <row r="2179" spans="1:10" ht="15.75" customHeight="1" x14ac:dyDescent="0.25">
      <c r="A2179" s="431"/>
      <c r="B2179" s="431"/>
      <c r="C2179" s="431"/>
      <c r="D2179" s="431"/>
      <c r="E2179" s="431"/>
      <c r="F2179" s="431" t="s">
        <v>837</v>
      </c>
      <c r="G2179" s="431"/>
      <c r="H2179" s="431"/>
      <c r="I2179" s="431"/>
      <c r="J2179" s="403">
        <v>0</v>
      </c>
    </row>
    <row r="2180" spans="1:10" ht="15.75" customHeight="1" x14ac:dyDescent="0.25">
      <c r="A2180" s="431"/>
      <c r="B2180" s="431"/>
      <c r="C2180" s="431"/>
      <c r="D2180" s="431"/>
      <c r="E2180" s="431"/>
      <c r="F2180" s="431" t="s">
        <v>838</v>
      </c>
      <c r="G2180" s="431"/>
      <c r="H2180" s="431"/>
      <c r="I2180" s="431"/>
      <c r="J2180" s="395">
        <v>19.578600000000002</v>
      </c>
    </row>
    <row r="2181" spans="1:10" ht="15.75" customHeight="1" x14ac:dyDescent="0.25">
      <c r="A2181" s="431"/>
      <c r="B2181" s="431"/>
      <c r="C2181" s="431"/>
      <c r="D2181" s="431"/>
      <c r="E2181" s="431"/>
      <c r="F2181" s="431" t="s">
        <v>839</v>
      </c>
      <c r="G2181" s="431"/>
      <c r="H2181" s="431"/>
      <c r="I2181" s="431"/>
      <c r="J2181" s="395">
        <v>860.14120000000003</v>
      </c>
    </row>
    <row r="2182" spans="1:10" ht="15.75" customHeight="1" x14ac:dyDescent="0.25">
      <c r="A2182" s="431"/>
      <c r="B2182" s="431"/>
      <c r="C2182" s="431"/>
      <c r="D2182" s="431"/>
      <c r="E2182" s="431"/>
      <c r="F2182" s="431" t="s">
        <v>840</v>
      </c>
      <c r="G2182" s="431"/>
      <c r="H2182" s="431"/>
      <c r="I2182" s="431"/>
      <c r="J2182" s="395">
        <v>113.18</v>
      </c>
    </row>
    <row r="2183" spans="1:10" ht="15.75" customHeight="1" x14ac:dyDescent="0.25">
      <c r="A2183" s="431"/>
      <c r="B2183" s="431"/>
      <c r="C2183" s="431"/>
      <c r="D2183" s="431"/>
      <c r="E2183" s="431"/>
      <c r="F2183" s="431" t="s">
        <v>841</v>
      </c>
      <c r="G2183" s="431"/>
      <c r="H2183" s="431"/>
      <c r="I2183" s="431"/>
      <c r="J2183" s="395">
        <v>7.5998000000000001</v>
      </c>
    </row>
    <row r="2184" spans="1:10" ht="15.75" customHeight="1" x14ac:dyDescent="0.25">
      <c r="A2184" s="431"/>
      <c r="B2184" s="431"/>
      <c r="C2184" s="431"/>
      <c r="D2184" s="431"/>
      <c r="E2184" s="431"/>
      <c r="F2184" s="431" t="s">
        <v>842</v>
      </c>
      <c r="G2184" s="431"/>
      <c r="H2184" s="431"/>
      <c r="I2184" s="431"/>
      <c r="J2184" s="395">
        <v>3.2099999999999997E-2</v>
      </c>
    </row>
    <row r="2185" spans="1:10" ht="15.75" customHeight="1" x14ac:dyDescent="0.25">
      <c r="A2185" s="431"/>
      <c r="B2185" s="431"/>
      <c r="C2185" s="431"/>
      <c r="D2185" s="431"/>
      <c r="E2185" s="431"/>
      <c r="F2185" s="431" t="s">
        <v>843</v>
      </c>
      <c r="G2185" s="431"/>
      <c r="H2185" s="431"/>
      <c r="I2185" s="431"/>
      <c r="J2185" s="395">
        <v>0</v>
      </c>
    </row>
    <row r="2186" spans="1:10" ht="31.5" x14ac:dyDescent="0.25">
      <c r="A2186" s="435" t="s">
        <v>146</v>
      </c>
      <c r="B2186" s="435" t="s">
        <v>43</v>
      </c>
      <c r="C2186" s="435" t="s">
        <v>79</v>
      </c>
      <c r="D2186" s="435" t="s">
        <v>933</v>
      </c>
      <c r="E2186" s="435" t="s">
        <v>139</v>
      </c>
      <c r="F2186" s="386" t="s">
        <v>147</v>
      </c>
      <c r="G2186" s="386" t="s">
        <v>148</v>
      </c>
      <c r="H2186" s="386"/>
      <c r="I2186" s="386"/>
      <c r="J2186" s="386" t="s">
        <v>141</v>
      </c>
    </row>
    <row r="2187" spans="1:10" ht="30" x14ac:dyDescent="0.25">
      <c r="A2187" s="399" t="s">
        <v>74</v>
      </c>
      <c r="B2187" s="399" t="s">
        <v>637</v>
      </c>
      <c r="C2187" s="399" t="s">
        <v>92</v>
      </c>
      <c r="D2187" s="399" t="s">
        <v>782</v>
      </c>
      <c r="E2187" s="400">
        <v>1</v>
      </c>
      <c r="F2187" s="399" t="s">
        <v>60</v>
      </c>
      <c r="G2187" s="438" t="s">
        <v>1551</v>
      </c>
      <c r="H2187" s="438"/>
      <c r="I2187" s="437"/>
      <c r="J2187" s="404" t="s">
        <v>1551</v>
      </c>
    </row>
    <row r="2188" spans="1:10" ht="15.75" customHeight="1" x14ac:dyDescent="0.25">
      <c r="A2188" s="431"/>
      <c r="B2188" s="431"/>
      <c r="C2188" s="431"/>
      <c r="D2188" s="431"/>
      <c r="E2188" s="431"/>
      <c r="F2188" s="431" t="s">
        <v>944</v>
      </c>
      <c r="G2188" s="431"/>
      <c r="H2188" s="431"/>
      <c r="I2188" s="431"/>
      <c r="J2188" s="395">
        <v>227.17</v>
      </c>
    </row>
    <row r="2189" spans="1:10" ht="31.5" x14ac:dyDescent="0.25">
      <c r="A2189" s="386" t="s">
        <v>150</v>
      </c>
      <c r="B2189" s="386" t="s">
        <v>151</v>
      </c>
      <c r="C2189" s="386" t="s">
        <v>79</v>
      </c>
      <c r="D2189" s="386" t="s">
        <v>52</v>
      </c>
      <c r="E2189" s="386" t="s">
        <v>851</v>
      </c>
      <c r="F2189" s="386" t="s">
        <v>139</v>
      </c>
      <c r="G2189" s="386" t="s">
        <v>147</v>
      </c>
      <c r="H2189" s="435" t="s">
        <v>148</v>
      </c>
      <c r="I2189" s="435"/>
      <c r="J2189" s="386" t="s">
        <v>141</v>
      </c>
    </row>
    <row r="2190" spans="1:10" ht="45" x14ac:dyDescent="0.25">
      <c r="A2190" s="399" t="s">
        <v>74</v>
      </c>
      <c r="B2190" s="399" t="s">
        <v>1552</v>
      </c>
      <c r="C2190" s="399" t="s">
        <v>92</v>
      </c>
      <c r="D2190" s="399" t="s">
        <v>1553</v>
      </c>
      <c r="E2190" s="399">
        <v>6416040</v>
      </c>
      <c r="F2190" s="400">
        <v>2.2000000000000002</v>
      </c>
      <c r="G2190" s="399" t="s">
        <v>152</v>
      </c>
      <c r="H2190" s="438">
        <v>3.41</v>
      </c>
      <c r="I2190" s="437"/>
      <c r="J2190" s="404">
        <v>7.5019999999999998</v>
      </c>
    </row>
    <row r="2191" spans="1:10" ht="15.75" customHeight="1" x14ac:dyDescent="0.25">
      <c r="A2191" s="431"/>
      <c r="B2191" s="431"/>
      <c r="C2191" s="431"/>
      <c r="D2191" s="431"/>
      <c r="E2191" s="431"/>
      <c r="F2191" s="431" t="s">
        <v>855</v>
      </c>
      <c r="G2191" s="431"/>
      <c r="H2191" s="431"/>
      <c r="I2191" s="431"/>
      <c r="J2191" s="395">
        <v>7.5019999999999998</v>
      </c>
    </row>
    <row r="2192" spans="1:10" ht="47.25" customHeight="1" x14ac:dyDescent="0.25">
      <c r="A2192" s="386" t="s">
        <v>153</v>
      </c>
      <c r="B2192" s="386" t="s">
        <v>154</v>
      </c>
      <c r="C2192" s="386" t="s">
        <v>79</v>
      </c>
      <c r="D2192" s="386" t="s">
        <v>52</v>
      </c>
      <c r="E2192" s="386" t="s">
        <v>139</v>
      </c>
      <c r="F2192" s="435" t="s">
        <v>155</v>
      </c>
      <c r="G2192" s="435"/>
      <c r="H2192" s="435"/>
      <c r="I2192" s="435"/>
      <c r="J2192" s="386" t="s">
        <v>141</v>
      </c>
    </row>
    <row r="2193" spans="1:10" ht="15.75" x14ac:dyDescent="0.25">
      <c r="A2193" s="386"/>
      <c r="B2193" s="386"/>
      <c r="C2193" s="386"/>
      <c r="D2193" s="386"/>
      <c r="E2193" s="386"/>
      <c r="F2193" s="386" t="s">
        <v>156</v>
      </c>
      <c r="G2193" s="386" t="s">
        <v>157</v>
      </c>
      <c r="H2193" s="386" t="s">
        <v>158</v>
      </c>
      <c r="I2193" s="386" t="s">
        <v>916</v>
      </c>
      <c r="J2193" s="386"/>
    </row>
    <row r="2194" spans="1:10" ht="60" x14ac:dyDescent="0.25">
      <c r="A2194" s="399" t="s">
        <v>74</v>
      </c>
      <c r="B2194" s="399">
        <v>6416040</v>
      </c>
      <c r="C2194" s="399" t="s">
        <v>92</v>
      </c>
      <c r="D2194" s="399" t="s">
        <v>782</v>
      </c>
      <c r="E2194" s="400">
        <v>2.2000000000000002</v>
      </c>
      <c r="F2194" s="399" t="s">
        <v>1189</v>
      </c>
      <c r="G2194" s="399" t="s">
        <v>1190</v>
      </c>
      <c r="H2194" s="399" t="s">
        <v>1191</v>
      </c>
      <c r="I2194" s="399" t="s">
        <v>920</v>
      </c>
      <c r="J2194" s="404">
        <v>0</v>
      </c>
    </row>
    <row r="2195" spans="1:10" ht="15.75" customHeight="1" x14ac:dyDescent="0.25">
      <c r="A2195" s="431"/>
      <c r="B2195" s="431"/>
      <c r="C2195" s="431"/>
      <c r="D2195" s="431"/>
      <c r="E2195" s="431"/>
      <c r="F2195" s="431" t="s">
        <v>921</v>
      </c>
      <c r="G2195" s="431"/>
      <c r="H2195" s="431"/>
      <c r="I2195" s="431"/>
      <c r="J2195" s="395">
        <v>0</v>
      </c>
    </row>
    <row r="2196" spans="1:10" ht="30" x14ac:dyDescent="0.25">
      <c r="A2196" s="393"/>
      <c r="B2196" s="393"/>
      <c r="C2196" s="393"/>
      <c r="D2196" s="393"/>
      <c r="E2196" s="393" t="s">
        <v>59</v>
      </c>
      <c r="F2196" s="394">
        <v>0</v>
      </c>
      <c r="G2196" s="393" t="s">
        <v>58</v>
      </c>
      <c r="H2196" s="394">
        <v>0.69</v>
      </c>
      <c r="I2196" s="393" t="s">
        <v>57</v>
      </c>
      <c r="J2196" s="394">
        <v>0.69194557342286622</v>
      </c>
    </row>
    <row r="2197" spans="1:10" x14ac:dyDescent="0.25">
      <c r="A2197" s="393"/>
      <c r="B2197" s="393"/>
      <c r="C2197" s="393"/>
      <c r="D2197" s="393"/>
      <c r="E2197" s="393" t="s">
        <v>56</v>
      </c>
      <c r="F2197" s="394">
        <v>51.73</v>
      </c>
      <c r="G2197" s="393"/>
      <c r="H2197" s="434" t="s">
        <v>55</v>
      </c>
      <c r="I2197" s="434"/>
      <c r="J2197" s="394">
        <v>294.02999999999997</v>
      </c>
    </row>
    <row r="2198" spans="1:10" ht="32.25" thickBot="1" x14ac:dyDescent="0.3">
      <c r="A2198" s="395"/>
      <c r="B2198" s="395"/>
      <c r="C2198" s="395"/>
      <c r="D2198" s="395"/>
      <c r="E2198" s="395"/>
      <c r="F2198" s="395"/>
      <c r="G2198" s="395" t="s">
        <v>54</v>
      </c>
      <c r="H2198" s="396" t="s">
        <v>1554</v>
      </c>
      <c r="I2198" s="395" t="s">
        <v>53</v>
      </c>
      <c r="J2198" s="397">
        <v>3087315</v>
      </c>
    </row>
    <row r="2199" spans="1:10" ht="15.75" thickTop="1" x14ac:dyDescent="0.25">
      <c r="A2199" s="398"/>
      <c r="B2199" s="398"/>
      <c r="C2199" s="398"/>
      <c r="D2199" s="398"/>
      <c r="E2199" s="398"/>
      <c r="F2199" s="398"/>
      <c r="G2199" s="398"/>
      <c r="H2199" s="398"/>
      <c r="I2199" s="398"/>
      <c r="J2199" s="398"/>
    </row>
    <row r="2200" spans="1:10" ht="15.75" x14ac:dyDescent="0.25">
      <c r="A2200" s="386" t="s">
        <v>662</v>
      </c>
      <c r="B2200" s="386" t="s">
        <v>43</v>
      </c>
      <c r="C2200" s="386" t="s">
        <v>79</v>
      </c>
      <c r="D2200" s="386" t="s">
        <v>52</v>
      </c>
      <c r="E2200" s="435" t="s">
        <v>78</v>
      </c>
      <c r="F2200" s="435"/>
      <c r="G2200" s="386" t="s">
        <v>77</v>
      </c>
      <c r="H2200" s="386" t="s">
        <v>76</v>
      </c>
      <c r="I2200" s="386" t="s">
        <v>75</v>
      </c>
      <c r="J2200" s="386" t="s">
        <v>51</v>
      </c>
    </row>
    <row r="2201" spans="1:10" ht="30" x14ac:dyDescent="0.25">
      <c r="A2201" s="387" t="s">
        <v>74</v>
      </c>
      <c r="B2201" s="387" t="s">
        <v>492</v>
      </c>
      <c r="C2201" s="387" t="s">
        <v>92</v>
      </c>
      <c r="D2201" s="387" t="s">
        <v>730</v>
      </c>
      <c r="E2201" s="436" t="s">
        <v>109</v>
      </c>
      <c r="F2201" s="436"/>
      <c r="G2201" s="387" t="s">
        <v>159</v>
      </c>
      <c r="H2201" s="388">
        <v>1</v>
      </c>
      <c r="I2201" s="389">
        <v>0.64</v>
      </c>
      <c r="J2201" s="389">
        <v>0.64</v>
      </c>
    </row>
    <row r="2202" spans="1:10" ht="15.75" customHeight="1" x14ac:dyDescent="0.25">
      <c r="A2202" s="435" t="s">
        <v>39</v>
      </c>
      <c r="B2202" s="435" t="s">
        <v>43</v>
      </c>
      <c r="C2202" s="435" t="s">
        <v>79</v>
      </c>
      <c r="D2202" s="435" t="s">
        <v>138</v>
      </c>
      <c r="E2202" s="435" t="s">
        <v>139</v>
      </c>
      <c r="F2202" s="435" t="s">
        <v>140</v>
      </c>
      <c r="G2202" s="435"/>
      <c r="H2202" s="435" t="s">
        <v>141</v>
      </c>
      <c r="I2202" s="435"/>
      <c r="J2202" s="435" t="s">
        <v>827</v>
      </c>
    </row>
    <row r="2203" spans="1:10" ht="31.5" x14ac:dyDescent="0.25">
      <c r="A2203" s="435"/>
      <c r="B2203" s="435"/>
      <c r="C2203" s="435"/>
      <c r="D2203" s="435"/>
      <c r="E2203" s="435"/>
      <c r="F2203" s="386" t="s">
        <v>142</v>
      </c>
      <c r="G2203" s="386" t="s">
        <v>143</v>
      </c>
      <c r="H2203" s="386" t="s">
        <v>142</v>
      </c>
      <c r="I2203" s="386" t="s">
        <v>143</v>
      </c>
      <c r="J2203" s="435"/>
    </row>
    <row r="2204" spans="1:10" x14ac:dyDescent="0.25">
      <c r="A2204" s="390" t="s">
        <v>64</v>
      </c>
      <c r="B2204" s="390" t="s">
        <v>857</v>
      </c>
      <c r="C2204" s="390" t="s">
        <v>92</v>
      </c>
      <c r="D2204" s="390" t="s">
        <v>858</v>
      </c>
      <c r="E2204" s="391">
        <v>1</v>
      </c>
      <c r="F2204" s="392">
        <v>1</v>
      </c>
      <c r="G2204" s="392">
        <v>0</v>
      </c>
      <c r="H2204" s="402">
        <v>300.9948</v>
      </c>
      <c r="I2204" s="402">
        <v>86.319199999999995</v>
      </c>
      <c r="J2204" s="402">
        <v>300.9948</v>
      </c>
    </row>
    <row r="2205" spans="1:10" ht="15.75" customHeight="1" x14ac:dyDescent="0.25">
      <c r="A2205" s="431"/>
      <c r="B2205" s="431"/>
      <c r="C2205" s="431"/>
      <c r="D2205" s="431"/>
      <c r="E2205" s="431"/>
      <c r="F2205" s="431" t="s">
        <v>834</v>
      </c>
      <c r="G2205" s="431"/>
      <c r="H2205" s="431"/>
      <c r="I2205" s="431"/>
      <c r="J2205" s="395">
        <v>300.9948</v>
      </c>
    </row>
    <row r="2206" spans="1:10" ht="15.75" customHeight="1" x14ac:dyDescent="0.25">
      <c r="A2206" s="431"/>
      <c r="B2206" s="431"/>
      <c r="C2206" s="431"/>
      <c r="D2206" s="431"/>
      <c r="E2206" s="431"/>
      <c r="F2206" s="431" t="s">
        <v>839</v>
      </c>
      <c r="G2206" s="431"/>
      <c r="H2206" s="431"/>
      <c r="I2206" s="431"/>
      <c r="J2206" s="395">
        <v>300.9948</v>
      </c>
    </row>
    <row r="2207" spans="1:10" ht="15.75" customHeight="1" x14ac:dyDescent="0.25">
      <c r="A2207" s="431"/>
      <c r="B2207" s="431"/>
      <c r="C2207" s="431"/>
      <c r="D2207" s="431"/>
      <c r="E2207" s="431"/>
      <c r="F2207" s="431" t="s">
        <v>840</v>
      </c>
      <c r="G2207" s="431"/>
      <c r="H2207" s="431"/>
      <c r="I2207" s="431"/>
      <c r="J2207" s="395">
        <v>470.61</v>
      </c>
    </row>
    <row r="2208" spans="1:10" ht="15.75" customHeight="1" x14ac:dyDescent="0.25">
      <c r="A2208" s="431"/>
      <c r="B2208" s="431"/>
      <c r="C2208" s="431"/>
      <c r="D2208" s="431"/>
      <c r="E2208" s="431"/>
      <c r="F2208" s="431" t="s">
        <v>841</v>
      </c>
      <c r="G2208" s="431"/>
      <c r="H2208" s="431"/>
      <c r="I2208" s="431"/>
      <c r="J2208" s="395">
        <v>0.63959999999999995</v>
      </c>
    </row>
    <row r="2209" spans="1:10" ht="15.75" customHeight="1" x14ac:dyDescent="0.25">
      <c r="A2209" s="431"/>
      <c r="B2209" s="431"/>
      <c r="C2209" s="431"/>
      <c r="D2209" s="431"/>
      <c r="E2209" s="431"/>
      <c r="F2209" s="431" t="s">
        <v>842</v>
      </c>
      <c r="G2209" s="431"/>
      <c r="H2209" s="431"/>
      <c r="I2209" s="431"/>
      <c r="J2209" s="395">
        <v>0</v>
      </c>
    </row>
    <row r="2210" spans="1:10" ht="15.75" customHeight="1" x14ac:dyDescent="0.25">
      <c r="A2210" s="431"/>
      <c r="B2210" s="431"/>
      <c r="C2210" s="431"/>
      <c r="D2210" s="431"/>
      <c r="E2210" s="431"/>
      <c r="F2210" s="431" t="s">
        <v>843</v>
      </c>
      <c r="G2210" s="431"/>
      <c r="H2210" s="431"/>
      <c r="I2210" s="431"/>
      <c r="J2210" s="395">
        <v>0</v>
      </c>
    </row>
    <row r="2211" spans="1:10" ht="30" x14ac:dyDescent="0.25">
      <c r="A2211" s="393"/>
      <c r="B2211" s="393"/>
      <c r="C2211" s="393"/>
      <c r="D2211" s="393"/>
      <c r="E2211" s="393" t="s">
        <v>59</v>
      </c>
      <c r="F2211" s="394">
        <v>0</v>
      </c>
      <c r="G2211" s="393" t="s">
        <v>58</v>
      </c>
      <c r="H2211" s="394">
        <v>0</v>
      </c>
      <c r="I2211" s="393" t="s">
        <v>57</v>
      </c>
      <c r="J2211" s="394">
        <v>0</v>
      </c>
    </row>
    <row r="2212" spans="1:10" x14ac:dyDescent="0.25">
      <c r="A2212" s="393"/>
      <c r="B2212" s="393"/>
      <c r="C2212" s="393"/>
      <c r="D2212" s="393"/>
      <c r="E2212" s="393" t="s">
        <v>56</v>
      </c>
      <c r="F2212" s="394">
        <v>0.13</v>
      </c>
      <c r="G2212" s="393"/>
      <c r="H2212" s="434" t="s">
        <v>55</v>
      </c>
      <c r="I2212" s="434"/>
      <c r="J2212" s="394">
        <v>0.77</v>
      </c>
    </row>
    <row r="2213" spans="1:10" ht="32.25" thickBot="1" x14ac:dyDescent="0.3">
      <c r="A2213" s="395"/>
      <c r="B2213" s="395"/>
      <c r="C2213" s="395"/>
      <c r="D2213" s="395"/>
      <c r="E2213" s="395"/>
      <c r="F2213" s="395"/>
      <c r="G2213" s="395" t="s">
        <v>54</v>
      </c>
      <c r="H2213" s="396" t="s">
        <v>1555</v>
      </c>
      <c r="I2213" s="395" t="s">
        <v>53</v>
      </c>
      <c r="J2213" s="397">
        <v>213444</v>
      </c>
    </row>
    <row r="2214" spans="1:10" ht="15.75" thickTop="1" x14ac:dyDescent="0.25">
      <c r="A2214" s="398"/>
      <c r="B2214" s="398"/>
      <c r="C2214" s="398"/>
      <c r="D2214" s="398"/>
      <c r="E2214" s="398"/>
      <c r="F2214" s="398"/>
      <c r="G2214" s="398"/>
      <c r="H2214" s="398"/>
      <c r="I2214" s="398"/>
      <c r="J2214" s="398"/>
    </row>
    <row r="2215" spans="1:10" ht="15.75" x14ac:dyDescent="0.25">
      <c r="A2215" s="386" t="s">
        <v>663</v>
      </c>
      <c r="B2215" s="386" t="s">
        <v>43</v>
      </c>
      <c r="C2215" s="386" t="s">
        <v>79</v>
      </c>
      <c r="D2215" s="386" t="s">
        <v>52</v>
      </c>
      <c r="E2215" s="435" t="s">
        <v>78</v>
      </c>
      <c r="F2215" s="435"/>
      <c r="G2215" s="386" t="s">
        <v>77</v>
      </c>
      <c r="H2215" s="386" t="s">
        <v>76</v>
      </c>
      <c r="I2215" s="386" t="s">
        <v>75</v>
      </c>
      <c r="J2215" s="386" t="s">
        <v>51</v>
      </c>
    </row>
    <row r="2216" spans="1:10" x14ac:dyDescent="0.25">
      <c r="A2216" s="387" t="s">
        <v>74</v>
      </c>
      <c r="B2216" s="387" t="s">
        <v>640</v>
      </c>
      <c r="C2216" s="387" t="s">
        <v>92</v>
      </c>
      <c r="D2216" s="387" t="s">
        <v>783</v>
      </c>
      <c r="E2216" s="436" t="s">
        <v>109</v>
      </c>
      <c r="F2216" s="436"/>
      <c r="G2216" s="387" t="s">
        <v>98</v>
      </c>
      <c r="H2216" s="388">
        <v>1</v>
      </c>
      <c r="I2216" s="389">
        <v>0.37</v>
      </c>
      <c r="J2216" s="389">
        <v>0.37</v>
      </c>
    </row>
    <row r="2217" spans="1:10" ht="15.75" customHeight="1" x14ac:dyDescent="0.25">
      <c r="A2217" s="435" t="s">
        <v>39</v>
      </c>
      <c r="B2217" s="435" t="s">
        <v>43</v>
      </c>
      <c r="C2217" s="435" t="s">
        <v>79</v>
      </c>
      <c r="D2217" s="435" t="s">
        <v>138</v>
      </c>
      <c r="E2217" s="435" t="s">
        <v>139</v>
      </c>
      <c r="F2217" s="435" t="s">
        <v>140</v>
      </c>
      <c r="G2217" s="435"/>
      <c r="H2217" s="435" t="s">
        <v>141</v>
      </c>
      <c r="I2217" s="435"/>
      <c r="J2217" s="435" t="s">
        <v>827</v>
      </c>
    </row>
    <row r="2218" spans="1:10" ht="31.5" x14ac:dyDescent="0.25">
      <c r="A2218" s="435"/>
      <c r="B2218" s="435"/>
      <c r="C2218" s="435"/>
      <c r="D2218" s="435"/>
      <c r="E2218" s="435"/>
      <c r="F2218" s="386" t="s">
        <v>142</v>
      </c>
      <c r="G2218" s="386" t="s">
        <v>143</v>
      </c>
      <c r="H2218" s="386" t="s">
        <v>142</v>
      </c>
      <c r="I2218" s="386" t="s">
        <v>143</v>
      </c>
      <c r="J2218" s="435"/>
    </row>
    <row r="2219" spans="1:10" ht="30" x14ac:dyDescent="0.25">
      <c r="A2219" s="390" t="s">
        <v>64</v>
      </c>
      <c r="B2219" s="390" t="s">
        <v>1413</v>
      </c>
      <c r="C2219" s="390" t="s">
        <v>92</v>
      </c>
      <c r="D2219" s="390" t="s">
        <v>1414</v>
      </c>
      <c r="E2219" s="391">
        <v>1</v>
      </c>
      <c r="F2219" s="392">
        <v>1</v>
      </c>
      <c r="G2219" s="392">
        <v>0</v>
      </c>
      <c r="H2219" s="402">
        <v>254.94630000000001</v>
      </c>
      <c r="I2219" s="402">
        <v>69.586299999999994</v>
      </c>
      <c r="J2219" s="402">
        <v>254.94630000000001</v>
      </c>
    </row>
    <row r="2220" spans="1:10" x14ac:dyDescent="0.25">
      <c r="A2220" s="390" t="s">
        <v>64</v>
      </c>
      <c r="B2220" s="390" t="s">
        <v>1411</v>
      </c>
      <c r="C2220" s="390" t="s">
        <v>92</v>
      </c>
      <c r="D2220" s="390" t="s">
        <v>1412</v>
      </c>
      <c r="E2220" s="391">
        <v>2</v>
      </c>
      <c r="F2220" s="392">
        <v>1</v>
      </c>
      <c r="G2220" s="392">
        <v>0</v>
      </c>
      <c r="H2220" s="402">
        <v>58.100999999999999</v>
      </c>
      <c r="I2220" s="402">
        <v>39.687199999999997</v>
      </c>
      <c r="J2220" s="402">
        <v>116.202</v>
      </c>
    </row>
    <row r="2221" spans="1:10" ht="15.75" customHeight="1" x14ac:dyDescent="0.25">
      <c r="A2221" s="431"/>
      <c r="B2221" s="431"/>
      <c r="C2221" s="431"/>
      <c r="D2221" s="431"/>
      <c r="E2221" s="431"/>
      <c r="F2221" s="431" t="s">
        <v>834</v>
      </c>
      <c r="G2221" s="431"/>
      <c r="H2221" s="431"/>
      <c r="I2221" s="431"/>
      <c r="J2221" s="395">
        <v>371.14830000000001</v>
      </c>
    </row>
    <row r="2222" spans="1:10" ht="31.5" x14ac:dyDescent="0.25">
      <c r="A2222" s="386" t="s">
        <v>42</v>
      </c>
      <c r="B2222" s="386" t="s">
        <v>43</v>
      </c>
      <c r="C2222" s="386" t="s">
        <v>79</v>
      </c>
      <c r="D2222" s="386" t="s">
        <v>144</v>
      </c>
      <c r="E2222" s="386" t="s">
        <v>139</v>
      </c>
      <c r="F2222" s="435" t="s">
        <v>141</v>
      </c>
      <c r="G2222" s="435"/>
      <c r="H2222" s="435"/>
      <c r="I2222" s="435"/>
      <c r="J2222" s="386" t="s">
        <v>827</v>
      </c>
    </row>
    <row r="2223" spans="1:10" x14ac:dyDescent="0.25">
      <c r="A2223" s="390" t="s">
        <v>64</v>
      </c>
      <c r="B2223" s="390" t="s">
        <v>823</v>
      </c>
      <c r="C2223" s="390" t="s">
        <v>92</v>
      </c>
      <c r="D2223" s="390" t="s">
        <v>145</v>
      </c>
      <c r="E2223" s="391">
        <v>2</v>
      </c>
      <c r="F2223" s="390"/>
      <c r="G2223" s="390"/>
      <c r="H2223" s="390"/>
      <c r="I2223" s="402" t="s">
        <v>835</v>
      </c>
      <c r="J2223" s="402" t="s">
        <v>877</v>
      </c>
    </row>
    <row r="2224" spans="1:10" ht="15.75" customHeight="1" x14ac:dyDescent="0.25">
      <c r="A2224" s="431"/>
      <c r="B2224" s="431"/>
      <c r="C2224" s="431"/>
      <c r="D2224" s="431"/>
      <c r="E2224" s="431"/>
      <c r="F2224" s="431" t="s">
        <v>837</v>
      </c>
      <c r="G2224" s="431"/>
      <c r="H2224" s="431"/>
      <c r="I2224" s="431"/>
      <c r="J2224" s="403">
        <v>0</v>
      </c>
    </row>
    <row r="2225" spans="1:10" ht="15.75" customHeight="1" x14ac:dyDescent="0.25">
      <c r="A2225" s="431"/>
      <c r="B2225" s="431"/>
      <c r="C2225" s="431"/>
      <c r="D2225" s="431"/>
      <c r="E2225" s="431"/>
      <c r="F2225" s="431" t="s">
        <v>838</v>
      </c>
      <c r="G2225" s="431"/>
      <c r="H2225" s="431"/>
      <c r="I2225" s="431"/>
      <c r="J2225" s="395">
        <v>39.157200000000003</v>
      </c>
    </row>
    <row r="2226" spans="1:10" ht="15.75" customHeight="1" x14ac:dyDescent="0.25">
      <c r="A2226" s="431"/>
      <c r="B2226" s="431"/>
      <c r="C2226" s="431"/>
      <c r="D2226" s="431"/>
      <c r="E2226" s="431"/>
      <c r="F2226" s="431" t="s">
        <v>839</v>
      </c>
      <c r="G2226" s="431"/>
      <c r="H2226" s="431"/>
      <c r="I2226" s="431"/>
      <c r="J2226" s="395">
        <v>410.30549999999999</v>
      </c>
    </row>
    <row r="2227" spans="1:10" ht="15.75" customHeight="1" x14ac:dyDescent="0.25">
      <c r="A2227" s="431"/>
      <c r="B2227" s="431"/>
      <c r="C2227" s="431"/>
      <c r="D2227" s="431"/>
      <c r="E2227" s="431"/>
      <c r="F2227" s="431" t="s">
        <v>840</v>
      </c>
      <c r="G2227" s="431"/>
      <c r="H2227" s="431"/>
      <c r="I2227" s="431"/>
      <c r="J2227" s="395">
        <v>1125</v>
      </c>
    </row>
    <row r="2228" spans="1:10" ht="15.75" customHeight="1" x14ac:dyDescent="0.25">
      <c r="A2228" s="431"/>
      <c r="B2228" s="431"/>
      <c r="C2228" s="431"/>
      <c r="D2228" s="431"/>
      <c r="E2228" s="431"/>
      <c r="F2228" s="431" t="s">
        <v>841</v>
      </c>
      <c r="G2228" s="431"/>
      <c r="H2228" s="431"/>
      <c r="I2228" s="431"/>
      <c r="J2228" s="395">
        <v>0.36470000000000002</v>
      </c>
    </row>
    <row r="2229" spans="1:10" ht="15.75" customHeight="1" x14ac:dyDescent="0.25">
      <c r="A2229" s="431"/>
      <c r="B2229" s="431"/>
      <c r="C2229" s="431"/>
      <c r="D2229" s="431"/>
      <c r="E2229" s="431"/>
      <c r="F2229" s="431" t="s">
        <v>842</v>
      </c>
      <c r="G2229" s="431"/>
      <c r="H2229" s="431"/>
      <c r="I2229" s="431"/>
      <c r="J2229" s="395">
        <v>8.0000000000000004E-4</v>
      </c>
    </row>
    <row r="2230" spans="1:10" ht="15.75" customHeight="1" x14ac:dyDescent="0.25">
      <c r="A2230" s="431"/>
      <c r="B2230" s="431"/>
      <c r="C2230" s="431"/>
      <c r="D2230" s="431"/>
      <c r="E2230" s="431"/>
      <c r="F2230" s="431" t="s">
        <v>843</v>
      </c>
      <c r="G2230" s="431"/>
      <c r="H2230" s="431"/>
      <c r="I2230" s="431"/>
      <c r="J2230" s="395">
        <v>0</v>
      </c>
    </row>
    <row r="2231" spans="1:10" ht="31.5" x14ac:dyDescent="0.25">
      <c r="A2231" s="435" t="s">
        <v>844</v>
      </c>
      <c r="B2231" s="435" t="s">
        <v>43</v>
      </c>
      <c r="C2231" s="435" t="s">
        <v>79</v>
      </c>
      <c r="D2231" s="435" t="s">
        <v>845</v>
      </c>
      <c r="E2231" s="435" t="s">
        <v>139</v>
      </c>
      <c r="F2231" s="386" t="s">
        <v>147</v>
      </c>
      <c r="G2231" s="386" t="s">
        <v>148</v>
      </c>
      <c r="H2231" s="386"/>
      <c r="I2231" s="386"/>
      <c r="J2231" s="386" t="s">
        <v>141</v>
      </c>
    </row>
    <row r="2232" spans="1:10" x14ac:dyDescent="0.25">
      <c r="A2232" s="390" t="s">
        <v>64</v>
      </c>
      <c r="B2232" s="390" t="s">
        <v>1492</v>
      </c>
      <c r="C2232" s="390" t="s">
        <v>92</v>
      </c>
      <c r="D2232" s="390" t="s">
        <v>1493</v>
      </c>
      <c r="E2232" s="391">
        <v>1.1999999999999999E-3</v>
      </c>
      <c r="F2232" s="390" t="s">
        <v>152</v>
      </c>
      <c r="G2232" s="440" t="s">
        <v>1417</v>
      </c>
      <c r="H2232" s="440"/>
      <c r="I2232" s="433"/>
      <c r="J2232" s="402" t="s">
        <v>1417</v>
      </c>
    </row>
    <row r="2233" spans="1:10" ht="15.75" customHeight="1" x14ac:dyDescent="0.25">
      <c r="A2233" s="431"/>
      <c r="B2233" s="431"/>
      <c r="C2233" s="431"/>
      <c r="D2233" s="431"/>
      <c r="E2233" s="431"/>
      <c r="F2233" s="431" t="s">
        <v>850</v>
      </c>
      <c r="G2233" s="431"/>
      <c r="H2233" s="431"/>
      <c r="I2233" s="431"/>
      <c r="J2233" s="395">
        <v>0</v>
      </c>
    </row>
    <row r="2234" spans="1:10" ht="30" x14ac:dyDescent="0.25">
      <c r="A2234" s="393"/>
      <c r="B2234" s="393"/>
      <c r="C2234" s="393"/>
      <c r="D2234" s="393"/>
      <c r="E2234" s="393" t="s">
        <v>59</v>
      </c>
      <c r="F2234" s="394">
        <v>0</v>
      </c>
      <c r="G2234" s="393" t="s">
        <v>58</v>
      </c>
      <c r="H2234" s="394">
        <v>0.03</v>
      </c>
      <c r="I2234" s="393" t="s">
        <v>57</v>
      </c>
      <c r="J2234" s="394">
        <v>3.4806400000000001E-2</v>
      </c>
    </row>
    <row r="2235" spans="1:10" x14ac:dyDescent="0.25">
      <c r="A2235" s="393"/>
      <c r="B2235" s="393"/>
      <c r="C2235" s="393"/>
      <c r="D2235" s="393"/>
      <c r="E2235" s="393" t="s">
        <v>56</v>
      </c>
      <c r="F2235" s="394">
        <v>7.0000000000000007E-2</v>
      </c>
      <c r="G2235" s="393"/>
      <c r="H2235" s="434" t="s">
        <v>55</v>
      </c>
      <c r="I2235" s="434"/>
      <c r="J2235" s="394">
        <v>0.44</v>
      </c>
    </row>
    <row r="2236" spans="1:10" ht="32.25" thickBot="1" x14ac:dyDescent="0.3">
      <c r="A2236" s="395"/>
      <c r="B2236" s="395"/>
      <c r="C2236" s="395"/>
      <c r="D2236" s="395"/>
      <c r="E2236" s="395"/>
      <c r="F2236" s="395"/>
      <c r="G2236" s="395" t="s">
        <v>54</v>
      </c>
      <c r="H2236" s="396" t="s">
        <v>1539</v>
      </c>
      <c r="I2236" s="395" t="s">
        <v>53</v>
      </c>
      <c r="J2236" s="397">
        <v>30800</v>
      </c>
    </row>
    <row r="2237" spans="1:10" ht="15.75" thickTop="1" x14ac:dyDescent="0.25">
      <c r="A2237" s="398"/>
      <c r="B2237" s="398"/>
      <c r="C2237" s="398"/>
      <c r="D2237" s="398"/>
      <c r="E2237" s="398"/>
      <c r="F2237" s="398"/>
      <c r="G2237" s="398"/>
      <c r="H2237" s="398"/>
      <c r="I2237" s="398"/>
      <c r="J2237" s="398"/>
    </row>
    <row r="2238" spans="1:10" ht="15.75" x14ac:dyDescent="0.25">
      <c r="A2238" s="386"/>
      <c r="B2238" s="386" t="s">
        <v>43</v>
      </c>
      <c r="C2238" s="386" t="s">
        <v>79</v>
      </c>
      <c r="D2238" s="386" t="s">
        <v>52</v>
      </c>
      <c r="E2238" s="435" t="s">
        <v>78</v>
      </c>
      <c r="F2238" s="435"/>
      <c r="G2238" s="386" t="s">
        <v>77</v>
      </c>
      <c r="H2238" s="386" t="s">
        <v>76</v>
      </c>
      <c r="I2238" s="386" t="s">
        <v>75</v>
      </c>
      <c r="J2238" s="386" t="s">
        <v>51</v>
      </c>
    </row>
    <row r="2239" spans="1:10" x14ac:dyDescent="0.25">
      <c r="A2239" s="387" t="s">
        <v>64</v>
      </c>
      <c r="B2239" s="387" t="s">
        <v>642</v>
      </c>
      <c r="C2239" s="387" t="s">
        <v>73</v>
      </c>
      <c r="D2239" s="387" t="s">
        <v>784</v>
      </c>
      <c r="E2239" s="436" t="s">
        <v>61</v>
      </c>
      <c r="F2239" s="436"/>
      <c r="G2239" s="387" t="s">
        <v>152</v>
      </c>
      <c r="H2239" s="388">
        <v>1</v>
      </c>
      <c r="I2239" s="389">
        <v>5935.64</v>
      </c>
      <c r="J2239" s="389">
        <v>5935.64</v>
      </c>
    </row>
    <row r="2240" spans="1:10" ht="30" x14ac:dyDescent="0.25">
      <c r="A2240" s="393"/>
      <c r="B2240" s="393"/>
      <c r="C2240" s="393"/>
      <c r="D2240" s="393"/>
      <c r="E2240" s="393" t="s">
        <v>59</v>
      </c>
      <c r="F2240" s="394">
        <v>0</v>
      </c>
      <c r="G2240" s="393" t="s">
        <v>58</v>
      </c>
      <c r="H2240" s="394">
        <v>0</v>
      </c>
      <c r="I2240" s="393" t="s">
        <v>57</v>
      </c>
      <c r="J2240" s="394">
        <v>0</v>
      </c>
    </row>
    <row r="2241" spans="1:10" x14ac:dyDescent="0.25">
      <c r="A2241" s="393"/>
      <c r="B2241" s="393"/>
      <c r="C2241" s="393"/>
      <c r="D2241" s="393"/>
      <c r="E2241" s="393" t="s">
        <v>56</v>
      </c>
      <c r="F2241" s="394"/>
      <c r="G2241" s="393"/>
      <c r="H2241" s="434" t="s">
        <v>55</v>
      </c>
      <c r="I2241" s="434"/>
      <c r="J2241" s="394">
        <v>6842.6</v>
      </c>
    </row>
    <row r="2242" spans="1:10" ht="32.25" thickBot="1" x14ac:dyDescent="0.3">
      <c r="A2242" s="395"/>
      <c r="B2242" s="395"/>
      <c r="C2242" s="395"/>
      <c r="D2242" s="395"/>
      <c r="E2242" s="395"/>
      <c r="F2242" s="395"/>
      <c r="G2242" s="395" t="s">
        <v>54</v>
      </c>
      <c r="H2242" s="396" t="s">
        <v>1556</v>
      </c>
      <c r="I2242" s="395" t="s">
        <v>53</v>
      </c>
      <c r="J2242" s="397">
        <v>574778.4</v>
      </c>
    </row>
    <row r="2243" spans="1:10" ht="15.75" thickTop="1" x14ac:dyDescent="0.25">
      <c r="A2243" s="398"/>
      <c r="B2243" s="398"/>
      <c r="C2243" s="398"/>
      <c r="D2243" s="398"/>
      <c r="E2243" s="398"/>
      <c r="F2243" s="398"/>
      <c r="G2243" s="398"/>
      <c r="H2243" s="398"/>
      <c r="I2243" s="398"/>
      <c r="J2243" s="398"/>
    </row>
    <row r="2244" spans="1:10" ht="15.75" x14ac:dyDescent="0.25">
      <c r="A2244" s="386"/>
      <c r="B2244" s="386" t="s">
        <v>43</v>
      </c>
      <c r="C2244" s="386" t="s">
        <v>79</v>
      </c>
      <c r="D2244" s="386" t="s">
        <v>52</v>
      </c>
      <c r="E2244" s="435" t="s">
        <v>78</v>
      </c>
      <c r="F2244" s="435"/>
      <c r="G2244" s="386" t="s">
        <v>77</v>
      </c>
      <c r="H2244" s="386" t="s">
        <v>76</v>
      </c>
      <c r="I2244" s="386" t="s">
        <v>75</v>
      </c>
      <c r="J2244" s="386" t="s">
        <v>51</v>
      </c>
    </row>
    <row r="2245" spans="1:10" x14ac:dyDescent="0.25">
      <c r="A2245" s="387" t="s">
        <v>64</v>
      </c>
      <c r="B2245" s="387" t="s">
        <v>591</v>
      </c>
      <c r="C2245" s="387" t="s">
        <v>73</v>
      </c>
      <c r="D2245" s="387" t="s">
        <v>772</v>
      </c>
      <c r="E2245" s="436" t="s">
        <v>1418</v>
      </c>
      <c r="F2245" s="436"/>
      <c r="G2245" s="387" t="s">
        <v>152</v>
      </c>
      <c r="H2245" s="388">
        <v>1</v>
      </c>
      <c r="I2245" s="389">
        <v>695.47</v>
      </c>
      <c r="J2245" s="389">
        <v>695.47</v>
      </c>
    </row>
    <row r="2246" spans="1:10" ht="30" x14ac:dyDescent="0.25">
      <c r="A2246" s="393"/>
      <c r="B2246" s="393"/>
      <c r="C2246" s="393"/>
      <c r="D2246" s="393"/>
      <c r="E2246" s="393" t="s">
        <v>59</v>
      </c>
      <c r="F2246" s="394">
        <v>0</v>
      </c>
      <c r="G2246" s="393" t="s">
        <v>58</v>
      </c>
      <c r="H2246" s="394">
        <v>0</v>
      </c>
      <c r="I2246" s="393" t="s">
        <v>57</v>
      </c>
      <c r="J2246" s="394">
        <v>0</v>
      </c>
    </row>
    <row r="2247" spans="1:10" x14ac:dyDescent="0.25">
      <c r="A2247" s="393"/>
      <c r="B2247" s="393"/>
      <c r="C2247" s="393"/>
      <c r="D2247" s="393"/>
      <c r="E2247" s="393" t="s">
        <v>56</v>
      </c>
      <c r="F2247" s="394"/>
      <c r="G2247" s="393"/>
      <c r="H2247" s="434" t="s">
        <v>55</v>
      </c>
      <c r="I2247" s="434"/>
      <c r="J2247" s="394">
        <v>801.73</v>
      </c>
    </row>
    <row r="2248" spans="1:10" ht="32.25" thickBot="1" x14ac:dyDescent="0.3">
      <c r="A2248" s="395"/>
      <c r="B2248" s="395"/>
      <c r="C2248" s="395"/>
      <c r="D2248" s="395"/>
      <c r="E2248" s="395"/>
      <c r="F2248" s="395"/>
      <c r="G2248" s="395" t="s">
        <v>54</v>
      </c>
      <c r="H2248" s="396" t="s">
        <v>1556</v>
      </c>
      <c r="I2248" s="395" t="s">
        <v>53</v>
      </c>
      <c r="J2248" s="397">
        <v>67345.320000000007</v>
      </c>
    </row>
    <row r="2249" spans="1:10" ht="15.75" thickTop="1" x14ac:dyDescent="0.25">
      <c r="A2249" s="398"/>
      <c r="B2249" s="398"/>
      <c r="C2249" s="398"/>
      <c r="D2249" s="398"/>
      <c r="E2249" s="398"/>
      <c r="F2249" s="398"/>
      <c r="G2249" s="398"/>
      <c r="H2249" s="398"/>
      <c r="I2249" s="398"/>
      <c r="J2249" s="398"/>
    </row>
    <row r="2250" spans="1:10" ht="15.75" x14ac:dyDescent="0.25">
      <c r="A2250" s="386" t="s">
        <v>666</v>
      </c>
      <c r="B2250" s="386" t="s">
        <v>43</v>
      </c>
      <c r="C2250" s="386" t="s">
        <v>79</v>
      </c>
      <c r="D2250" s="386" t="s">
        <v>52</v>
      </c>
      <c r="E2250" s="435" t="s">
        <v>78</v>
      </c>
      <c r="F2250" s="435"/>
      <c r="G2250" s="386" t="s">
        <v>77</v>
      </c>
      <c r="H2250" s="386" t="s">
        <v>76</v>
      </c>
      <c r="I2250" s="386" t="s">
        <v>75</v>
      </c>
      <c r="J2250" s="386" t="s">
        <v>51</v>
      </c>
    </row>
    <row r="2251" spans="1:10" x14ac:dyDescent="0.25">
      <c r="A2251" s="387" t="s">
        <v>74</v>
      </c>
      <c r="B2251" s="387" t="s">
        <v>594</v>
      </c>
      <c r="C2251" s="387" t="s">
        <v>92</v>
      </c>
      <c r="D2251" s="387" t="s">
        <v>773</v>
      </c>
      <c r="E2251" s="436" t="s">
        <v>109</v>
      </c>
      <c r="F2251" s="436"/>
      <c r="G2251" s="387" t="s">
        <v>152</v>
      </c>
      <c r="H2251" s="388">
        <v>1</v>
      </c>
      <c r="I2251" s="389">
        <v>197.33</v>
      </c>
      <c r="J2251" s="389">
        <v>197.33</v>
      </c>
    </row>
    <row r="2252" spans="1:10" ht="15.75" customHeight="1" x14ac:dyDescent="0.25">
      <c r="A2252" s="435" t="s">
        <v>39</v>
      </c>
      <c r="B2252" s="435" t="s">
        <v>43</v>
      </c>
      <c r="C2252" s="435" t="s">
        <v>79</v>
      </c>
      <c r="D2252" s="435" t="s">
        <v>138</v>
      </c>
      <c r="E2252" s="435" t="s">
        <v>139</v>
      </c>
      <c r="F2252" s="435" t="s">
        <v>140</v>
      </c>
      <c r="G2252" s="435"/>
      <c r="H2252" s="435" t="s">
        <v>141</v>
      </c>
      <c r="I2252" s="435"/>
      <c r="J2252" s="435" t="s">
        <v>827</v>
      </c>
    </row>
    <row r="2253" spans="1:10" ht="31.5" x14ac:dyDescent="0.25">
      <c r="A2253" s="435"/>
      <c r="B2253" s="435"/>
      <c r="C2253" s="435"/>
      <c r="D2253" s="435"/>
      <c r="E2253" s="435"/>
      <c r="F2253" s="386" t="s">
        <v>142</v>
      </c>
      <c r="G2253" s="386" t="s">
        <v>143</v>
      </c>
      <c r="H2253" s="386" t="s">
        <v>142</v>
      </c>
      <c r="I2253" s="386" t="s">
        <v>143</v>
      </c>
      <c r="J2253" s="435"/>
    </row>
    <row r="2254" spans="1:10" x14ac:dyDescent="0.25">
      <c r="A2254" s="390" t="s">
        <v>64</v>
      </c>
      <c r="B2254" s="390" t="s">
        <v>1419</v>
      </c>
      <c r="C2254" s="390" t="s">
        <v>92</v>
      </c>
      <c r="D2254" s="390" t="s">
        <v>1420</v>
      </c>
      <c r="E2254" s="391">
        <v>1</v>
      </c>
      <c r="F2254" s="392">
        <v>1</v>
      </c>
      <c r="G2254" s="392">
        <v>0</v>
      </c>
      <c r="H2254" s="402">
        <v>352.8415</v>
      </c>
      <c r="I2254" s="402">
        <v>150.74709999999999</v>
      </c>
      <c r="J2254" s="402">
        <v>352.8415</v>
      </c>
    </row>
    <row r="2255" spans="1:10" x14ac:dyDescent="0.25">
      <c r="A2255" s="390" t="s">
        <v>64</v>
      </c>
      <c r="B2255" s="390" t="s">
        <v>1421</v>
      </c>
      <c r="C2255" s="390" t="s">
        <v>92</v>
      </c>
      <c r="D2255" s="390" t="s">
        <v>1422</v>
      </c>
      <c r="E2255" s="391">
        <v>1</v>
      </c>
      <c r="F2255" s="392">
        <v>0.71</v>
      </c>
      <c r="G2255" s="392">
        <v>0.28999999999999998</v>
      </c>
      <c r="H2255" s="402">
        <v>253.6925</v>
      </c>
      <c r="I2255" s="402">
        <v>122.62350000000001</v>
      </c>
      <c r="J2255" s="402">
        <v>215.6825</v>
      </c>
    </row>
    <row r="2256" spans="1:10" ht="30" x14ac:dyDescent="0.25">
      <c r="A2256" s="390" t="s">
        <v>64</v>
      </c>
      <c r="B2256" s="390" t="s">
        <v>1423</v>
      </c>
      <c r="C2256" s="390" t="s">
        <v>92</v>
      </c>
      <c r="D2256" s="390" t="s">
        <v>1424</v>
      </c>
      <c r="E2256" s="391">
        <v>1</v>
      </c>
      <c r="F2256" s="392">
        <v>0.82</v>
      </c>
      <c r="G2256" s="392">
        <v>0.18</v>
      </c>
      <c r="H2256" s="402">
        <v>291.12569999999999</v>
      </c>
      <c r="I2256" s="402">
        <v>110.2184</v>
      </c>
      <c r="J2256" s="402">
        <v>258.56240000000003</v>
      </c>
    </row>
    <row r="2257" spans="1:10" ht="15.75" customHeight="1" x14ac:dyDescent="0.25">
      <c r="A2257" s="431"/>
      <c r="B2257" s="431"/>
      <c r="C2257" s="431"/>
      <c r="D2257" s="431"/>
      <c r="E2257" s="431"/>
      <c r="F2257" s="431" t="s">
        <v>834</v>
      </c>
      <c r="G2257" s="431"/>
      <c r="H2257" s="431"/>
      <c r="I2257" s="431"/>
      <c r="J2257" s="395">
        <v>827.08640000000003</v>
      </c>
    </row>
    <row r="2258" spans="1:10" ht="31.5" x14ac:dyDescent="0.25">
      <c r="A2258" s="386" t="s">
        <v>42</v>
      </c>
      <c r="B2258" s="386" t="s">
        <v>43</v>
      </c>
      <c r="C2258" s="386" t="s">
        <v>79</v>
      </c>
      <c r="D2258" s="386" t="s">
        <v>144</v>
      </c>
      <c r="E2258" s="386" t="s">
        <v>139</v>
      </c>
      <c r="F2258" s="435" t="s">
        <v>141</v>
      </c>
      <c r="G2258" s="435"/>
      <c r="H2258" s="435"/>
      <c r="I2258" s="435"/>
      <c r="J2258" s="386" t="s">
        <v>827</v>
      </c>
    </row>
    <row r="2259" spans="1:10" x14ac:dyDescent="0.25">
      <c r="A2259" s="390" t="s">
        <v>64</v>
      </c>
      <c r="B2259" s="390" t="s">
        <v>823</v>
      </c>
      <c r="C2259" s="390" t="s">
        <v>92</v>
      </c>
      <c r="D2259" s="390" t="s">
        <v>145</v>
      </c>
      <c r="E2259" s="391">
        <v>8</v>
      </c>
      <c r="F2259" s="390"/>
      <c r="G2259" s="390"/>
      <c r="H2259" s="390"/>
      <c r="I2259" s="402" t="s">
        <v>835</v>
      </c>
      <c r="J2259" s="402" t="s">
        <v>1425</v>
      </c>
    </row>
    <row r="2260" spans="1:10" ht="15.75" customHeight="1" x14ac:dyDescent="0.25">
      <c r="A2260" s="431"/>
      <c r="B2260" s="431"/>
      <c r="C2260" s="431"/>
      <c r="D2260" s="431"/>
      <c r="E2260" s="431"/>
      <c r="F2260" s="431" t="s">
        <v>837</v>
      </c>
      <c r="G2260" s="431"/>
      <c r="H2260" s="431"/>
      <c r="I2260" s="431"/>
      <c r="J2260" s="403">
        <v>0</v>
      </c>
    </row>
    <row r="2261" spans="1:10" ht="15.75" customHeight="1" x14ac:dyDescent="0.25">
      <c r="A2261" s="431"/>
      <c r="B2261" s="431"/>
      <c r="C2261" s="431"/>
      <c r="D2261" s="431"/>
      <c r="E2261" s="431"/>
      <c r="F2261" s="431" t="s">
        <v>838</v>
      </c>
      <c r="G2261" s="431"/>
      <c r="H2261" s="431"/>
      <c r="I2261" s="431"/>
      <c r="J2261" s="395">
        <v>156.62880000000001</v>
      </c>
    </row>
    <row r="2262" spans="1:10" ht="15.75" customHeight="1" x14ac:dyDescent="0.25">
      <c r="A2262" s="431"/>
      <c r="B2262" s="431"/>
      <c r="C2262" s="431"/>
      <c r="D2262" s="431"/>
      <c r="E2262" s="431"/>
      <c r="F2262" s="431" t="s">
        <v>839</v>
      </c>
      <c r="G2262" s="431"/>
      <c r="H2262" s="431"/>
      <c r="I2262" s="431"/>
      <c r="J2262" s="395">
        <v>983.71519999999998</v>
      </c>
    </row>
    <row r="2263" spans="1:10" ht="15.75" customHeight="1" x14ac:dyDescent="0.25">
      <c r="A2263" s="431"/>
      <c r="B2263" s="431"/>
      <c r="C2263" s="431"/>
      <c r="D2263" s="431"/>
      <c r="E2263" s="431"/>
      <c r="F2263" s="431" t="s">
        <v>840</v>
      </c>
      <c r="G2263" s="431"/>
      <c r="H2263" s="431"/>
      <c r="I2263" s="431"/>
      <c r="J2263" s="395">
        <v>99.6</v>
      </c>
    </row>
    <row r="2264" spans="1:10" ht="15.75" customHeight="1" x14ac:dyDescent="0.25">
      <c r="A2264" s="431"/>
      <c r="B2264" s="431"/>
      <c r="C2264" s="431"/>
      <c r="D2264" s="431"/>
      <c r="E2264" s="431"/>
      <c r="F2264" s="431" t="s">
        <v>841</v>
      </c>
      <c r="G2264" s="431"/>
      <c r="H2264" s="431"/>
      <c r="I2264" s="431"/>
      <c r="J2264" s="395">
        <v>9.8766999999999996</v>
      </c>
    </row>
    <row r="2265" spans="1:10" ht="15.75" customHeight="1" x14ac:dyDescent="0.25">
      <c r="A2265" s="431"/>
      <c r="B2265" s="431"/>
      <c r="C2265" s="431"/>
      <c r="D2265" s="431"/>
      <c r="E2265" s="431"/>
      <c r="F2265" s="431" t="s">
        <v>842</v>
      </c>
      <c r="G2265" s="431"/>
      <c r="H2265" s="431"/>
      <c r="I2265" s="431"/>
      <c r="J2265" s="395">
        <v>2.0799999999999999E-2</v>
      </c>
    </row>
    <row r="2266" spans="1:10" ht="15.75" customHeight="1" x14ac:dyDescent="0.25">
      <c r="A2266" s="431"/>
      <c r="B2266" s="431"/>
      <c r="C2266" s="431"/>
      <c r="D2266" s="431"/>
      <c r="E2266" s="431"/>
      <c r="F2266" s="431" t="s">
        <v>843</v>
      </c>
      <c r="G2266" s="431"/>
      <c r="H2266" s="431"/>
      <c r="I2266" s="431"/>
      <c r="J2266" s="395">
        <v>0</v>
      </c>
    </row>
    <row r="2267" spans="1:10" ht="31.5" x14ac:dyDescent="0.25">
      <c r="A2267" s="435" t="s">
        <v>146</v>
      </c>
      <c r="B2267" s="435" t="s">
        <v>43</v>
      </c>
      <c r="C2267" s="435" t="s">
        <v>79</v>
      </c>
      <c r="D2267" s="435" t="s">
        <v>933</v>
      </c>
      <c r="E2267" s="435" t="s">
        <v>139</v>
      </c>
      <c r="F2267" s="386" t="s">
        <v>147</v>
      </c>
      <c r="G2267" s="386" t="s">
        <v>148</v>
      </c>
      <c r="H2267" s="386"/>
      <c r="I2267" s="386"/>
      <c r="J2267" s="386" t="s">
        <v>141</v>
      </c>
    </row>
    <row r="2268" spans="1:10" ht="30" x14ac:dyDescent="0.25">
      <c r="A2268" s="399" t="s">
        <v>74</v>
      </c>
      <c r="B2268" s="399" t="s">
        <v>622</v>
      </c>
      <c r="C2268" s="399" t="s">
        <v>92</v>
      </c>
      <c r="D2268" s="399" t="s">
        <v>778</v>
      </c>
      <c r="E2268" s="400">
        <v>1</v>
      </c>
      <c r="F2268" s="399" t="s">
        <v>152</v>
      </c>
      <c r="G2268" s="438" t="s">
        <v>1426</v>
      </c>
      <c r="H2268" s="438"/>
      <c r="I2268" s="437"/>
      <c r="J2268" s="404" t="s">
        <v>1426</v>
      </c>
    </row>
    <row r="2269" spans="1:10" ht="15.75" customHeight="1" x14ac:dyDescent="0.25">
      <c r="A2269" s="431"/>
      <c r="B2269" s="431"/>
      <c r="C2269" s="431"/>
      <c r="D2269" s="431"/>
      <c r="E2269" s="431"/>
      <c r="F2269" s="431" t="s">
        <v>944</v>
      </c>
      <c r="G2269" s="431"/>
      <c r="H2269" s="431"/>
      <c r="I2269" s="431"/>
      <c r="J2269" s="395">
        <v>179.61</v>
      </c>
    </row>
    <row r="2270" spans="1:10" ht="31.5" x14ac:dyDescent="0.25">
      <c r="A2270" s="386" t="s">
        <v>150</v>
      </c>
      <c r="B2270" s="386" t="s">
        <v>151</v>
      </c>
      <c r="C2270" s="386" t="s">
        <v>79</v>
      </c>
      <c r="D2270" s="386" t="s">
        <v>52</v>
      </c>
      <c r="E2270" s="386" t="s">
        <v>851</v>
      </c>
      <c r="F2270" s="386" t="s">
        <v>139</v>
      </c>
      <c r="G2270" s="386" t="s">
        <v>147</v>
      </c>
      <c r="H2270" s="435" t="s">
        <v>148</v>
      </c>
      <c r="I2270" s="435"/>
      <c r="J2270" s="386" t="s">
        <v>141</v>
      </c>
    </row>
    <row r="2271" spans="1:10" ht="45" x14ac:dyDescent="0.25">
      <c r="A2271" s="399" t="s">
        <v>74</v>
      </c>
      <c r="B2271" s="399" t="s">
        <v>1427</v>
      </c>
      <c r="C2271" s="399" t="s">
        <v>92</v>
      </c>
      <c r="D2271" s="399" t="s">
        <v>1428</v>
      </c>
      <c r="E2271" s="399">
        <v>6416078</v>
      </c>
      <c r="F2271" s="400">
        <v>1</v>
      </c>
      <c r="G2271" s="399" t="s">
        <v>152</v>
      </c>
      <c r="H2271" s="438">
        <v>7.82</v>
      </c>
      <c r="I2271" s="437"/>
      <c r="J2271" s="404">
        <v>7.82</v>
      </c>
    </row>
    <row r="2272" spans="1:10" ht="15.75" customHeight="1" x14ac:dyDescent="0.25">
      <c r="A2272" s="431"/>
      <c r="B2272" s="431"/>
      <c r="C2272" s="431"/>
      <c r="D2272" s="431"/>
      <c r="E2272" s="431"/>
      <c r="F2272" s="431" t="s">
        <v>855</v>
      </c>
      <c r="G2272" s="431"/>
      <c r="H2272" s="431"/>
      <c r="I2272" s="431"/>
      <c r="J2272" s="395">
        <v>7.82</v>
      </c>
    </row>
    <row r="2273" spans="1:10" ht="47.25" customHeight="1" x14ac:dyDescent="0.25">
      <c r="A2273" s="386" t="s">
        <v>153</v>
      </c>
      <c r="B2273" s="386" t="s">
        <v>154</v>
      </c>
      <c r="C2273" s="386" t="s">
        <v>79</v>
      </c>
      <c r="D2273" s="386" t="s">
        <v>52</v>
      </c>
      <c r="E2273" s="386" t="s">
        <v>139</v>
      </c>
      <c r="F2273" s="435" t="s">
        <v>155</v>
      </c>
      <c r="G2273" s="435"/>
      <c r="H2273" s="435"/>
      <c r="I2273" s="435"/>
      <c r="J2273" s="386" t="s">
        <v>141</v>
      </c>
    </row>
    <row r="2274" spans="1:10" ht="15.75" x14ac:dyDescent="0.25">
      <c r="A2274" s="386"/>
      <c r="B2274" s="386"/>
      <c r="C2274" s="386"/>
      <c r="D2274" s="386"/>
      <c r="E2274" s="386"/>
      <c r="F2274" s="386" t="s">
        <v>156</v>
      </c>
      <c r="G2274" s="386" t="s">
        <v>157</v>
      </c>
      <c r="H2274" s="386" t="s">
        <v>158</v>
      </c>
      <c r="I2274" s="386" t="s">
        <v>916</v>
      </c>
      <c r="J2274" s="386"/>
    </row>
    <row r="2275" spans="1:10" ht="60" x14ac:dyDescent="0.25">
      <c r="A2275" s="399" t="s">
        <v>74</v>
      </c>
      <c r="B2275" s="399">
        <v>6416078</v>
      </c>
      <c r="C2275" s="399" t="s">
        <v>92</v>
      </c>
      <c r="D2275" s="399" t="s">
        <v>778</v>
      </c>
      <c r="E2275" s="400">
        <v>1</v>
      </c>
      <c r="F2275" s="399" t="s">
        <v>1189</v>
      </c>
      <c r="G2275" s="399" t="s">
        <v>1190</v>
      </c>
      <c r="H2275" s="399" t="s">
        <v>1191</v>
      </c>
      <c r="I2275" s="399" t="s">
        <v>920</v>
      </c>
      <c r="J2275" s="404">
        <v>0</v>
      </c>
    </row>
    <row r="2276" spans="1:10" ht="15.75" customHeight="1" x14ac:dyDescent="0.25">
      <c r="A2276" s="431"/>
      <c r="B2276" s="431"/>
      <c r="C2276" s="431"/>
      <c r="D2276" s="431"/>
      <c r="E2276" s="431"/>
      <c r="F2276" s="431" t="s">
        <v>921</v>
      </c>
      <c r="G2276" s="431"/>
      <c r="H2276" s="431"/>
      <c r="I2276" s="431"/>
      <c r="J2276" s="395">
        <v>0</v>
      </c>
    </row>
    <row r="2277" spans="1:10" ht="30" x14ac:dyDescent="0.25">
      <c r="A2277" s="393"/>
      <c r="B2277" s="393"/>
      <c r="C2277" s="393"/>
      <c r="D2277" s="393"/>
      <c r="E2277" s="393" t="s">
        <v>59</v>
      </c>
      <c r="F2277" s="394">
        <v>0</v>
      </c>
      <c r="G2277" s="393" t="s">
        <v>58</v>
      </c>
      <c r="H2277" s="394">
        <v>2.36</v>
      </c>
      <c r="I2277" s="393" t="s">
        <v>57</v>
      </c>
      <c r="J2277" s="394">
        <v>2.358867469879518</v>
      </c>
    </row>
    <row r="2278" spans="1:10" x14ac:dyDescent="0.25">
      <c r="A2278" s="393"/>
      <c r="B2278" s="393"/>
      <c r="C2278" s="393"/>
      <c r="D2278" s="393"/>
      <c r="E2278" s="393" t="s">
        <v>56</v>
      </c>
      <c r="F2278" s="394">
        <v>42.12</v>
      </c>
      <c r="G2278" s="393"/>
      <c r="H2278" s="434" t="s">
        <v>55</v>
      </c>
      <c r="I2278" s="434"/>
      <c r="J2278" s="394">
        <v>239.45</v>
      </c>
    </row>
    <row r="2279" spans="1:10" ht="32.25" thickBot="1" x14ac:dyDescent="0.3">
      <c r="A2279" s="395"/>
      <c r="B2279" s="395"/>
      <c r="C2279" s="395"/>
      <c r="D2279" s="395"/>
      <c r="E2279" s="395"/>
      <c r="F2279" s="395"/>
      <c r="G2279" s="395" t="s">
        <v>54</v>
      </c>
      <c r="H2279" s="396" t="s">
        <v>1557</v>
      </c>
      <c r="I2279" s="395" t="s">
        <v>53</v>
      </c>
      <c r="J2279" s="397">
        <v>2011380</v>
      </c>
    </row>
    <row r="2280" spans="1:10" ht="15.75" thickTop="1" x14ac:dyDescent="0.25">
      <c r="A2280" s="398"/>
      <c r="B2280" s="398"/>
      <c r="C2280" s="398"/>
      <c r="D2280" s="398"/>
      <c r="E2280" s="398"/>
      <c r="F2280" s="398"/>
      <c r="G2280" s="398"/>
      <c r="H2280" s="398"/>
      <c r="I2280" s="398"/>
      <c r="J2280" s="398"/>
    </row>
    <row r="2281" spans="1:10" ht="15.75" x14ac:dyDescent="0.25">
      <c r="A2281" s="386" t="s">
        <v>667</v>
      </c>
      <c r="B2281" s="386" t="s">
        <v>43</v>
      </c>
      <c r="C2281" s="386" t="s">
        <v>79</v>
      </c>
      <c r="D2281" s="386" t="s">
        <v>52</v>
      </c>
      <c r="E2281" s="435" t="s">
        <v>78</v>
      </c>
      <c r="F2281" s="435"/>
      <c r="G2281" s="386" t="s">
        <v>77</v>
      </c>
      <c r="H2281" s="386" t="s">
        <v>76</v>
      </c>
      <c r="I2281" s="386" t="s">
        <v>75</v>
      </c>
      <c r="J2281" s="386" t="s">
        <v>51</v>
      </c>
    </row>
    <row r="2282" spans="1:10" ht="30" x14ac:dyDescent="0.25">
      <c r="A2282" s="387" t="s">
        <v>74</v>
      </c>
      <c r="B2282" s="387" t="s">
        <v>596</v>
      </c>
      <c r="C2282" s="387" t="s">
        <v>92</v>
      </c>
      <c r="D2282" s="387" t="s">
        <v>774</v>
      </c>
      <c r="E2282" s="436" t="s">
        <v>109</v>
      </c>
      <c r="F2282" s="436"/>
      <c r="G2282" s="387" t="s">
        <v>159</v>
      </c>
      <c r="H2282" s="388">
        <v>1</v>
      </c>
      <c r="I2282" s="389">
        <v>0.7</v>
      </c>
      <c r="J2282" s="389">
        <v>0.7</v>
      </c>
    </row>
    <row r="2283" spans="1:10" ht="15.75" customHeight="1" x14ac:dyDescent="0.25">
      <c r="A2283" s="435" t="s">
        <v>39</v>
      </c>
      <c r="B2283" s="435" t="s">
        <v>43</v>
      </c>
      <c r="C2283" s="435" t="s">
        <v>79</v>
      </c>
      <c r="D2283" s="435" t="s">
        <v>138</v>
      </c>
      <c r="E2283" s="435" t="s">
        <v>139</v>
      </c>
      <c r="F2283" s="435" t="s">
        <v>140</v>
      </c>
      <c r="G2283" s="435"/>
      <c r="H2283" s="435" t="s">
        <v>141</v>
      </c>
      <c r="I2283" s="435"/>
      <c r="J2283" s="435" t="s">
        <v>827</v>
      </c>
    </row>
    <row r="2284" spans="1:10" ht="31.5" x14ac:dyDescent="0.25">
      <c r="A2284" s="435"/>
      <c r="B2284" s="435"/>
      <c r="C2284" s="435"/>
      <c r="D2284" s="435"/>
      <c r="E2284" s="435"/>
      <c r="F2284" s="386" t="s">
        <v>142</v>
      </c>
      <c r="G2284" s="386" t="s">
        <v>143</v>
      </c>
      <c r="H2284" s="386" t="s">
        <v>142</v>
      </c>
      <c r="I2284" s="386" t="s">
        <v>143</v>
      </c>
      <c r="J2284" s="435"/>
    </row>
    <row r="2285" spans="1:10" x14ac:dyDescent="0.25">
      <c r="A2285" s="390" t="s">
        <v>64</v>
      </c>
      <c r="B2285" s="390" t="s">
        <v>857</v>
      </c>
      <c r="C2285" s="390" t="s">
        <v>92</v>
      </c>
      <c r="D2285" s="390" t="s">
        <v>858</v>
      </c>
      <c r="E2285" s="391">
        <v>1</v>
      </c>
      <c r="F2285" s="392">
        <v>1</v>
      </c>
      <c r="G2285" s="392">
        <v>0</v>
      </c>
      <c r="H2285" s="402">
        <v>300.9948</v>
      </c>
      <c r="I2285" s="402">
        <v>86.319199999999995</v>
      </c>
      <c r="J2285" s="402">
        <v>300.9948</v>
      </c>
    </row>
    <row r="2286" spans="1:10" ht="15.75" customHeight="1" x14ac:dyDescent="0.25">
      <c r="A2286" s="431"/>
      <c r="B2286" s="431"/>
      <c r="C2286" s="431"/>
      <c r="D2286" s="431"/>
      <c r="E2286" s="431"/>
      <c r="F2286" s="431" t="s">
        <v>834</v>
      </c>
      <c r="G2286" s="431"/>
      <c r="H2286" s="431"/>
      <c r="I2286" s="431"/>
      <c r="J2286" s="395">
        <v>300.9948</v>
      </c>
    </row>
    <row r="2287" spans="1:10" ht="15.75" customHeight="1" x14ac:dyDescent="0.25">
      <c r="A2287" s="431"/>
      <c r="B2287" s="431"/>
      <c r="C2287" s="431"/>
      <c r="D2287" s="431"/>
      <c r="E2287" s="431"/>
      <c r="F2287" s="431" t="s">
        <v>839</v>
      </c>
      <c r="G2287" s="431"/>
      <c r="H2287" s="431"/>
      <c r="I2287" s="431"/>
      <c r="J2287" s="395">
        <v>300.9948</v>
      </c>
    </row>
    <row r="2288" spans="1:10" ht="15.75" customHeight="1" x14ac:dyDescent="0.25">
      <c r="A2288" s="431"/>
      <c r="B2288" s="431"/>
      <c r="C2288" s="431"/>
      <c r="D2288" s="431"/>
      <c r="E2288" s="431"/>
      <c r="F2288" s="431" t="s">
        <v>840</v>
      </c>
      <c r="G2288" s="431"/>
      <c r="H2288" s="431"/>
      <c r="I2288" s="431"/>
      <c r="J2288" s="395">
        <v>435.75</v>
      </c>
    </row>
    <row r="2289" spans="1:10" ht="15.75" customHeight="1" x14ac:dyDescent="0.25">
      <c r="A2289" s="431"/>
      <c r="B2289" s="431"/>
      <c r="C2289" s="431"/>
      <c r="D2289" s="431"/>
      <c r="E2289" s="431"/>
      <c r="F2289" s="431" t="s">
        <v>841</v>
      </c>
      <c r="G2289" s="431"/>
      <c r="H2289" s="431"/>
      <c r="I2289" s="431"/>
      <c r="J2289" s="395">
        <v>0.69079999999999997</v>
      </c>
    </row>
    <row r="2290" spans="1:10" ht="15.75" customHeight="1" x14ac:dyDescent="0.25">
      <c r="A2290" s="431"/>
      <c r="B2290" s="431"/>
      <c r="C2290" s="431"/>
      <c r="D2290" s="431"/>
      <c r="E2290" s="431"/>
      <c r="F2290" s="431" t="s">
        <v>842</v>
      </c>
      <c r="G2290" s="431"/>
      <c r="H2290" s="431"/>
      <c r="I2290" s="431"/>
      <c r="J2290" s="395">
        <v>8.8000000000000005E-3</v>
      </c>
    </row>
    <row r="2291" spans="1:10" ht="15.75" customHeight="1" x14ac:dyDescent="0.25">
      <c r="A2291" s="431"/>
      <c r="B2291" s="431"/>
      <c r="C2291" s="431"/>
      <c r="D2291" s="431"/>
      <c r="E2291" s="431"/>
      <c r="F2291" s="431" t="s">
        <v>843</v>
      </c>
      <c r="G2291" s="431"/>
      <c r="H2291" s="431"/>
      <c r="I2291" s="431"/>
      <c r="J2291" s="395">
        <v>0</v>
      </c>
    </row>
    <row r="2292" spans="1:10" ht="30" x14ac:dyDescent="0.25">
      <c r="A2292" s="393"/>
      <c r="B2292" s="393"/>
      <c r="C2292" s="393"/>
      <c r="D2292" s="393"/>
      <c r="E2292" s="393" t="s">
        <v>59</v>
      </c>
      <c r="F2292" s="394">
        <v>0</v>
      </c>
      <c r="G2292" s="393" t="s">
        <v>58</v>
      </c>
      <c r="H2292" s="394">
        <v>0</v>
      </c>
      <c r="I2292" s="393" t="s">
        <v>57</v>
      </c>
      <c r="J2292" s="394">
        <v>0</v>
      </c>
    </row>
    <row r="2293" spans="1:10" x14ac:dyDescent="0.25">
      <c r="A2293" s="393"/>
      <c r="B2293" s="393"/>
      <c r="C2293" s="393"/>
      <c r="D2293" s="393"/>
      <c r="E2293" s="393" t="s">
        <v>56</v>
      </c>
      <c r="F2293" s="394">
        <v>0.14000000000000001</v>
      </c>
      <c r="G2293" s="393"/>
      <c r="H2293" s="434" t="s">
        <v>55</v>
      </c>
      <c r="I2293" s="434"/>
      <c r="J2293" s="394">
        <v>0.84</v>
      </c>
    </row>
    <row r="2294" spans="1:10" ht="32.25" thickBot="1" x14ac:dyDescent="0.3">
      <c r="A2294" s="395"/>
      <c r="B2294" s="395"/>
      <c r="C2294" s="395"/>
      <c r="D2294" s="395"/>
      <c r="E2294" s="395"/>
      <c r="F2294" s="395"/>
      <c r="G2294" s="395" t="s">
        <v>54</v>
      </c>
      <c r="H2294" s="396" t="s">
        <v>1558</v>
      </c>
      <c r="I2294" s="395" t="s">
        <v>53</v>
      </c>
      <c r="J2294" s="397">
        <v>165110.39999999999</v>
      </c>
    </row>
    <row r="2295" spans="1:10" ht="15.75" thickTop="1" x14ac:dyDescent="0.25">
      <c r="A2295" s="398"/>
      <c r="B2295" s="398"/>
      <c r="C2295" s="398"/>
      <c r="D2295" s="398"/>
      <c r="E2295" s="398"/>
      <c r="F2295" s="398"/>
      <c r="G2295" s="398"/>
      <c r="H2295" s="398"/>
      <c r="I2295" s="398"/>
      <c r="J2295" s="398"/>
    </row>
    <row r="2296" spans="1:10" ht="15.75" x14ac:dyDescent="0.25">
      <c r="A2296" s="386" t="s">
        <v>668</v>
      </c>
      <c r="B2296" s="386" t="s">
        <v>43</v>
      </c>
      <c r="C2296" s="386" t="s">
        <v>79</v>
      </c>
      <c r="D2296" s="386" t="s">
        <v>52</v>
      </c>
      <c r="E2296" s="435" t="s">
        <v>78</v>
      </c>
      <c r="F2296" s="435"/>
      <c r="G2296" s="386" t="s">
        <v>77</v>
      </c>
      <c r="H2296" s="386" t="s">
        <v>76</v>
      </c>
      <c r="I2296" s="386" t="s">
        <v>75</v>
      </c>
      <c r="J2296" s="386" t="s">
        <v>51</v>
      </c>
    </row>
    <row r="2297" spans="1:10" ht="30" x14ac:dyDescent="0.25">
      <c r="A2297" s="387" t="s">
        <v>74</v>
      </c>
      <c r="B2297" s="387" t="s">
        <v>492</v>
      </c>
      <c r="C2297" s="387" t="s">
        <v>92</v>
      </c>
      <c r="D2297" s="387" t="s">
        <v>730</v>
      </c>
      <c r="E2297" s="436" t="s">
        <v>109</v>
      </c>
      <c r="F2297" s="436"/>
      <c r="G2297" s="387" t="s">
        <v>159</v>
      </c>
      <c r="H2297" s="388">
        <v>1</v>
      </c>
      <c r="I2297" s="389">
        <v>0.64</v>
      </c>
      <c r="J2297" s="389">
        <v>0.64</v>
      </c>
    </row>
    <row r="2298" spans="1:10" ht="15.75" customHeight="1" x14ac:dyDescent="0.25">
      <c r="A2298" s="435" t="s">
        <v>39</v>
      </c>
      <c r="B2298" s="435" t="s">
        <v>43</v>
      </c>
      <c r="C2298" s="435" t="s">
        <v>79</v>
      </c>
      <c r="D2298" s="435" t="s">
        <v>138</v>
      </c>
      <c r="E2298" s="435" t="s">
        <v>139</v>
      </c>
      <c r="F2298" s="435" t="s">
        <v>140</v>
      </c>
      <c r="G2298" s="435"/>
      <c r="H2298" s="435" t="s">
        <v>141</v>
      </c>
      <c r="I2298" s="435"/>
      <c r="J2298" s="435" t="s">
        <v>827</v>
      </c>
    </row>
    <row r="2299" spans="1:10" ht="31.5" x14ac:dyDescent="0.25">
      <c r="A2299" s="435"/>
      <c r="B2299" s="435"/>
      <c r="C2299" s="435"/>
      <c r="D2299" s="435"/>
      <c r="E2299" s="435"/>
      <c r="F2299" s="386" t="s">
        <v>142</v>
      </c>
      <c r="G2299" s="386" t="s">
        <v>143</v>
      </c>
      <c r="H2299" s="386" t="s">
        <v>142</v>
      </c>
      <c r="I2299" s="386" t="s">
        <v>143</v>
      </c>
      <c r="J2299" s="435"/>
    </row>
    <row r="2300" spans="1:10" x14ac:dyDescent="0.25">
      <c r="A2300" s="390" t="s">
        <v>64</v>
      </c>
      <c r="B2300" s="390" t="s">
        <v>857</v>
      </c>
      <c r="C2300" s="390" t="s">
        <v>92</v>
      </c>
      <c r="D2300" s="390" t="s">
        <v>858</v>
      </c>
      <c r="E2300" s="391">
        <v>1</v>
      </c>
      <c r="F2300" s="392">
        <v>1</v>
      </c>
      <c r="G2300" s="392">
        <v>0</v>
      </c>
      <c r="H2300" s="402">
        <v>300.9948</v>
      </c>
      <c r="I2300" s="402">
        <v>86.319199999999995</v>
      </c>
      <c r="J2300" s="402">
        <v>300.9948</v>
      </c>
    </row>
    <row r="2301" spans="1:10" ht="15.75" customHeight="1" x14ac:dyDescent="0.25">
      <c r="A2301" s="431"/>
      <c r="B2301" s="431"/>
      <c r="C2301" s="431"/>
      <c r="D2301" s="431"/>
      <c r="E2301" s="431"/>
      <c r="F2301" s="431" t="s">
        <v>834</v>
      </c>
      <c r="G2301" s="431"/>
      <c r="H2301" s="431"/>
      <c r="I2301" s="431"/>
      <c r="J2301" s="395">
        <v>300.9948</v>
      </c>
    </row>
    <row r="2302" spans="1:10" ht="15.75" customHeight="1" x14ac:dyDescent="0.25">
      <c r="A2302" s="431"/>
      <c r="B2302" s="431"/>
      <c r="C2302" s="431"/>
      <c r="D2302" s="431"/>
      <c r="E2302" s="431"/>
      <c r="F2302" s="431" t="s">
        <v>839</v>
      </c>
      <c r="G2302" s="431"/>
      <c r="H2302" s="431"/>
      <c r="I2302" s="431"/>
      <c r="J2302" s="395">
        <v>300.9948</v>
      </c>
    </row>
    <row r="2303" spans="1:10" ht="15.75" customHeight="1" x14ac:dyDescent="0.25">
      <c r="A2303" s="431"/>
      <c r="B2303" s="431"/>
      <c r="C2303" s="431"/>
      <c r="D2303" s="431"/>
      <c r="E2303" s="431"/>
      <c r="F2303" s="431" t="s">
        <v>840</v>
      </c>
      <c r="G2303" s="431"/>
      <c r="H2303" s="431"/>
      <c r="I2303" s="431"/>
      <c r="J2303" s="395">
        <v>470.61</v>
      </c>
    </row>
    <row r="2304" spans="1:10" ht="15.75" customHeight="1" x14ac:dyDescent="0.25">
      <c r="A2304" s="431"/>
      <c r="B2304" s="431"/>
      <c r="C2304" s="431"/>
      <c r="D2304" s="431"/>
      <c r="E2304" s="431"/>
      <c r="F2304" s="431" t="s">
        <v>841</v>
      </c>
      <c r="G2304" s="431"/>
      <c r="H2304" s="431"/>
      <c r="I2304" s="431"/>
      <c r="J2304" s="395">
        <v>0.63959999999999995</v>
      </c>
    </row>
    <row r="2305" spans="1:10" ht="15.75" customHeight="1" x14ac:dyDescent="0.25">
      <c r="A2305" s="431"/>
      <c r="B2305" s="431"/>
      <c r="C2305" s="431"/>
      <c r="D2305" s="431"/>
      <c r="E2305" s="431"/>
      <c r="F2305" s="431" t="s">
        <v>842</v>
      </c>
      <c r="G2305" s="431"/>
      <c r="H2305" s="431"/>
      <c r="I2305" s="431"/>
      <c r="J2305" s="395">
        <v>0</v>
      </c>
    </row>
    <row r="2306" spans="1:10" ht="15.75" customHeight="1" x14ac:dyDescent="0.25">
      <c r="A2306" s="431"/>
      <c r="B2306" s="431"/>
      <c r="C2306" s="431"/>
      <c r="D2306" s="431"/>
      <c r="E2306" s="431"/>
      <c r="F2306" s="431" t="s">
        <v>843</v>
      </c>
      <c r="G2306" s="431"/>
      <c r="H2306" s="431"/>
      <c r="I2306" s="431"/>
      <c r="J2306" s="395">
        <v>0</v>
      </c>
    </row>
    <row r="2307" spans="1:10" ht="30" x14ac:dyDescent="0.25">
      <c r="A2307" s="393"/>
      <c r="B2307" s="393"/>
      <c r="C2307" s="393"/>
      <c r="D2307" s="393"/>
      <c r="E2307" s="393" t="s">
        <v>59</v>
      </c>
      <c r="F2307" s="394">
        <v>0</v>
      </c>
      <c r="G2307" s="393" t="s">
        <v>58</v>
      </c>
      <c r="H2307" s="394">
        <v>0</v>
      </c>
      <c r="I2307" s="393" t="s">
        <v>57</v>
      </c>
      <c r="J2307" s="394">
        <v>0</v>
      </c>
    </row>
    <row r="2308" spans="1:10" x14ac:dyDescent="0.25">
      <c r="A2308" s="393"/>
      <c r="B2308" s="393"/>
      <c r="C2308" s="393"/>
      <c r="D2308" s="393"/>
      <c r="E2308" s="393" t="s">
        <v>56</v>
      </c>
      <c r="F2308" s="394">
        <v>0.13</v>
      </c>
      <c r="G2308" s="393"/>
      <c r="H2308" s="434" t="s">
        <v>55</v>
      </c>
      <c r="I2308" s="434"/>
      <c r="J2308" s="394">
        <v>0.77</v>
      </c>
    </row>
    <row r="2309" spans="1:10" ht="32.25" thickBot="1" x14ac:dyDescent="0.3">
      <c r="A2309" s="395"/>
      <c r="B2309" s="395"/>
      <c r="C2309" s="395"/>
      <c r="D2309" s="395"/>
      <c r="E2309" s="395"/>
      <c r="F2309" s="395"/>
      <c r="G2309" s="395" t="s">
        <v>54</v>
      </c>
      <c r="H2309" s="396" t="s">
        <v>1559</v>
      </c>
      <c r="I2309" s="395" t="s">
        <v>53</v>
      </c>
      <c r="J2309" s="397">
        <v>232848</v>
      </c>
    </row>
    <row r="2310" spans="1:10" ht="15.75" thickTop="1" x14ac:dyDescent="0.25">
      <c r="A2310" s="398"/>
      <c r="B2310" s="398"/>
      <c r="C2310" s="398"/>
      <c r="D2310" s="398"/>
      <c r="E2310" s="398"/>
      <c r="F2310" s="398"/>
      <c r="G2310" s="398"/>
      <c r="H2310" s="398"/>
      <c r="I2310" s="398"/>
      <c r="J2310" s="398"/>
    </row>
    <row r="2311" spans="1:10" ht="15.75" x14ac:dyDescent="0.25">
      <c r="A2311" s="386" t="s">
        <v>669</v>
      </c>
      <c r="B2311" s="386" t="s">
        <v>43</v>
      </c>
      <c r="C2311" s="386" t="s">
        <v>79</v>
      </c>
      <c r="D2311" s="386" t="s">
        <v>52</v>
      </c>
      <c r="E2311" s="435" t="s">
        <v>78</v>
      </c>
      <c r="F2311" s="435"/>
      <c r="G2311" s="386" t="s">
        <v>77</v>
      </c>
      <c r="H2311" s="386" t="s">
        <v>76</v>
      </c>
      <c r="I2311" s="386" t="s">
        <v>75</v>
      </c>
      <c r="J2311" s="386" t="s">
        <v>51</v>
      </c>
    </row>
    <row r="2312" spans="1:10" ht="60" customHeight="1" x14ac:dyDescent="0.25">
      <c r="A2312" s="387" t="s">
        <v>74</v>
      </c>
      <c r="B2312" s="387" t="s">
        <v>184</v>
      </c>
      <c r="C2312" s="387" t="s">
        <v>63</v>
      </c>
      <c r="D2312" s="387" t="s">
        <v>171</v>
      </c>
      <c r="E2312" s="436" t="s">
        <v>72</v>
      </c>
      <c r="F2312" s="436"/>
      <c r="G2312" s="387" t="s">
        <v>17</v>
      </c>
      <c r="H2312" s="388">
        <v>1</v>
      </c>
      <c r="I2312" s="389">
        <v>56.36</v>
      </c>
      <c r="J2312" s="389">
        <v>56.36</v>
      </c>
    </row>
    <row r="2313" spans="1:10" ht="30" customHeight="1" x14ac:dyDescent="0.25">
      <c r="A2313" s="399" t="s">
        <v>70</v>
      </c>
      <c r="B2313" s="399" t="s">
        <v>347</v>
      </c>
      <c r="C2313" s="399" t="s">
        <v>63</v>
      </c>
      <c r="D2313" s="399" t="s">
        <v>231</v>
      </c>
      <c r="E2313" s="437" t="s">
        <v>68</v>
      </c>
      <c r="F2313" s="437"/>
      <c r="G2313" s="399" t="s">
        <v>60</v>
      </c>
      <c r="H2313" s="400">
        <v>1.8E-3</v>
      </c>
      <c r="I2313" s="401">
        <v>642.48</v>
      </c>
      <c r="J2313" s="401">
        <v>1.1499999999999999</v>
      </c>
    </row>
    <row r="2314" spans="1:10" ht="30" customHeight="1" x14ac:dyDescent="0.25">
      <c r="A2314" s="399" t="s">
        <v>70</v>
      </c>
      <c r="B2314" s="399" t="s">
        <v>274</v>
      </c>
      <c r="C2314" s="399" t="s">
        <v>63</v>
      </c>
      <c r="D2314" s="399" t="s">
        <v>69</v>
      </c>
      <c r="E2314" s="437" t="s">
        <v>68</v>
      </c>
      <c r="F2314" s="437"/>
      <c r="G2314" s="399" t="s">
        <v>67</v>
      </c>
      <c r="H2314" s="400">
        <v>0.2296</v>
      </c>
      <c r="I2314" s="401">
        <v>20.28</v>
      </c>
      <c r="J2314" s="401">
        <v>4.6500000000000004</v>
      </c>
    </row>
    <row r="2315" spans="1:10" ht="30" customHeight="1" x14ac:dyDescent="0.25">
      <c r="A2315" s="399" t="s">
        <v>70</v>
      </c>
      <c r="B2315" s="399" t="s">
        <v>275</v>
      </c>
      <c r="C2315" s="399" t="s">
        <v>63</v>
      </c>
      <c r="D2315" s="399" t="s">
        <v>71</v>
      </c>
      <c r="E2315" s="437" t="s">
        <v>68</v>
      </c>
      <c r="F2315" s="437"/>
      <c r="G2315" s="399" t="s">
        <v>67</v>
      </c>
      <c r="H2315" s="400">
        <v>0.2296</v>
      </c>
      <c r="I2315" s="401">
        <v>24.84</v>
      </c>
      <c r="J2315" s="401">
        <v>5.7</v>
      </c>
    </row>
    <row r="2316" spans="1:10" ht="30" x14ac:dyDescent="0.25">
      <c r="A2316" s="390" t="s">
        <v>64</v>
      </c>
      <c r="B2316" s="390" t="s">
        <v>348</v>
      </c>
      <c r="C2316" s="390" t="s">
        <v>63</v>
      </c>
      <c r="D2316" s="390" t="s">
        <v>66</v>
      </c>
      <c r="E2316" s="433" t="s">
        <v>61</v>
      </c>
      <c r="F2316" s="433"/>
      <c r="G2316" s="390" t="s">
        <v>21</v>
      </c>
      <c r="H2316" s="391">
        <v>6.6E-3</v>
      </c>
      <c r="I2316" s="392">
        <v>95</v>
      </c>
      <c r="J2316" s="392">
        <v>0.62</v>
      </c>
    </row>
    <row r="2317" spans="1:10" ht="30" x14ac:dyDescent="0.25">
      <c r="A2317" s="390" t="s">
        <v>64</v>
      </c>
      <c r="B2317" s="390" t="s">
        <v>349</v>
      </c>
      <c r="C2317" s="390" t="s">
        <v>63</v>
      </c>
      <c r="D2317" s="390" t="s">
        <v>234</v>
      </c>
      <c r="E2317" s="433" t="s">
        <v>61</v>
      </c>
      <c r="F2317" s="433"/>
      <c r="G2317" s="390" t="s">
        <v>17</v>
      </c>
      <c r="H2317" s="391">
        <v>1.0049999999999999</v>
      </c>
      <c r="I2317" s="392">
        <v>44.02</v>
      </c>
      <c r="J2317" s="392">
        <v>44.24</v>
      </c>
    </row>
    <row r="2318" spans="1:10" ht="30" x14ac:dyDescent="0.25">
      <c r="A2318" s="393"/>
      <c r="B2318" s="393"/>
      <c r="C2318" s="393"/>
      <c r="D2318" s="393"/>
      <c r="E2318" s="393" t="s">
        <v>59</v>
      </c>
      <c r="F2318" s="394">
        <v>3.58</v>
      </c>
      <c r="G2318" s="393" t="s">
        <v>58</v>
      </c>
      <c r="H2318" s="394">
        <v>4.13</v>
      </c>
      <c r="I2318" s="393" t="s">
        <v>57</v>
      </c>
      <c r="J2318" s="394">
        <v>7.71</v>
      </c>
    </row>
    <row r="2319" spans="1:10" x14ac:dyDescent="0.25">
      <c r="A2319" s="393"/>
      <c r="B2319" s="393"/>
      <c r="C2319" s="393"/>
      <c r="D2319" s="393"/>
      <c r="E2319" s="393" t="s">
        <v>56</v>
      </c>
      <c r="F2319" s="394">
        <v>12.03</v>
      </c>
      <c r="G2319" s="393"/>
      <c r="H2319" s="434" t="s">
        <v>55</v>
      </c>
      <c r="I2319" s="434"/>
      <c r="J2319" s="394">
        <v>68.39</v>
      </c>
    </row>
    <row r="2320" spans="1:10" ht="32.25" thickBot="1" x14ac:dyDescent="0.3">
      <c r="A2320" s="395"/>
      <c r="B2320" s="395"/>
      <c r="C2320" s="395"/>
      <c r="D2320" s="395"/>
      <c r="E2320" s="395"/>
      <c r="F2320" s="395"/>
      <c r="G2320" s="395" t="s">
        <v>54</v>
      </c>
      <c r="H2320" s="396" t="s">
        <v>1293</v>
      </c>
      <c r="I2320" s="395" t="s">
        <v>53</v>
      </c>
      <c r="J2320" s="397">
        <v>410340</v>
      </c>
    </row>
    <row r="2321" spans="1:10" ht="15.75" thickTop="1" x14ac:dyDescent="0.25">
      <c r="A2321" s="398"/>
      <c r="B2321" s="398"/>
      <c r="C2321" s="398"/>
      <c r="D2321" s="398"/>
      <c r="E2321" s="398"/>
      <c r="F2321" s="398"/>
      <c r="G2321" s="398"/>
      <c r="H2321" s="398"/>
      <c r="I2321" s="398"/>
      <c r="J2321" s="398"/>
    </row>
    <row r="2322" spans="1:10" ht="15.75" x14ac:dyDescent="0.25">
      <c r="A2322" s="386" t="s">
        <v>670</v>
      </c>
      <c r="B2322" s="386" t="s">
        <v>43</v>
      </c>
      <c r="C2322" s="386" t="s">
        <v>79</v>
      </c>
      <c r="D2322" s="386" t="s">
        <v>52</v>
      </c>
      <c r="E2322" s="435" t="s">
        <v>78</v>
      </c>
      <c r="F2322" s="435"/>
      <c r="G2322" s="386" t="s">
        <v>77</v>
      </c>
      <c r="H2322" s="386" t="s">
        <v>76</v>
      </c>
      <c r="I2322" s="386" t="s">
        <v>75</v>
      </c>
      <c r="J2322" s="386" t="s">
        <v>51</v>
      </c>
    </row>
    <row r="2323" spans="1:10" ht="45" customHeight="1" x14ac:dyDescent="0.25">
      <c r="A2323" s="387" t="s">
        <v>74</v>
      </c>
      <c r="B2323" s="387" t="s">
        <v>265</v>
      </c>
      <c r="C2323" s="387" t="s">
        <v>63</v>
      </c>
      <c r="D2323" s="387" t="s">
        <v>260</v>
      </c>
      <c r="E2323" s="436" t="s">
        <v>72</v>
      </c>
      <c r="F2323" s="436"/>
      <c r="G2323" s="387" t="s">
        <v>17</v>
      </c>
      <c r="H2323" s="388">
        <v>1</v>
      </c>
      <c r="I2323" s="389">
        <v>32.03</v>
      </c>
      <c r="J2323" s="389">
        <v>32.03</v>
      </c>
    </row>
    <row r="2324" spans="1:10" ht="30" customHeight="1" x14ac:dyDescent="0.25">
      <c r="A2324" s="399" t="s">
        <v>70</v>
      </c>
      <c r="B2324" s="399" t="s">
        <v>275</v>
      </c>
      <c r="C2324" s="399" t="s">
        <v>63</v>
      </c>
      <c r="D2324" s="399" t="s">
        <v>71</v>
      </c>
      <c r="E2324" s="437" t="s">
        <v>68</v>
      </c>
      <c r="F2324" s="437"/>
      <c r="G2324" s="399" t="s">
        <v>67</v>
      </c>
      <c r="H2324" s="400">
        <v>0.2326</v>
      </c>
      <c r="I2324" s="401">
        <v>24.84</v>
      </c>
      <c r="J2324" s="401">
        <v>5.77</v>
      </c>
    </row>
    <row r="2325" spans="1:10" ht="30" customHeight="1" x14ac:dyDescent="0.25">
      <c r="A2325" s="399" t="s">
        <v>70</v>
      </c>
      <c r="B2325" s="399" t="s">
        <v>274</v>
      </c>
      <c r="C2325" s="399" t="s">
        <v>63</v>
      </c>
      <c r="D2325" s="399" t="s">
        <v>69</v>
      </c>
      <c r="E2325" s="437" t="s">
        <v>68</v>
      </c>
      <c r="F2325" s="437"/>
      <c r="G2325" s="399" t="s">
        <v>67</v>
      </c>
      <c r="H2325" s="400">
        <v>0.2326</v>
      </c>
      <c r="I2325" s="401">
        <v>20.28</v>
      </c>
      <c r="J2325" s="401">
        <v>4.71</v>
      </c>
    </row>
    <row r="2326" spans="1:10" ht="30" x14ac:dyDescent="0.25">
      <c r="A2326" s="390" t="s">
        <v>64</v>
      </c>
      <c r="B2326" s="390" t="s">
        <v>334</v>
      </c>
      <c r="C2326" s="390" t="s">
        <v>63</v>
      </c>
      <c r="D2326" s="390" t="s">
        <v>65</v>
      </c>
      <c r="E2326" s="433" t="s">
        <v>61</v>
      </c>
      <c r="F2326" s="433"/>
      <c r="G2326" s="390" t="s">
        <v>17</v>
      </c>
      <c r="H2326" s="391">
        <v>0.2</v>
      </c>
      <c r="I2326" s="392">
        <v>4</v>
      </c>
      <c r="J2326" s="392">
        <v>0.8</v>
      </c>
    </row>
    <row r="2327" spans="1:10" ht="30" x14ac:dyDescent="0.25">
      <c r="A2327" s="390" t="s">
        <v>64</v>
      </c>
      <c r="B2327" s="390" t="s">
        <v>350</v>
      </c>
      <c r="C2327" s="390" t="s">
        <v>63</v>
      </c>
      <c r="D2327" s="390" t="s">
        <v>269</v>
      </c>
      <c r="E2327" s="433" t="s">
        <v>61</v>
      </c>
      <c r="F2327" s="433"/>
      <c r="G2327" s="390" t="s">
        <v>17</v>
      </c>
      <c r="H2327" s="391">
        <v>8.3299999999999999E-2</v>
      </c>
      <c r="I2327" s="392">
        <v>18.97</v>
      </c>
      <c r="J2327" s="392">
        <v>1.58</v>
      </c>
    </row>
    <row r="2328" spans="1:10" ht="30" x14ac:dyDescent="0.25">
      <c r="A2328" s="390" t="s">
        <v>64</v>
      </c>
      <c r="B2328" s="390" t="s">
        <v>348</v>
      </c>
      <c r="C2328" s="390" t="s">
        <v>63</v>
      </c>
      <c r="D2328" s="390" t="s">
        <v>66</v>
      </c>
      <c r="E2328" s="433" t="s">
        <v>61</v>
      </c>
      <c r="F2328" s="433"/>
      <c r="G2328" s="390" t="s">
        <v>21</v>
      </c>
      <c r="H2328" s="391">
        <v>9.9000000000000008E-3</v>
      </c>
      <c r="I2328" s="392">
        <v>95</v>
      </c>
      <c r="J2328" s="392">
        <v>0.94</v>
      </c>
    </row>
    <row r="2329" spans="1:10" ht="45" x14ac:dyDescent="0.25">
      <c r="A2329" s="390" t="s">
        <v>64</v>
      </c>
      <c r="B2329" s="390" t="s">
        <v>351</v>
      </c>
      <c r="C2329" s="390" t="s">
        <v>63</v>
      </c>
      <c r="D2329" s="390" t="s">
        <v>62</v>
      </c>
      <c r="E2329" s="433" t="s">
        <v>61</v>
      </c>
      <c r="F2329" s="433"/>
      <c r="G2329" s="390" t="s">
        <v>21</v>
      </c>
      <c r="H2329" s="391">
        <v>3.7600000000000001E-2</v>
      </c>
      <c r="I2329" s="392">
        <v>485</v>
      </c>
      <c r="J2329" s="392">
        <v>18.23</v>
      </c>
    </row>
    <row r="2330" spans="1:10" ht="30" x14ac:dyDescent="0.25">
      <c r="A2330" s="393"/>
      <c r="B2330" s="393"/>
      <c r="C2330" s="393"/>
      <c r="D2330" s="393"/>
      <c r="E2330" s="393" t="s">
        <v>59</v>
      </c>
      <c r="F2330" s="394">
        <v>3.53</v>
      </c>
      <c r="G2330" s="393" t="s">
        <v>58</v>
      </c>
      <c r="H2330" s="394">
        <v>4.07</v>
      </c>
      <c r="I2330" s="393" t="s">
        <v>57</v>
      </c>
      <c r="J2330" s="394">
        <v>7.6</v>
      </c>
    </row>
    <row r="2331" spans="1:10" x14ac:dyDescent="0.25">
      <c r="A2331" s="393"/>
      <c r="B2331" s="393"/>
      <c r="C2331" s="393"/>
      <c r="D2331" s="393"/>
      <c r="E2331" s="393" t="s">
        <v>56</v>
      </c>
      <c r="F2331" s="394">
        <v>6.83</v>
      </c>
      <c r="G2331" s="393"/>
      <c r="H2331" s="434" t="s">
        <v>55</v>
      </c>
      <c r="I2331" s="434"/>
      <c r="J2331" s="394">
        <v>38.86</v>
      </c>
    </row>
    <row r="2332" spans="1:10" ht="32.25" thickBot="1" x14ac:dyDescent="0.3">
      <c r="A2332" s="395"/>
      <c r="B2332" s="395"/>
      <c r="C2332" s="395"/>
      <c r="D2332" s="395"/>
      <c r="E2332" s="395"/>
      <c r="F2332" s="395"/>
      <c r="G2332" s="395" t="s">
        <v>54</v>
      </c>
      <c r="H2332" s="396" t="s">
        <v>1293</v>
      </c>
      <c r="I2332" s="395" t="s">
        <v>53</v>
      </c>
      <c r="J2332" s="397">
        <v>233160</v>
      </c>
    </row>
    <row r="2333" spans="1:10" ht="15.75" thickTop="1" x14ac:dyDescent="0.25">
      <c r="A2333" s="398"/>
      <c r="B2333" s="398"/>
      <c r="C2333" s="398"/>
      <c r="D2333" s="398"/>
      <c r="E2333" s="398"/>
      <c r="F2333" s="398"/>
      <c r="G2333" s="398"/>
      <c r="H2333" s="398"/>
      <c r="I2333" s="398"/>
      <c r="J2333" s="398"/>
    </row>
    <row r="2334" spans="1:10" ht="15.75" x14ac:dyDescent="0.25">
      <c r="A2334" s="386"/>
      <c r="B2334" s="386" t="s">
        <v>43</v>
      </c>
      <c r="C2334" s="386" t="s">
        <v>79</v>
      </c>
      <c r="D2334" s="386" t="s">
        <v>52</v>
      </c>
      <c r="E2334" s="435" t="s">
        <v>78</v>
      </c>
      <c r="F2334" s="435"/>
      <c r="G2334" s="386" t="s">
        <v>77</v>
      </c>
      <c r="H2334" s="386" t="s">
        <v>76</v>
      </c>
      <c r="I2334" s="386" t="s">
        <v>75</v>
      </c>
      <c r="J2334" s="386" t="s">
        <v>51</v>
      </c>
    </row>
    <row r="2335" spans="1:10" ht="30" x14ac:dyDescent="0.25">
      <c r="A2335" s="387" t="s">
        <v>64</v>
      </c>
      <c r="B2335" s="387" t="s">
        <v>599</v>
      </c>
      <c r="C2335" s="387" t="s">
        <v>73</v>
      </c>
      <c r="D2335" s="387" t="s">
        <v>775</v>
      </c>
      <c r="E2335" s="436" t="s">
        <v>61</v>
      </c>
      <c r="F2335" s="436"/>
      <c r="G2335" s="387" t="s">
        <v>152</v>
      </c>
      <c r="H2335" s="388">
        <v>1</v>
      </c>
      <c r="I2335" s="389">
        <v>4952.84</v>
      </c>
      <c r="J2335" s="389">
        <v>4952.84</v>
      </c>
    </row>
    <row r="2336" spans="1:10" ht="30" x14ac:dyDescent="0.25">
      <c r="A2336" s="393"/>
      <c r="B2336" s="393"/>
      <c r="C2336" s="393"/>
      <c r="D2336" s="393"/>
      <c r="E2336" s="393" t="s">
        <v>59</v>
      </c>
      <c r="F2336" s="394">
        <v>0</v>
      </c>
      <c r="G2336" s="393" t="s">
        <v>58</v>
      </c>
      <c r="H2336" s="394">
        <v>0</v>
      </c>
      <c r="I2336" s="393" t="s">
        <v>57</v>
      </c>
      <c r="J2336" s="394">
        <v>0</v>
      </c>
    </row>
    <row r="2337" spans="1:10" x14ac:dyDescent="0.25">
      <c r="A2337" s="393"/>
      <c r="B2337" s="393"/>
      <c r="C2337" s="393"/>
      <c r="D2337" s="393"/>
      <c r="E2337" s="393" t="s">
        <v>56</v>
      </c>
      <c r="F2337" s="394"/>
      <c r="G2337" s="393"/>
      <c r="H2337" s="434" t="s">
        <v>55</v>
      </c>
      <c r="I2337" s="434"/>
      <c r="J2337" s="394">
        <v>5709.63</v>
      </c>
    </row>
    <row r="2338" spans="1:10" ht="32.25" thickBot="1" x14ac:dyDescent="0.3">
      <c r="A2338" s="395"/>
      <c r="B2338" s="395"/>
      <c r="C2338" s="395"/>
      <c r="D2338" s="395"/>
      <c r="E2338" s="395"/>
      <c r="F2338" s="395"/>
      <c r="G2338" s="395" t="s">
        <v>54</v>
      </c>
      <c r="H2338" s="396" t="s">
        <v>1560</v>
      </c>
      <c r="I2338" s="395" t="s">
        <v>53</v>
      </c>
      <c r="J2338" s="397">
        <v>7913547.1799999997</v>
      </c>
    </row>
    <row r="2339" spans="1:10" ht="15.75" thickTop="1" x14ac:dyDescent="0.25">
      <c r="A2339" s="398"/>
      <c r="B2339" s="398"/>
      <c r="C2339" s="398"/>
      <c r="D2339" s="398"/>
      <c r="E2339" s="398"/>
      <c r="F2339" s="398"/>
      <c r="G2339" s="398"/>
      <c r="H2339" s="398"/>
      <c r="I2339" s="398"/>
      <c r="J2339" s="398"/>
    </row>
    <row r="2340" spans="1:10" ht="15.75" x14ac:dyDescent="0.25">
      <c r="A2340" s="386"/>
      <c r="B2340" s="386" t="s">
        <v>43</v>
      </c>
      <c r="C2340" s="386" t="s">
        <v>79</v>
      </c>
      <c r="D2340" s="386" t="s">
        <v>52</v>
      </c>
      <c r="E2340" s="435" t="s">
        <v>78</v>
      </c>
      <c r="F2340" s="435"/>
      <c r="G2340" s="386" t="s">
        <v>77</v>
      </c>
      <c r="H2340" s="386" t="s">
        <v>76</v>
      </c>
      <c r="I2340" s="386" t="s">
        <v>75</v>
      </c>
      <c r="J2340" s="386" t="s">
        <v>51</v>
      </c>
    </row>
    <row r="2341" spans="1:10" ht="30" x14ac:dyDescent="0.25">
      <c r="A2341" s="387" t="s">
        <v>64</v>
      </c>
      <c r="B2341" s="387" t="s">
        <v>602</v>
      </c>
      <c r="C2341" s="387" t="s">
        <v>73</v>
      </c>
      <c r="D2341" s="387" t="s">
        <v>776</v>
      </c>
      <c r="E2341" s="436" t="s">
        <v>1418</v>
      </c>
      <c r="F2341" s="436"/>
      <c r="G2341" s="387" t="s">
        <v>152</v>
      </c>
      <c r="H2341" s="388">
        <v>1</v>
      </c>
      <c r="I2341" s="389">
        <v>404.89</v>
      </c>
      <c r="J2341" s="389">
        <v>404.89</v>
      </c>
    </row>
    <row r="2342" spans="1:10" ht="30" x14ac:dyDescent="0.25">
      <c r="A2342" s="393"/>
      <c r="B2342" s="393"/>
      <c r="C2342" s="393"/>
      <c r="D2342" s="393"/>
      <c r="E2342" s="393" t="s">
        <v>59</v>
      </c>
      <c r="F2342" s="394">
        <v>0</v>
      </c>
      <c r="G2342" s="393" t="s">
        <v>58</v>
      </c>
      <c r="H2342" s="394">
        <v>0</v>
      </c>
      <c r="I2342" s="393" t="s">
        <v>57</v>
      </c>
      <c r="J2342" s="394">
        <v>0</v>
      </c>
    </row>
    <row r="2343" spans="1:10" x14ac:dyDescent="0.25">
      <c r="A2343" s="393"/>
      <c r="B2343" s="393"/>
      <c r="C2343" s="393"/>
      <c r="D2343" s="393"/>
      <c r="E2343" s="393" t="s">
        <v>56</v>
      </c>
      <c r="F2343" s="394"/>
      <c r="G2343" s="393"/>
      <c r="H2343" s="434" t="s">
        <v>55</v>
      </c>
      <c r="I2343" s="434"/>
      <c r="J2343" s="394">
        <v>466.75</v>
      </c>
    </row>
    <row r="2344" spans="1:10" ht="32.25" thickBot="1" x14ac:dyDescent="0.3">
      <c r="A2344" s="395"/>
      <c r="B2344" s="395"/>
      <c r="C2344" s="395"/>
      <c r="D2344" s="395"/>
      <c r="E2344" s="395"/>
      <c r="F2344" s="395"/>
      <c r="G2344" s="395" t="s">
        <v>54</v>
      </c>
      <c r="H2344" s="396" t="s">
        <v>1560</v>
      </c>
      <c r="I2344" s="395" t="s">
        <v>53</v>
      </c>
      <c r="J2344" s="397">
        <v>646915.5</v>
      </c>
    </row>
    <row r="2345" spans="1:10" ht="15.75" thickTop="1" x14ac:dyDescent="0.25">
      <c r="A2345" s="398"/>
      <c r="B2345" s="398"/>
      <c r="C2345" s="398"/>
      <c r="D2345" s="398"/>
      <c r="E2345" s="398"/>
      <c r="F2345" s="398"/>
      <c r="G2345" s="398"/>
      <c r="H2345" s="398"/>
      <c r="I2345" s="398"/>
      <c r="J2345" s="398"/>
    </row>
    <row r="2346" spans="1:10" ht="15.75" x14ac:dyDescent="0.25">
      <c r="A2346" s="386" t="s">
        <v>673</v>
      </c>
      <c r="B2346" s="386" t="s">
        <v>43</v>
      </c>
      <c r="C2346" s="386" t="s">
        <v>79</v>
      </c>
      <c r="D2346" s="386" t="s">
        <v>52</v>
      </c>
      <c r="E2346" s="435" t="s">
        <v>78</v>
      </c>
      <c r="F2346" s="435"/>
      <c r="G2346" s="386" t="s">
        <v>77</v>
      </c>
      <c r="H2346" s="386" t="s">
        <v>76</v>
      </c>
      <c r="I2346" s="386" t="s">
        <v>75</v>
      </c>
      <c r="J2346" s="386" t="s">
        <v>51</v>
      </c>
    </row>
    <row r="2347" spans="1:10" ht="45" x14ac:dyDescent="0.25">
      <c r="A2347" s="387" t="s">
        <v>74</v>
      </c>
      <c r="B2347" s="387" t="s">
        <v>674</v>
      </c>
      <c r="C2347" s="387" t="s">
        <v>63</v>
      </c>
      <c r="D2347" s="387" t="s">
        <v>447</v>
      </c>
      <c r="E2347" s="436" t="s">
        <v>87</v>
      </c>
      <c r="F2347" s="436"/>
      <c r="G2347" s="387" t="s">
        <v>60</v>
      </c>
      <c r="H2347" s="388">
        <v>1</v>
      </c>
      <c r="I2347" s="389">
        <v>101.17</v>
      </c>
      <c r="J2347" s="389">
        <v>101.17</v>
      </c>
    </row>
    <row r="2348" spans="1:10" ht="30" customHeight="1" x14ac:dyDescent="0.25">
      <c r="A2348" s="399" t="s">
        <v>70</v>
      </c>
      <c r="B2348" s="399" t="s">
        <v>274</v>
      </c>
      <c r="C2348" s="399" t="s">
        <v>63</v>
      </c>
      <c r="D2348" s="399" t="s">
        <v>69</v>
      </c>
      <c r="E2348" s="437" t="s">
        <v>68</v>
      </c>
      <c r="F2348" s="437"/>
      <c r="G2348" s="399" t="s">
        <v>67</v>
      </c>
      <c r="H2348" s="400">
        <v>5.65856E-2</v>
      </c>
      <c r="I2348" s="401">
        <v>20.28</v>
      </c>
      <c r="J2348" s="401">
        <v>1.1399999999999999</v>
      </c>
    </row>
    <row r="2349" spans="1:10" ht="45" customHeight="1" x14ac:dyDescent="0.25">
      <c r="A2349" s="399" t="s">
        <v>70</v>
      </c>
      <c r="B2349" s="399" t="s">
        <v>310</v>
      </c>
      <c r="C2349" s="399" t="s">
        <v>63</v>
      </c>
      <c r="D2349" s="399" t="s">
        <v>203</v>
      </c>
      <c r="E2349" s="437" t="s">
        <v>81</v>
      </c>
      <c r="F2349" s="437"/>
      <c r="G2349" s="399" t="s">
        <v>82</v>
      </c>
      <c r="H2349" s="400">
        <v>1.65481E-2</v>
      </c>
      <c r="I2349" s="401">
        <v>204.28</v>
      </c>
      <c r="J2349" s="401">
        <v>3.38</v>
      </c>
    </row>
    <row r="2350" spans="1:10" ht="60" customHeight="1" x14ac:dyDescent="0.25">
      <c r="A2350" s="399" t="s">
        <v>70</v>
      </c>
      <c r="B2350" s="399" t="s">
        <v>344</v>
      </c>
      <c r="C2350" s="399" t="s">
        <v>63</v>
      </c>
      <c r="D2350" s="399" t="s">
        <v>233</v>
      </c>
      <c r="E2350" s="437" t="s">
        <v>81</v>
      </c>
      <c r="F2350" s="437"/>
      <c r="G2350" s="399" t="s">
        <v>80</v>
      </c>
      <c r="H2350" s="400">
        <v>5.31499E-2</v>
      </c>
      <c r="I2350" s="401">
        <v>63.18</v>
      </c>
      <c r="J2350" s="401">
        <v>3.35</v>
      </c>
    </row>
    <row r="2351" spans="1:10" ht="60" customHeight="1" x14ac:dyDescent="0.25">
      <c r="A2351" s="399" t="s">
        <v>70</v>
      </c>
      <c r="B2351" s="399" t="s">
        <v>346</v>
      </c>
      <c r="C2351" s="399" t="s">
        <v>63</v>
      </c>
      <c r="D2351" s="399" t="s">
        <v>240</v>
      </c>
      <c r="E2351" s="437" t="s">
        <v>81</v>
      </c>
      <c r="F2351" s="437"/>
      <c r="G2351" s="399" t="s">
        <v>80</v>
      </c>
      <c r="H2351" s="400">
        <v>5.2004700000000001E-2</v>
      </c>
      <c r="I2351" s="401">
        <v>64.86</v>
      </c>
      <c r="J2351" s="401">
        <v>3.37</v>
      </c>
    </row>
    <row r="2352" spans="1:10" ht="60" customHeight="1" x14ac:dyDescent="0.25">
      <c r="A2352" s="399" t="s">
        <v>70</v>
      </c>
      <c r="B2352" s="399" t="s">
        <v>343</v>
      </c>
      <c r="C2352" s="399" t="s">
        <v>63</v>
      </c>
      <c r="D2352" s="399" t="s">
        <v>232</v>
      </c>
      <c r="E2352" s="437" t="s">
        <v>81</v>
      </c>
      <c r="F2352" s="437"/>
      <c r="G2352" s="399" t="s">
        <v>82</v>
      </c>
      <c r="H2352" s="400">
        <v>3.4356E-3</v>
      </c>
      <c r="I2352" s="401">
        <v>160.30000000000001</v>
      </c>
      <c r="J2352" s="401">
        <v>0.55000000000000004</v>
      </c>
    </row>
    <row r="2353" spans="1:10" ht="45" customHeight="1" x14ac:dyDescent="0.25">
      <c r="A2353" s="399" t="s">
        <v>70</v>
      </c>
      <c r="B2353" s="399" t="s">
        <v>311</v>
      </c>
      <c r="C2353" s="399" t="s">
        <v>63</v>
      </c>
      <c r="D2353" s="399" t="s">
        <v>204</v>
      </c>
      <c r="E2353" s="437" t="s">
        <v>81</v>
      </c>
      <c r="F2353" s="437"/>
      <c r="G2353" s="399" t="s">
        <v>80</v>
      </c>
      <c r="H2353" s="400">
        <v>4.0037400000000001E-2</v>
      </c>
      <c r="I2353" s="401">
        <v>82.05</v>
      </c>
      <c r="J2353" s="401">
        <v>3.28</v>
      </c>
    </row>
    <row r="2354" spans="1:10" ht="60" customHeight="1" x14ac:dyDescent="0.25">
      <c r="A2354" s="399" t="s">
        <v>70</v>
      </c>
      <c r="B2354" s="399" t="s">
        <v>345</v>
      </c>
      <c r="C2354" s="399" t="s">
        <v>63</v>
      </c>
      <c r="D2354" s="399" t="s">
        <v>239</v>
      </c>
      <c r="E2354" s="437" t="s">
        <v>81</v>
      </c>
      <c r="F2354" s="437"/>
      <c r="G2354" s="399" t="s">
        <v>82</v>
      </c>
      <c r="H2354" s="400">
        <v>4.5808999999999997E-3</v>
      </c>
      <c r="I2354" s="401">
        <v>163.58000000000001</v>
      </c>
      <c r="J2354" s="401">
        <v>0.74</v>
      </c>
    </row>
    <row r="2355" spans="1:10" ht="45" x14ac:dyDescent="0.25">
      <c r="A2355" s="390" t="s">
        <v>64</v>
      </c>
      <c r="B2355" s="390" t="s">
        <v>1561</v>
      </c>
      <c r="C2355" s="390" t="s">
        <v>63</v>
      </c>
      <c r="D2355" s="390" t="s">
        <v>1562</v>
      </c>
      <c r="E2355" s="433" t="s">
        <v>61</v>
      </c>
      <c r="F2355" s="433"/>
      <c r="G2355" s="390" t="s">
        <v>21</v>
      </c>
      <c r="H2355" s="391">
        <v>1.1000000000000001</v>
      </c>
      <c r="I2355" s="392">
        <v>77.599999999999994</v>
      </c>
      <c r="J2355" s="392">
        <v>85.36</v>
      </c>
    </row>
    <row r="2356" spans="1:10" ht="30" x14ac:dyDescent="0.25">
      <c r="A2356" s="393"/>
      <c r="B2356" s="393"/>
      <c r="C2356" s="393"/>
      <c r="D2356" s="393"/>
      <c r="E2356" s="393" t="s">
        <v>59</v>
      </c>
      <c r="F2356" s="394">
        <v>1.75</v>
      </c>
      <c r="G2356" s="393" t="s">
        <v>58</v>
      </c>
      <c r="H2356" s="394">
        <v>2.02</v>
      </c>
      <c r="I2356" s="393" t="s">
        <v>57</v>
      </c>
      <c r="J2356" s="394">
        <v>3.77</v>
      </c>
    </row>
    <row r="2357" spans="1:10" x14ac:dyDescent="0.25">
      <c r="A2357" s="393"/>
      <c r="B2357" s="393"/>
      <c r="C2357" s="393"/>
      <c r="D2357" s="393"/>
      <c r="E2357" s="393" t="s">
        <v>56</v>
      </c>
      <c r="F2357" s="394">
        <v>21.59</v>
      </c>
      <c r="G2357" s="393"/>
      <c r="H2357" s="434" t="s">
        <v>55</v>
      </c>
      <c r="I2357" s="434"/>
      <c r="J2357" s="394">
        <v>122.76</v>
      </c>
    </row>
    <row r="2358" spans="1:10" ht="32.25" thickBot="1" x14ac:dyDescent="0.3">
      <c r="A2358" s="395"/>
      <c r="B2358" s="395"/>
      <c r="C2358" s="395"/>
      <c r="D2358" s="395"/>
      <c r="E2358" s="395"/>
      <c r="F2358" s="395"/>
      <c r="G2358" s="395" t="s">
        <v>54</v>
      </c>
      <c r="H2358" s="396" t="s">
        <v>1550</v>
      </c>
      <c r="I2358" s="395" t="s">
        <v>53</v>
      </c>
      <c r="J2358" s="397">
        <v>1718640</v>
      </c>
    </row>
    <row r="2359" spans="1:10" ht="15.75" thickTop="1" x14ac:dyDescent="0.25">
      <c r="A2359" s="398"/>
      <c r="B2359" s="398"/>
      <c r="C2359" s="398"/>
      <c r="D2359" s="398"/>
      <c r="E2359" s="398"/>
      <c r="F2359" s="398"/>
      <c r="G2359" s="398"/>
      <c r="H2359" s="398"/>
      <c r="I2359" s="398"/>
      <c r="J2359" s="398"/>
    </row>
    <row r="2360" spans="1:10" ht="15.75" x14ac:dyDescent="0.25">
      <c r="A2360" s="386" t="s">
        <v>675</v>
      </c>
      <c r="B2360" s="386" t="s">
        <v>43</v>
      </c>
      <c r="C2360" s="386" t="s">
        <v>79</v>
      </c>
      <c r="D2360" s="386" t="s">
        <v>52</v>
      </c>
      <c r="E2360" s="435" t="s">
        <v>78</v>
      </c>
      <c r="F2360" s="435"/>
      <c r="G2360" s="386" t="s">
        <v>77</v>
      </c>
      <c r="H2360" s="386" t="s">
        <v>76</v>
      </c>
      <c r="I2360" s="386" t="s">
        <v>75</v>
      </c>
      <c r="J2360" s="386" t="s">
        <v>51</v>
      </c>
    </row>
    <row r="2361" spans="1:10" ht="75" x14ac:dyDescent="0.25">
      <c r="A2361" s="387" t="s">
        <v>74</v>
      </c>
      <c r="B2361" s="387" t="s">
        <v>676</v>
      </c>
      <c r="C2361" s="387" t="s">
        <v>63</v>
      </c>
      <c r="D2361" s="387" t="s">
        <v>448</v>
      </c>
      <c r="E2361" s="436" t="s">
        <v>191</v>
      </c>
      <c r="F2361" s="436"/>
      <c r="G2361" s="387" t="s">
        <v>60</v>
      </c>
      <c r="H2361" s="388">
        <v>1</v>
      </c>
      <c r="I2361" s="389">
        <v>11.8</v>
      </c>
      <c r="J2361" s="389">
        <v>11.8</v>
      </c>
    </row>
    <row r="2362" spans="1:10" ht="75" customHeight="1" x14ac:dyDescent="0.25">
      <c r="A2362" s="399" t="s">
        <v>70</v>
      </c>
      <c r="B2362" s="399" t="s">
        <v>315</v>
      </c>
      <c r="C2362" s="399" t="s">
        <v>63</v>
      </c>
      <c r="D2362" s="399" t="s">
        <v>236</v>
      </c>
      <c r="E2362" s="437" t="s">
        <v>81</v>
      </c>
      <c r="F2362" s="437"/>
      <c r="G2362" s="399" t="s">
        <v>80</v>
      </c>
      <c r="H2362" s="400">
        <v>3.2526600000000003E-2</v>
      </c>
      <c r="I2362" s="401">
        <v>68.209999999999994</v>
      </c>
      <c r="J2362" s="401">
        <v>2.21</v>
      </c>
    </row>
    <row r="2363" spans="1:10" ht="60" customHeight="1" x14ac:dyDescent="0.25">
      <c r="A2363" s="399" t="s">
        <v>70</v>
      </c>
      <c r="B2363" s="399" t="s">
        <v>345</v>
      </c>
      <c r="C2363" s="399" t="s">
        <v>63</v>
      </c>
      <c r="D2363" s="399" t="s">
        <v>239</v>
      </c>
      <c r="E2363" s="437" t="s">
        <v>81</v>
      </c>
      <c r="F2363" s="437"/>
      <c r="G2363" s="399" t="s">
        <v>82</v>
      </c>
      <c r="H2363" s="400">
        <v>1.07572E-2</v>
      </c>
      <c r="I2363" s="401">
        <v>163.58000000000001</v>
      </c>
      <c r="J2363" s="401">
        <v>1.75</v>
      </c>
    </row>
    <row r="2364" spans="1:10" ht="60" customHeight="1" x14ac:dyDescent="0.25">
      <c r="A2364" s="399" t="s">
        <v>70</v>
      </c>
      <c r="B2364" s="399" t="s">
        <v>346</v>
      </c>
      <c r="C2364" s="399" t="s">
        <v>63</v>
      </c>
      <c r="D2364" s="399" t="s">
        <v>240</v>
      </c>
      <c r="E2364" s="437" t="s">
        <v>81</v>
      </c>
      <c r="F2364" s="437"/>
      <c r="G2364" s="399" t="s">
        <v>80</v>
      </c>
      <c r="H2364" s="400">
        <v>2.6026400000000002E-2</v>
      </c>
      <c r="I2364" s="401">
        <v>64.86</v>
      </c>
      <c r="J2364" s="401">
        <v>1.68</v>
      </c>
    </row>
    <row r="2365" spans="1:10" ht="45" customHeight="1" x14ac:dyDescent="0.25">
      <c r="A2365" s="399" t="s">
        <v>70</v>
      </c>
      <c r="B2365" s="399" t="s">
        <v>341</v>
      </c>
      <c r="C2365" s="399" t="s">
        <v>63</v>
      </c>
      <c r="D2365" s="399" t="s">
        <v>237</v>
      </c>
      <c r="E2365" s="437" t="s">
        <v>81</v>
      </c>
      <c r="F2365" s="437"/>
      <c r="G2365" s="399" t="s">
        <v>82</v>
      </c>
      <c r="H2365" s="400">
        <v>3.2569000000000001E-3</v>
      </c>
      <c r="I2365" s="401">
        <v>256.49</v>
      </c>
      <c r="J2365" s="401">
        <v>0.83</v>
      </c>
    </row>
    <row r="2366" spans="1:10" ht="45" customHeight="1" x14ac:dyDescent="0.25">
      <c r="A2366" s="399" t="s">
        <v>70</v>
      </c>
      <c r="B2366" s="399" t="s">
        <v>342</v>
      </c>
      <c r="C2366" s="399" t="s">
        <v>63</v>
      </c>
      <c r="D2366" s="399" t="s">
        <v>238</v>
      </c>
      <c r="E2366" s="437" t="s">
        <v>81</v>
      </c>
      <c r="F2366" s="437"/>
      <c r="G2366" s="399" t="s">
        <v>80</v>
      </c>
      <c r="H2366" s="400">
        <v>3.35267E-2</v>
      </c>
      <c r="I2366" s="401">
        <v>97.74</v>
      </c>
      <c r="J2366" s="401">
        <v>3.27</v>
      </c>
    </row>
    <row r="2367" spans="1:10" ht="30" customHeight="1" x14ac:dyDescent="0.25">
      <c r="A2367" s="399" t="s">
        <v>70</v>
      </c>
      <c r="B2367" s="399" t="s">
        <v>274</v>
      </c>
      <c r="C2367" s="399" t="s">
        <v>63</v>
      </c>
      <c r="D2367" s="399" t="s">
        <v>69</v>
      </c>
      <c r="E2367" s="437" t="s">
        <v>68</v>
      </c>
      <c r="F2367" s="437"/>
      <c r="G2367" s="399" t="s">
        <v>67</v>
      </c>
      <c r="H2367" s="400">
        <v>3.67836E-2</v>
      </c>
      <c r="I2367" s="401">
        <v>20.28</v>
      </c>
      <c r="J2367" s="401">
        <v>0.74</v>
      </c>
    </row>
    <row r="2368" spans="1:10" ht="75" customHeight="1" x14ac:dyDescent="0.25">
      <c r="A2368" s="399" t="s">
        <v>70</v>
      </c>
      <c r="B2368" s="399" t="s">
        <v>314</v>
      </c>
      <c r="C2368" s="399" t="s">
        <v>63</v>
      </c>
      <c r="D2368" s="399" t="s">
        <v>235</v>
      </c>
      <c r="E2368" s="437" t="s">
        <v>81</v>
      </c>
      <c r="F2368" s="437"/>
      <c r="G2368" s="399" t="s">
        <v>82</v>
      </c>
      <c r="H2368" s="400">
        <v>4.2570000000000004E-3</v>
      </c>
      <c r="I2368" s="401">
        <v>311.82</v>
      </c>
      <c r="J2368" s="401">
        <v>1.32</v>
      </c>
    </row>
    <row r="2369" spans="1:10" ht="30" x14ac:dyDescent="0.25">
      <c r="A2369" s="393"/>
      <c r="B2369" s="393"/>
      <c r="C2369" s="393"/>
      <c r="D2369" s="393"/>
      <c r="E2369" s="393" t="s">
        <v>59</v>
      </c>
      <c r="F2369" s="394">
        <v>1.33</v>
      </c>
      <c r="G2369" s="393" t="s">
        <v>58</v>
      </c>
      <c r="H2369" s="394">
        <v>1.55</v>
      </c>
      <c r="I2369" s="393" t="s">
        <v>57</v>
      </c>
      <c r="J2369" s="394">
        <v>2.88</v>
      </c>
    </row>
    <row r="2370" spans="1:10" x14ac:dyDescent="0.25">
      <c r="A2370" s="393"/>
      <c r="B2370" s="393"/>
      <c r="C2370" s="393"/>
      <c r="D2370" s="393"/>
      <c r="E2370" s="393" t="s">
        <v>56</v>
      </c>
      <c r="F2370" s="394">
        <v>2.5099999999999998</v>
      </c>
      <c r="G2370" s="393"/>
      <c r="H2370" s="434" t="s">
        <v>55</v>
      </c>
      <c r="I2370" s="434"/>
      <c r="J2370" s="394">
        <v>14.31</v>
      </c>
    </row>
    <row r="2371" spans="1:10" ht="32.25" thickBot="1" x14ac:dyDescent="0.3">
      <c r="A2371" s="395"/>
      <c r="B2371" s="395"/>
      <c r="C2371" s="395"/>
      <c r="D2371" s="395"/>
      <c r="E2371" s="395"/>
      <c r="F2371" s="395"/>
      <c r="G2371" s="395" t="s">
        <v>54</v>
      </c>
      <c r="H2371" s="396" t="s">
        <v>1538</v>
      </c>
      <c r="I2371" s="395" t="s">
        <v>53</v>
      </c>
      <c r="J2371" s="397">
        <v>400680</v>
      </c>
    </row>
    <row r="2372" spans="1:10" ht="15.75" thickTop="1" x14ac:dyDescent="0.25">
      <c r="A2372" s="398"/>
      <c r="B2372" s="398"/>
      <c r="C2372" s="398"/>
      <c r="D2372" s="398"/>
      <c r="E2372" s="398"/>
      <c r="F2372" s="398"/>
      <c r="G2372" s="398"/>
      <c r="H2372" s="398"/>
      <c r="I2372" s="398"/>
      <c r="J2372" s="398"/>
    </row>
    <row r="2373" spans="1:10" ht="15.75" x14ac:dyDescent="0.25">
      <c r="A2373" s="386"/>
      <c r="B2373" s="386" t="s">
        <v>43</v>
      </c>
      <c r="C2373" s="386" t="s">
        <v>79</v>
      </c>
      <c r="D2373" s="386" t="s">
        <v>52</v>
      </c>
      <c r="E2373" s="435" t="s">
        <v>78</v>
      </c>
      <c r="F2373" s="435"/>
      <c r="G2373" s="386" t="s">
        <v>77</v>
      </c>
      <c r="H2373" s="386" t="s">
        <v>76</v>
      </c>
      <c r="I2373" s="386" t="s">
        <v>75</v>
      </c>
      <c r="J2373" s="386" t="s">
        <v>51</v>
      </c>
    </row>
    <row r="2374" spans="1:10" ht="30" x14ac:dyDescent="0.25">
      <c r="A2374" s="387" t="s">
        <v>64</v>
      </c>
      <c r="B2374" s="387" t="s">
        <v>678</v>
      </c>
      <c r="C2374" s="387" t="s">
        <v>63</v>
      </c>
      <c r="D2374" s="387" t="s">
        <v>449</v>
      </c>
      <c r="E2374" s="436" t="s">
        <v>61</v>
      </c>
      <c r="F2374" s="436"/>
      <c r="G2374" s="387" t="s">
        <v>21</v>
      </c>
      <c r="H2374" s="388">
        <v>1</v>
      </c>
      <c r="I2374" s="389">
        <v>37.35</v>
      </c>
      <c r="J2374" s="389">
        <v>37.35</v>
      </c>
    </row>
    <row r="2375" spans="1:10" ht="30" x14ac:dyDescent="0.25">
      <c r="A2375" s="393"/>
      <c r="B2375" s="393"/>
      <c r="C2375" s="393"/>
      <c r="D2375" s="393"/>
      <c r="E2375" s="393" t="s">
        <v>59</v>
      </c>
      <c r="F2375" s="394">
        <v>0</v>
      </c>
      <c r="G2375" s="393" t="s">
        <v>58</v>
      </c>
      <c r="H2375" s="394">
        <v>0</v>
      </c>
      <c r="I2375" s="393" t="s">
        <v>57</v>
      </c>
      <c r="J2375" s="394">
        <v>0</v>
      </c>
    </row>
    <row r="2376" spans="1:10" x14ac:dyDescent="0.25">
      <c r="A2376" s="393"/>
      <c r="B2376" s="393"/>
      <c r="C2376" s="393"/>
      <c r="D2376" s="393"/>
      <c r="E2376" s="393" t="s">
        <v>56</v>
      </c>
      <c r="F2376" s="394"/>
      <c r="G2376" s="393"/>
      <c r="H2376" s="434" t="s">
        <v>55</v>
      </c>
      <c r="I2376" s="434"/>
      <c r="J2376" s="394">
        <v>43.05</v>
      </c>
    </row>
    <row r="2377" spans="1:10" ht="32.25" thickBot="1" x14ac:dyDescent="0.3">
      <c r="A2377" s="395"/>
      <c r="B2377" s="395"/>
      <c r="C2377" s="395"/>
      <c r="D2377" s="395"/>
      <c r="E2377" s="395"/>
      <c r="F2377" s="395"/>
      <c r="G2377" s="395" t="s">
        <v>54</v>
      </c>
      <c r="H2377" s="396" t="s">
        <v>1538</v>
      </c>
      <c r="I2377" s="395" t="s">
        <v>53</v>
      </c>
      <c r="J2377" s="397">
        <v>1205400</v>
      </c>
    </row>
    <row r="2378" spans="1:10" ht="15.75" thickTop="1" x14ac:dyDescent="0.25">
      <c r="A2378" s="398"/>
      <c r="B2378" s="398"/>
      <c r="C2378" s="398"/>
      <c r="D2378" s="398"/>
      <c r="E2378" s="398"/>
      <c r="F2378" s="398"/>
      <c r="G2378" s="398"/>
      <c r="H2378" s="398"/>
      <c r="I2378" s="398"/>
      <c r="J2378" s="398"/>
    </row>
    <row r="2379" spans="1:10" ht="15.75" x14ac:dyDescent="0.25">
      <c r="A2379" s="386" t="s">
        <v>680</v>
      </c>
      <c r="B2379" s="386" t="s">
        <v>43</v>
      </c>
      <c r="C2379" s="386" t="s">
        <v>79</v>
      </c>
      <c r="D2379" s="386" t="s">
        <v>52</v>
      </c>
      <c r="E2379" s="435" t="s">
        <v>78</v>
      </c>
      <c r="F2379" s="435"/>
      <c r="G2379" s="386" t="s">
        <v>77</v>
      </c>
      <c r="H2379" s="386" t="s">
        <v>76</v>
      </c>
      <c r="I2379" s="386" t="s">
        <v>75</v>
      </c>
      <c r="J2379" s="386" t="s">
        <v>51</v>
      </c>
    </row>
    <row r="2380" spans="1:10" ht="45" x14ac:dyDescent="0.25">
      <c r="A2380" s="387" t="s">
        <v>74</v>
      </c>
      <c r="B2380" s="387" t="s">
        <v>655</v>
      </c>
      <c r="C2380" s="387" t="s">
        <v>92</v>
      </c>
      <c r="D2380" s="387" t="s">
        <v>787</v>
      </c>
      <c r="E2380" s="436" t="s">
        <v>109</v>
      </c>
      <c r="F2380" s="436"/>
      <c r="G2380" s="387" t="s">
        <v>60</v>
      </c>
      <c r="H2380" s="388">
        <v>1</v>
      </c>
      <c r="I2380" s="389">
        <v>6.52</v>
      </c>
      <c r="J2380" s="389">
        <v>6.52</v>
      </c>
    </row>
    <row r="2381" spans="1:10" ht="15.75" customHeight="1" x14ac:dyDescent="0.25">
      <c r="A2381" s="435" t="s">
        <v>39</v>
      </c>
      <c r="B2381" s="435" t="s">
        <v>43</v>
      </c>
      <c r="C2381" s="435" t="s">
        <v>79</v>
      </c>
      <c r="D2381" s="435" t="s">
        <v>138</v>
      </c>
      <c r="E2381" s="435" t="s">
        <v>139</v>
      </c>
      <c r="F2381" s="435" t="s">
        <v>140</v>
      </c>
      <c r="G2381" s="435"/>
      <c r="H2381" s="435" t="s">
        <v>141</v>
      </c>
      <c r="I2381" s="435"/>
      <c r="J2381" s="435" t="s">
        <v>827</v>
      </c>
    </row>
    <row r="2382" spans="1:10" ht="31.5" x14ac:dyDescent="0.25">
      <c r="A2382" s="435"/>
      <c r="B2382" s="435"/>
      <c r="C2382" s="435"/>
      <c r="D2382" s="435"/>
      <c r="E2382" s="435"/>
      <c r="F2382" s="386" t="s">
        <v>142</v>
      </c>
      <c r="G2382" s="386" t="s">
        <v>143</v>
      </c>
      <c r="H2382" s="386" t="s">
        <v>142</v>
      </c>
      <c r="I2382" s="386" t="s">
        <v>143</v>
      </c>
      <c r="J2382" s="435"/>
    </row>
    <row r="2383" spans="1:10" x14ac:dyDescent="0.25">
      <c r="A2383" s="390" t="s">
        <v>64</v>
      </c>
      <c r="B2383" s="390" t="s">
        <v>857</v>
      </c>
      <c r="C2383" s="390" t="s">
        <v>92</v>
      </c>
      <c r="D2383" s="390" t="s">
        <v>858</v>
      </c>
      <c r="E2383" s="391">
        <v>4</v>
      </c>
      <c r="F2383" s="392">
        <v>0.97</v>
      </c>
      <c r="G2383" s="392">
        <v>0.03</v>
      </c>
      <c r="H2383" s="402">
        <v>300.9948</v>
      </c>
      <c r="I2383" s="402">
        <v>86.319199999999995</v>
      </c>
      <c r="J2383" s="402">
        <v>1178.2181</v>
      </c>
    </row>
    <row r="2384" spans="1:10" ht="30" x14ac:dyDescent="0.25">
      <c r="A2384" s="390" t="s">
        <v>64</v>
      </c>
      <c r="B2384" s="390" t="s">
        <v>1504</v>
      </c>
      <c r="C2384" s="390" t="s">
        <v>92</v>
      </c>
      <c r="D2384" s="390" t="s">
        <v>1505</v>
      </c>
      <c r="E2384" s="391">
        <v>1</v>
      </c>
      <c r="F2384" s="392">
        <v>1</v>
      </c>
      <c r="G2384" s="392">
        <v>0</v>
      </c>
      <c r="H2384" s="402">
        <v>285.24599999999998</v>
      </c>
      <c r="I2384" s="402">
        <v>127.193</v>
      </c>
      <c r="J2384" s="402">
        <v>285.24599999999998</v>
      </c>
    </row>
    <row r="2385" spans="1:10" ht="15.75" customHeight="1" x14ac:dyDescent="0.25">
      <c r="A2385" s="431"/>
      <c r="B2385" s="431"/>
      <c r="C2385" s="431"/>
      <c r="D2385" s="431"/>
      <c r="E2385" s="431"/>
      <c r="F2385" s="431" t="s">
        <v>834</v>
      </c>
      <c r="G2385" s="431"/>
      <c r="H2385" s="431"/>
      <c r="I2385" s="431"/>
      <c r="J2385" s="395">
        <v>1463.4640999999999</v>
      </c>
    </row>
    <row r="2386" spans="1:10" ht="31.5" x14ac:dyDescent="0.25">
      <c r="A2386" s="386" t="s">
        <v>42</v>
      </c>
      <c r="B2386" s="386" t="s">
        <v>43</v>
      </c>
      <c r="C2386" s="386" t="s">
        <v>79</v>
      </c>
      <c r="D2386" s="386" t="s">
        <v>144</v>
      </c>
      <c r="E2386" s="386" t="s">
        <v>139</v>
      </c>
      <c r="F2386" s="435" t="s">
        <v>141</v>
      </c>
      <c r="G2386" s="435"/>
      <c r="H2386" s="435"/>
      <c r="I2386" s="435"/>
      <c r="J2386" s="386" t="s">
        <v>827</v>
      </c>
    </row>
    <row r="2387" spans="1:10" x14ac:dyDescent="0.25">
      <c r="A2387" s="390" t="s">
        <v>64</v>
      </c>
      <c r="B2387" s="390" t="s">
        <v>823</v>
      </c>
      <c r="C2387" s="390" t="s">
        <v>92</v>
      </c>
      <c r="D2387" s="390" t="s">
        <v>145</v>
      </c>
      <c r="E2387" s="391">
        <v>1</v>
      </c>
      <c r="F2387" s="390"/>
      <c r="G2387" s="390"/>
      <c r="H2387" s="390"/>
      <c r="I2387" s="402" t="s">
        <v>835</v>
      </c>
      <c r="J2387" s="402" t="s">
        <v>835</v>
      </c>
    </row>
    <row r="2388" spans="1:10" ht="15.75" customHeight="1" x14ac:dyDescent="0.25">
      <c r="A2388" s="431"/>
      <c r="B2388" s="431"/>
      <c r="C2388" s="431"/>
      <c r="D2388" s="431"/>
      <c r="E2388" s="431"/>
      <c r="F2388" s="431" t="s">
        <v>837</v>
      </c>
      <c r="G2388" s="431"/>
      <c r="H2388" s="431"/>
      <c r="I2388" s="431"/>
      <c r="J2388" s="403">
        <v>0</v>
      </c>
    </row>
    <row r="2389" spans="1:10" ht="15.75" customHeight="1" x14ac:dyDescent="0.25">
      <c r="A2389" s="431"/>
      <c r="B2389" s="431"/>
      <c r="C2389" s="431"/>
      <c r="D2389" s="431"/>
      <c r="E2389" s="431"/>
      <c r="F2389" s="431" t="s">
        <v>838</v>
      </c>
      <c r="G2389" s="431"/>
      <c r="H2389" s="431"/>
      <c r="I2389" s="431"/>
      <c r="J2389" s="395">
        <v>19.578600000000002</v>
      </c>
    </row>
    <row r="2390" spans="1:10" ht="15.75" customHeight="1" x14ac:dyDescent="0.25">
      <c r="A2390" s="431"/>
      <c r="B2390" s="431"/>
      <c r="C2390" s="431"/>
      <c r="D2390" s="431"/>
      <c r="E2390" s="431"/>
      <c r="F2390" s="431" t="s">
        <v>839</v>
      </c>
      <c r="G2390" s="431"/>
      <c r="H2390" s="431"/>
      <c r="I2390" s="431"/>
      <c r="J2390" s="395">
        <v>1483.0427</v>
      </c>
    </row>
    <row r="2391" spans="1:10" ht="15.75" customHeight="1" x14ac:dyDescent="0.25">
      <c r="A2391" s="431"/>
      <c r="B2391" s="431"/>
      <c r="C2391" s="431"/>
      <c r="D2391" s="431"/>
      <c r="E2391" s="431"/>
      <c r="F2391" s="431" t="s">
        <v>840</v>
      </c>
      <c r="G2391" s="431"/>
      <c r="H2391" s="431"/>
      <c r="I2391" s="431"/>
      <c r="J2391" s="395">
        <v>230.19</v>
      </c>
    </row>
    <row r="2392" spans="1:10" ht="15.75" customHeight="1" x14ac:dyDescent="0.25">
      <c r="A2392" s="431"/>
      <c r="B2392" s="431"/>
      <c r="C2392" s="431"/>
      <c r="D2392" s="431"/>
      <c r="E2392" s="431"/>
      <c r="F2392" s="431" t="s">
        <v>841</v>
      </c>
      <c r="G2392" s="431"/>
      <c r="H2392" s="431"/>
      <c r="I2392" s="431"/>
      <c r="J2392" s="395">
        <v>6.4427000000000003</v>
      </c>
    </row>
    <row r="2393" spans="1:10" ht="15.75" customHeight="1" x14ac:dyDescent="0.25">
      <c r="A2393" s="431"/>
      <c r="B2393" s="431"/>
      <c r="C2393" s="431"/>
      <c r="D2393" s="431"/>
      <c r="E2393" s="431"/>
      <c r="F2393" s="431" t="s">
        <v>842</v>
      </c>
      <c r="G2393" s="431"/>
      <c r="H2393" s="431"/>
      <c r="I2393" s="431"/>
      <c r="J2393" s="395">
        <v>8.1600000000000006E-2</v>
      </c>
    </row>
    <row r="2394" spans="1:10" ht="15.75" customHeight="1" x14ac:dyDescent="0.25">
      <c r="A2394" s="431"/>
      <c r="B2394" s="431"/>
      <c r="C2394" s="431"/>
      <c r="D2394" s="431"/>
      <c r="E2394" s="431"/>
      <c r="F2394" s="431" t="s">
        <v>843</v>
      </c>
      <c r="G2394" s="431"/>
      <c r="H2394" s="431"/>
      <c r="I2394" s="431"/>
      <c r="J2394" s="395">
        <v>0</v>
      </c>
    </row>
    <row r="2395" spans="1:10" ht="30" x14ac:dyDescent="0.25">
      <c r="A2395" s="393"/>
      <c r="B2395" s="393"/>
      <c r="C2395" s="393"/>
      <c r="D2395" s="393"/>
      <c r="E2395" s="393" t="s">
        <v>59</v>
      </c>
      <c r="F2395" s="394">
        <v>0</v>
      </c>
      <c r="G2395" s="393" t="s">
        <v>58</v>
      </c>
      <c r="H2395" s="394">
        <v>0.09</v>
      </c>
      <c r="I2395" s="393" t="s">
        <v>57</v>
      </c>
      <c r="J2395" s="394">
        <v>8.5054085755245673E-2</v>
      </c>
    </row>
    <row r="2396" spans="1:10" x14ac:dyDescent="0.25">
      <c r="A2396" s="393"/>
      <c r="B2396" s="393"/>
      <c r="C2396" s="393"/>
      <c r="D2396" s="393"/>
      <c r="E2396" s="393" t="s">
        <v>56</v>
      </c>
      <c r="F2396" s="394">
        <v>1.39</v>
      </c>
      <c r="G2396" s="393"/>
      <c r="H2396" s="434" t="s">
        <v>55</v>
      </c>
      <c r="I2396" s="434"/>
      <c r="J2396" s="394">
        <v>7.91</v>
      </c>
    </row>
    <row r="2397" spans="1:10" ht="32.25" thickBot="1" x14ac:dyDescent="0.3">
      <c r="A2397" s="395"/>
      <c r="B2397" s="395"/>
      <c r="C2397" s="395"/>
      <c r="D2397" s="395"/>
      <c r="E2397" s="395"/>
      <c r="F2397" s="395"/>
      <c r="G2397" s="395" t="s">
        <v>54</v>
      </c>
      <c r="H2397" s="396" t="s">
        <v>1538</v>
      </c>
      <c r="I2397" s="395" t="s">
        <v>53</v>
      </c>
      <c r="J2397" s="397">
        <v>221480</v>
      </c>
    </row>
    <row r="2398" spans="1:10" ht="15.75" thickTop="1" x14ac:dyDescent="0.25">
      <c r="A2398" s="398"/>
      <c r="B2398" s="398"/>
      <c r="C2398" s="398"/>
      <c r="D2398" s="398"/>
      <c r="E2398" s="398"/>
      <c r="F2398" s="398"/>
      <c r="G2398" s="398"/>
      <c r="H2398" s="398"/>
      <c r="I2398" s="398"/>
      <c r="J2398" s="398"/>
    </row>
    <row r="2399" spans="1:10" ht="15.75" x14ac:dyDescent="0.25">
      <c r="A2399" s="386" t="s">
        <v>681</v>
      </c>
      <c r="B2399" s="386" t="s">
        <v>43</v>
      </c>
      <c r="C2399" s="386" t="s">
        <v>79</v>
      </c>
      <c r="D2399" s="386" t="s">
        <v>52</v>
      </c>
      <c r="E2399" s="435" t="s">
        <v>78</v>
      </c>
      <c r="F2399" s="435"/>
      <c r="G2399" s="386" t="s">
        <v>77</v>
      </c>
      <c r="H2399" s="386" t="s">
        <v>76</v>
      </c>
      <c r="I2399" s="386" t="s">
        <v>75</v>
      </c>
      <c r="J2399" s="386" t="s">
        <v>51</v>
      </c>
    </row>
    <row r="2400" spans="1:10" ht="30" customHeight="1" x14ac:dyDescent="0.25">
      <c r="A2400" s="387" t="s">
        <v>74</v>
      </c>
      <c r="B2400" s="387" t="s">
        <v>682</v>
      </c>
      <c r="C2400" s="387" t="s">
        <v>73</v>
      </c>
      <c r="D2400" s="387" t="s">
        <v>450</v>
      </c>
      <c r="E2400" s="436" t="s">
        <v>72</v>
      </c>
      <c r="F2400" s="436"/>
      <c r="G2400" s="387" t="s">
        <v>17</v>
      </c>
      <c r="H2400" s="388">
        <v>1</v>
      </c>
      <c r="I2400" s="389">
        <v>250</v>
      </c>
      <c r="J2400" s="389">
        <v>250</v>
      </c>
    </row>
    <row r="2401" spans="1:10" ht="30" customHeight="1" x14ac:dyDescent="0.25">
      <c r="A2401" s="399" t="s">
        <v>70</v>
      </c>
      <c r="B2401" s="399" t="s">
        <v>1563</v>
      </c>
      <c r="C2401" s="399" t="s">
        <v>63</v>
      </c>
      <c r="D2401" s="399" t="s">
        <v>1564</v>
      </c>
      <c r="E2401" s="437" t="s">
        <v>214</v>
      </c>
      <c r="F2401" s="437"/>
      <c r="G2401" s="399" t="s">
        <v>95</v>
      </c>
      <c r="H2401" s="400">
        <v>3.5</v>
      </c>
      <c r="I2401" s="401">
        <v>10.9</v>
      </c>
      <c r="J2401" s="401">
        <v>38.15</v>
      </c>
    </row>
    <row r="2402" spans="1:10" ht="45" customHeight="1" x14ac:dyDescent="0.25">
      <c r="A2402" s="399" t="s">
        <v>70</v>
      </c>
      <c r="B2402" s="399" t="s">
        <v>1565</v>
      </c>
      <c r="C2402" s="399" t="s">
        <v>63</v>
      </c>
      <c r="D2402" s="399" t="s">
        <v>1566</v>
      </c>
      <c r="E2402" s="437" t="s">
        <v>214</v>
      </c>
      <c r="F2402" s="437"/>
      <c r="G2402" s="399" t="s">
        <v>60</v>
      </c>
      <c r="H2402" s="400">
        <v>0.1</v>
      </c>
      <c r="I2402" s="401">
        <v>467.01</v>
      </c>
      <c r="J2402" s="401">
        <v>46.7</v>
      </c>
    </row>
    <row r="2403" spans="1:10" ht="45" customHeight="1" x14ac:dyDescent="0.25">
      <c r="A2403" s="399" t="s">
        <v>70</v>
      </c>
      <c r="B2403" s="399" t="s">
        <v>1567</v>
      </c>
      <c r="C2403" s="399" t="s">
        <v>63</v>
      </c>
      <c r="D2403" s="399" t="s">
        <v>1568</v>
      </c>
      <c r="E2403" s="437" t="s">
        <v>214</v>
      </c>
      <c r="F2403" s="437"/>
      <c r="G2403" s="399" t="s">
        <v>98</v>
      </c>
      <c r="H2403" s="400">
        <v>2.3209</v>
      </c>
      <c r="I2403" s="401">
        <v>71.16</v>
      </c>
      <c r="J2403" s="401">
        <v>165.15</v>
      </c>
    </row>
    <row r="2404" spans="1:10" ht="30" x14ac:dyDescent="0.25">
      <c r="A2404" s="393"/>
      <c r="B2404" s="393"/>
      <c r="C2404" s="393"/>
      <c r="D2404" s="393"/>
      <c r="E2404" s="393" t="s">
        <v>59</v>
      </c>
      <c r="F2404" s="394">
        <v>33.07</v>
      </c>
      <c r="G2404" s="393" t="s">
        <v>58</v>
      </c>
      <c r="H2404" s="394">
        <v>38.119999999999997</v>
      </c>
      <c r="I2404" s="393" t="s">
        <v>57</v>
      </c>
      <c r="J2404" s="394">
        <v>71.19</v>
      </c>
    </row>
    <row r="2405" spans="1:10" x14ac:dyDescent="0.25">
      <c r="A2405" s="393"/>
      <c r="B2405" s="393"/>
      <c r="C2405" s="393"/>
      <c r="D2405" s="393"/>
      <c r="E2405" s="393" t="s">
        <v>56</v>
      </c>
      <c r="F2405" s="394">
        <v>53.37</v>
      </c>
      <c r="G2405" s="393"/>
      <c r="H2405" s="434" t="s">
        <v>55</v>
      </c>
      <c r="I2405" s="434"/>
      <c r="J2405" s="394">
        <v>303.37</v>
      </c>
    </row>
    <row r="2406" spans="1:10" ht="32.25" thickBot="1" x14ac:dyDescent="0.3">
      <c r="A2406" s="395"/>
      <c r="B2406" s="395"/>
      <c r="C2406" s="395"/>
      <c r="D2406" s="395"/>
      <c r="E2406" s="395"/>
      <c r="F2406" s="395"/>
      <c r="G2406" s="395" t="s">
        <v>54</v>
      </c>
      <c r="H2406" s="396" t="s">
        <v>1569</v>
      </c>
      <c r="I2406" s="395" t="s">
        <v>53</v>
      </c>
      <c r="J2406" s="397">
        <v>318538.5</v>
      </c>
    </row>
    <row r="2407" spans="1:10" ht="15.75" thickTop="1" x14ac:dyDescent="0.25">
      <c r="A2407" s="398"/>
      <c r="B2407" s="398"/>
      <c r="C2407" s="398"/>
      <c r="D2407" s="398"/>
      <c r="E2407" s="398"/>
      <c r="F2407" s="398"/>
      <c r="G2407" s="398"/>
      <c r="H2407" s="398"/>
      <c r="I2407" s="398"/>
      <c r="J2407" s="398"/>
    </row>
    <row r="2408" spans="1:10" ht="15.75" x14ac:dyDescent="0.25">
      <c r="A2408" s="386" t="s">
        <v>683</v>
      </c>
      <c r="B2408" s="386" t="s">
        <v>43</v>
      </c>
      <c r="C2408" s="386" t="s">
        <v>79</v>
      </c>
      <c r="D2408" s="386" t="s">
        <v>52</v>
      </c>
      <c r="E2408" s="435" t="s">
        <v>78</v>
      </c>
      <c r="F2408" s="435"/>
      <c r="G2408" s="386" t="s">
        <v>77</v>
      </c>
      <c r="H2408" s="386" t="s">
        <v>76</v>
      </c>
      <c r="I2408" s="386" t="s">
        <v>75</v>
      </c>
      <c r="J2408" s="386" t="s">
        <v>51</v>
      </c>
    </row>
    <row r="2409" spans="1:10" ht="30" customHeight="1" x14ac:dyDescent="0.25">
      <c r="A2409" s="387" t="s">
        <v>74</v>
      </c>
      <c r="B2409" s="387" t="s">
        <v>684</v>
      </c>
      <c r="C2409" s="387" t="s">
        <v>73</v>
      </c>
      <c r="D2409" s="387" t="s">
        <v>451</v>
      </c>
      <c r="E2409" s="436" t="s">
        <v>72</v>
      </c>
      <c r="F2409" s="436"/>
      <c r="G2409" s="387" t="s">
        <v>17</v>
      </c>
      <c r="H2409" s="388">
        <v>1</v>
      </c>
      <c r="I2409" s="389">
        <v>70.87</v>
      </c>
      <c r="J2409" s="389">
        <v>70.87</v>
      </c>
    </row>
    <row r="2410" spans="1:10" ht="30" customHeight="1" x14ac:dyDescent="0.25">
      <c r="A2410" s="399" t="s">
        <v>70</v>
      </c>
      <c r="B2410" s="399" t="s">
        <v>275</v>
      </c>
      <c r="C2410" s="399" t="s">
        <v>63</v>
      </c>
      <c r="D2410" s="399" t="s">
        <v>71</v>
      </c>
      <c r="E2410" s="437" t="s">
        <v>68</v>
      </c>
      <c r="F2410" s="437"/>
      <c r="G2410" s="399" t="s">
        <v>67</v>
      </c>
      <c r="H2410" s="400">
        <v>0.28120000000000001</v>
      </c>
      <c r="I2410" s="401">
        <v>24.84</v>
      </c>
      <c r="J2410" s="401">
        <v>6.98</v>
      </c>
    </row>
    <row r="2411" spans="1:10" ht="30" x14ac:dyDescent="0.25">
      <c r="A2411" s="399" t="s">
        <v>70</v>
      </c>
      <c r="B2411" s="399" t="s">
        <v>1570</v>
      </c>
      <c r="C2411" s="399" t="s">
        <v>180</v>
      </c>
      <c r="D2411" s="399" t="s">
        <v>1571</v>
      </c>
      <c r="E2411" s="437" t="s">
        <v>1572</v>
      </c>
      <c r="F2411" s="437"/>
      <c r="G2411" s="399" t="s">
        <v>98</v>
      </c>
      <c r="H2411" s="400">
        <v>0.42</v>
      </c>
      <c r="I2411" s="401">
        <v>26.18</v>
      </c>
      <c r="J2411" s="401">
        <v>10.99</v>
      </c>
    </row>
    <row r="2412" spans="1:10" ht="30" customHeight="1" x14ac:dyDescent="0.25">
      <c r="A2412" s="399" t="s">
        <v>70</v>
      </c>
      <c r="B2412" s="399" t="s">
        <v>347</v>
      </c>
      <c r="C2412" s="399" t="s">
        <v>63</v>
      </c>
      <c r="D2412" s="399" t="s">
        <v>231</v>
      </c>
      <c r="E2412" s="437" t="s">
        <v>68</v>
      </c>
      <c r="F2412" s="437"/>
      <c r="G2412" s="399" t="s">
        <v>60</v>
      </c>
      <c r="H2412" s="400">
        <v>2E-3</v>
      </c>
      <c r="I2412" s="401">
        <v>642.48</v>
      </c>
      <c r="J2412" s="401">
        <v>1.28</v>
      </c>
    </row>
    <row r="2413" spans="1:10" ht="30" customHeight="1" x14ac:dyDescent="0.25">
      <c r="A2413" s="399" t="s">
        <v>70</v>
      </c>
      <c r="B2413" s="399" t="s">
        <v>274</v>
      </c>
      <c r="C2413" s="399" t="s">
        <v>63</v>
      </c>
      <c r="D2413" s="399" t="s">
        <v>69</v>
      </c>
      <c r="E2413" s="437" t="s">
        <v>68</v>
      </c>
      <c r="F2413" s="437"/>
      <c r="G2413" s="399" t="s">
        <v>67</v>
      </c>
      <c r="H2413" s="400">
        <v>0.28120000000000001</v>
      </c>
      <c r="I2413" s="401">
        <v>20.28</v>
      </c>
      <c r="J2413" s="401">
        <v>5.7</v>
      </c>
    </row>
    <row r="2414" spans="1:10" ht="30" x14ac:dyDescent="0.25">
      <c r="A2414" s="399" t="s">
        <v>70</v>
      </c>
      <c r="B2414" s="399" t="s">
        <v>1573</v>
      </c>
      <c r="C2414" s="399" t="s">
        <v>180</v>
      </c>
      <c r="D2414" s="399" t="s">
        <v>1574</v>
      </c>
      <c r="E2414" s="437" t="s">
        <v>1575</v>
      </c>
      <c r="F2414" s="437"/>
      <c r="G2414" s="399" t="s">
        <v>182</v>
      </c>
      <c r="H2414" s="400">
        <v>2</v>
      </c>
      <c r="I2414" s="401">
        <v>14.43</v>
      </c>
      <c r="J2414" s="401">
        <v>28.86</v>
      </c>
    </row>
    <row r="2415" spans="1:10" ht="30" customHeight="1" x14ac:dyDescent="0.25">
      <c r="A2415" s="399" t="s">
        <v>70</v>
      </c>
      <c r="B2415" s="399" t="s">
        <v>1576</v>
      </c>
      <c r="C2415" s="399" t="s">
        <v>63</v>
      </c>
      <c r="D2415" s="399" t="s">
        <v>1577</v>
      </c>
      <c r="E2415" s="437" t="s">
        <v>191</v>
      </c>
      <c r="F2415" s="437"/>
      <c r="G2415" s="399" t="s">
        <v>60</v>
      </c>
      <c r="H2415" s="400">
        <v>0.2</v>
      </c>
      <c r="I2415" s="401">
        <v>80.22</v>
      </c>
      <c r="J2415" s="401">
        <v>16.04</v>
      </c>
    </row>
    <row r="2416" spans="1:10" ht="30" customHeight="1" x14ac:dyDescent="0.25">
      <c r="A2416" s="399" t="s">
        <v>70</v>
      </c>
      <c r="B2416" s="399" t="s">
        <v>1578</v>
      </c>
      <c r="C2416" s="399" t="s">
        <v>63</v>
      </c>
      <c r="D2416" s="399" t="s">
        <v>1579</v>
      </c>
      <c r="E2416" s="437" t="s">
        <v>191</v>
      </c>
      <c r="F2416" s="437"/>
      <c r="G2416" s="399" t="s">
        <v>60</v>
      </c>
      <c r="H2416" s="400">
        <v>0.05</v>
      </c>
      <c r="I2416" s="401">
        <v>20.54</v>
      </c>
      <c r="J2416" s="401">
        <v>1.02</v>
      </c>
    </row>
    <row r="2417" spans="1:10" ht="30" x14ac:dyDescent="0.25">
      <c r="A2417" s="393"/>
      <c r="B2417" s="393"/>
      <c r="C2417" s="393"/>
      <c r="D2417" s="393"/>
      <c r="E2417" s="393" t="s">
        <v>59</v>
      </c>
      <c r="F2417" s="394">
        <v>15.71</v>
      </c>
      <c r="G2417" s="393" t="s">
        <v>58</v>
      </c>
      <c r="H2417" s="394">
        <v>18.11</v>
      </c>
      <c r="I2417" s="393" t="s">
        <v>57</v>
      </c>
      <c r="J2417" s="394">
        <v>33.82</v>
      </c>
    </row>
    <row r="2418" spans="1:10" x14ac:dyDescent="0.25">
      <c r="A2418" s="393"/>
      <c r="B2418" s="393"/>
      <c r="C2418" s="393"/>
      <c r="D2418" s="393"/>
      <c r="E2418" s="393" t="s">
        <v>56</v>
      </c>
      <c r="F2418" s="394">
        <v>15.13</v>
      </c>
      <c r="G2418" s="393"/>
      <c r="H2418" s="434" t="s">
        <v>55</v>
      </c>
      <c r="I2418" s="434"/>
      <c r="J2418" s="394">
        <v>86</v>
      </c>
    </row>
    <row r="2419" spans="1:10" ht="32.25" thickBot="1" x14ac:dyDescent="0.3">
      <c r="A2419" s="395"/>
      <c r="B2419" s="395"/>
      <c r="C2419" s="395"/>
      <c r="D2419" s="395"/>
      <c r="E2419" s="395"/>
      <c r="F2419" s="395"/>
      <c r="G2419" s="395" t="s">
        <v>54</v>
      </c>
      <c r="H2419" s="396" t="s">
        <v>1569</v>
      </c>
      <c r="I2419" s="395" t="s">
        <v>53</v>
      </c>
      <c r="J2419" s="397">
        <v>90300</v>
      </c>
    </row>
    <row r="2420" spans="1:10" ht="15.75" thickTop="1" x14ac:dyDescent="0.25">
      <c r="A2420" s="398"/>
      <c r="B2420" s="398"/>
      <c r="C2420" s="398"/>
      <c r="D2420" s="398"/>
      <c r="E2420" s="398"/>
      <c r="F2420" s="398"/>
      <c r="G2420" s="398"/>
      <c r="H2420" s="398"/>
      <c r="I2420" s="398"/>
      <c r="J2420" s="398"/>
    </row>
    <row r="2421" spans="1:10" ht="15.75" x14ac:dyDescent="0.25">
      <c r="A2421" s="384" t="s">
        <v>685</v>
      </c>
      <c r="B2421" s="384"/>
      <c r="C2421" s="384"/>
      <c r="D2421" s="384" t="s">
        <v>452</v>
      </c>
      <c r="E2421" s="384"/>
      <c r="F2421" s="439"/>
      <c r="G2421" s="439"/>
      <c r="H2421" s="384"/>
      <c r="I2421" s="384"/>
      <c r="J2421" s="385">
        <v>6217100.2999999998</v>
      </c>
    </row>
    <row r="2422" spans="1:10" ht="15.75" x14ac:dyDescent="0.25">
      <c r="A2422" s="386" t="s">
        <v>686</v>
      </c>
      <c r="B2422" s="386" t="s">
        <v>43</v>
      </c>
      <c r="C2422" s="386" t="s">
        <v>79</v>
      </c>
      <c r="D2422" s="386" t="s">
        <v>52</v>
      </c>
      <c r="E2422" s="435" t="s">
        <v>78</v>
      </c>
      <c r="F2422" s="435"/>
      <c r="G2422" s="386" t="s">
        <v>77</v>
      </c>
      <c r="H2422" s="386" t="s">
        <v>76</v>
      </c>
      <c r="I2422" s="386" t="s">
        <v>75</v>
      </c>
      <c r="J2422" s="386" t="s">
        <v>51</v>
      </c>
    </row>
    <row r="2423" spans="1:10" ht="75" x14ac:dyDescent="0.25">
      <c r="A2423" s="387" t="s">
        <v>74</v>
      </c>
      <c r="B2423" s="387" t="s">
        <v>687</v>
      </c>
      <c r="C2423" s="387" t="s">
        <v>63</v>
      </c>
      <c r="D2423" s="387" t="s">
        <v>453</v>
      </c>
      <c r="E2423" s="436" t="s">
        <v>87</v>
      </c>
      <c r="F2423" s="436"/>
      <c r="G2423" s="387" t="s">
        <v>98</v>
      </c>
      <c r="H2423" s="388">
        <v>1</v>
      </c>
      <c r="I2423" s="389">
        <v>60.77</v>
      </c>
      <c r="J2423" s="389">
        <v>60.77</v>
      </c>
    </row>
    <row r="2424" spans="1:10" ht="45" x14ac:dyDescent="0.25">
      <c r="A2424" s="399" t="s">
        <v>70</v>
      </c>
      <c r="B2424" s="399" t="s">
        <v>325</v>
      </c>
      <c r="C2424" s="399" t="s">
        <v>63</v>
      </c>
      <c r="D2424" s="399" t="s">
        <v>212</v>
      </c>
      <c r="E2424" s="437" t="s">
        <v>68</v>
      </c>
      <c r="F2424" s="437"/>
      <c r="G2424" s="399" t="s">
        <v>60</v>
      </c>
      <c r="H2424" s="400">
        <v>2.0400000000000001E-2</v>
      </c>
      <c r="I2424" s="401">
        <v>530.4</v>
      </c>
      <c r="J2424" s="401">
        <v>10.82</v>
      </c>
    </row>
    <row r="2425" spans="1:10" ht="45" customHeight="1" x14ac:dyDescent="0.25">
      <c r="A2425" s="399" t="s">
        <v>70</v>
      </c>
      <c r="B2425" s="399" t="s">
        <v>1580</v>
      </c>
      <c r="C2425" s="399" t="s">
        <v>63</v>
      </c>
      <c r="D2425" s="399" t="s">
        <v>1581</v>
      </c>
      <c r="E2425" s="437" t="s">
        <v>81</v>
      </c>
      <c r="F2425" s="437"/>
      <c r="G2425" s="399" t="s">
        <v>80</v>
      </c>
      <c r="H2425" s="400">
        <v>0.46400000000000002</v>
      </c>
      <c r="I2425" s="401">
        <v>0.71</v>
      </c>
      <c r="J2425" s="401">
        <v>0.32</v>
      </c>
    </row>
    <row r="2426" spans="1:10" ht="30" customHeight="1" x14ac:dyDescent="0.25">
      <c r="A2426" s="399" t="s">
        <v>70</v>
      </c>
      <c r="B2426" s="399" t="s">
        <v>274</v>
      </c>
      <c r="C2426" s="399" t="s">
        <v>63</v>
      </c>
      <c r="D2426" s="399" t="s">
        <v>69</v>
      </c>
      <c r="E2426" s="437" t="s">
        <v>68</v>
      </c>
      <c r="F2426" s="437"/>
      <c r="G2426" s="399" t="s">
        <v>67</v>
      </c>
      <c r="H2426" s="400">
        <v>1.9013</v>
      </c>
      <c r="I2426" s="401">
        <v>20.28</v>
      </c>
      <c r="J2426" s="401">
        <v>38.549999999999997</v>
      </c>
    </row>
    <row r="2427" spans="1:10" ht="45" customHeight="1" x14ac:dyDescent="0.25">
      <c r="A2427" s="399" t="s">
        <v>70</v>
      </c>
      <c r="B2427" s="399" t="s">
        <v>1582</v>
      </c>
      <c r="C2427" s="399" t="s">
        <v>63</v>
      </c>
      <c r="D2427" s="399" t="s">
        <v>1583</v>
      </c>
      <c r="E2427" s="437" t="s">
        <v>81</v>
      </c>
      <c r="F2427" s="437"/>
      <c r="G2427" s="399" t="s">
        <v>82</v>
      </c>
      <c r="H2427" s="400">
        <v>1.1299999999999999E-2</v>
      </c>
      <c r="I2427" s="401">
        <v>10.24</v>
      </c>
      <c r="J2427" s="401">
        <v>0.11</v>
      </c>
    </row>
    <row r="2428" spans="1:10" ht="30" x14ac:dyDescent="0.25">
      <c r="A2428" s="390" t="s">
        <v>64</v>
      </c>
      <c r="B2428" s="390" t="s">
        <v>1584</v>
      </c>
      <c r="C2428" s="390" t="s">
        <v>63</v>
      </c>
      <c r="D2428" s="390" t="s">
        <v>1585</v>
      </c>
      <c r="E2428" s="433" t="s">
        <v>61</v>
      </c>
      <c r="F2428" s="433"/>
      <c r="G2428" s="390" t="s">
        <v>21</v>
      </c>
      <c r="H2428" s="391">
        <v>0.114</v>
      </c>
      <c r="I2428" s="392">
        <v>96.24</v>
      </c>
      <c r="J2428" s="392">
        <v>10.97</v>
      </c>
    </row>
    <row r="2429" spans="1:10" ht="30" x14ac:dyDescent="0.25">
      <c r="A2429" s="393"/>
      <c r="B2429" s="393"/>
      <c r="C2429" s="393"/>
      <c r="D2429" s="393"/>
      <c r="E2429" s="393" t="s">
        <v>59</v>
      </c>
      <c r="F2429" s="394">
        <v>12.87</v>
      </c>
      <c r="G2429" s="393" t="s">
        <v>58</v>
      </c>
      <c r="H2429" s="394">
        <v>14.84</v>
      </c>
      <c r="I2429" s="393" t="s">
        <v>57</v>
      </c>
      <c r="J2429" s="394">
        <v>27.71</v>
      </c>
    </row>
    <row r="2430" spans="1:10" x14ac:dyDescent="0.25">
      <c r="A2430" s="393"/>
      <c r="B2430" s="393"/>
      <c r="C2430" s="393"/>
      <c r="D2430" s="393"/>
      <c r="E2430" s="393" t="s">
        <v>56</v>
      </c>
      <c r="F2430" s="394">
        <v>12.97</v>
      </c>
      <c r="G2430" s="393"/>
      <c r="H2430" s="434" t="s">
        <v>55</v>
      </c>
      <c r="I2430" s="434"/>
      <c r="J2430" s="394">
        <v>73.739999999999995</v>
      </c>
    </row>
    <row r="2431" spans="1:10" ht="32.25" thickBot="1" x14ac:dyDescent="0.3">
      <c r="A2431" s="395"/>
      <c r="B2431" s="395"/>
      <c r="C2431" s="395"/>
      <c r="D2431" s="395"/>
      <c r="E2431" s="395"/>
      <c r="F2431" s="395"/>
      <c r="G2431" s="395" t="s">
        <v>54</v>
      </c>
      <c r="H2431" s="396" t="s">
        <v>1586</v>
      </c>
      <c r="I2431" s="395" t="s">
        <v>53</v>
      </c>
      <c r="J2431" s="397">
        <v>457188</v>
      </c>
    </row>
    <row r="2432" spans="1:10" ht="15.75" thickTop="1" x14ac:dyDescent="0.25">
      <c r="A2432" s="398"/>
      <c r="B2432" s="398"/>
      <c r="C2432" s="398"/>
      <c r="D2432" s="398"/>
      <c r="E2432" s="398"/>
      <c r="F2432" s="398"/>
      <c r="G2432" s="398"/>
      <c r="H2432" s="398"/>
      <c r="I2432" s="398"/>
      <c r="J2432" s="398"/>
    </row>
    <row r="2433" spans="1:10" ht="15.75" x14ac:dyDescent="0.25">
      <c r="A2433" s="386" t="s">
        <v>688</v>
      </c>
      <c r="B2433" s="386" t="s">
        <v>43</v>
      </c>
      <c r="C2433" s="386" t="s">
        <v>79</v>
      </c>
      <c r="D2433" s="386" t="s">
        <v>52</v>
      </c>
      <c r="E2433" s="435" t="s">
        <v>78</v>
      </c>
      <c r="F2433" s="435"/>
      <c r="G2433" s="386" t="s">
        <v>77</v>
      </c>
      <c r="H2433" s="386" t="s">
        <v>76</v>
      </c>
      <c r="I2433" s="386" t="s">
        <v>75</v>
      </c>
      <c r="J2433" s="386" t="s">
        <v>51</v>
      </c>
    </row>
    <row r="2434" spans="1:10" ht="45" x14ac:dyDescent="0.25">
      <c r="A2434" s="387" t="s">
        <v>74</v>
      </c>
      <c r="B2434" s="387" t="s">
        <v>689</v>
      </c>
      <c r="C2434" s="387" t="s">
        <v>63</v>
      </c>
      <c r="D2434" s="387" t="s">
        <v>454</v>
      </c>
      <c r="E2434" s="436" t="s">
        <v>87</v>
      </c>
      <c r="F2434" s="436"/>
      <c r="G2434" s="387" t="s">
        <v>98</v>
      </c>
      <c r="H2434" s="388">
        <v>1</v>
      </c>
      <c r="I2434" s="389">
        <v>74.010000000000005</v>
      </c>
      <c r="J2434" s="389">
        <v>74.010000000000005</v>
      </c>
    </row>
    <row r="2435" spans="1:10" ht="60" customHeight="1" x14ac:dyDescent="0.25">
      <c r="A2435" s="399" t="s">
        <v>70</v>
      </c>
      <c r="B2435" s="399" t="s">
        <v>344</v>
      </c>
      <c r="C2435" s="399" t="s">
        <v>63</v>
      </c>
      <c r="D2435" s="399" t="s">
        <v>233</v>
      </c>
      <c r="E2435" s="437" t="s">
        <v>81</v>
      </c>
      <c r="F2435" s="437"/>
      <c r="G2435" s="399" t="s">
        <v>80</v>
      </c>
      <c r="H2435" s="400">
        <v>0.13089999999999999</v>
      </c>
      <c r="I2435" s="401">
        <v>63.18</v>
      </c>
      <c r="J2435" s="401">
        <v>8.27</v>
      </c>
    </row>
    <row r="2436" spans="1:10" ht="30" customHeight="1" x14ac:dyDescent="0.25">
      <c r="A2436" s="399" t="s">
        <v>70</v>
      </c>
      <c r="B2436" s="399" t="s">
        <v>1587</v>
      </c>
      <c r="C2436" s="399" t="s">
        <v>63</v>
      </c>
      <c r="D2436" s="399" t="s">
        <v>1588</v>
      </c>
      <c r="E2436" s="437" t="s">
        <v>68</v>
      </c>
      <c r="F2436" s="437"/>
      <c r="G2436" s="399" t="s">
        <v>67</v>
      </c>
      <c r="H2436" s="400">
        <v>0.40210000000000001</v>
      </c>
      <c r="I2436" s="401">
        <v>24.64</v>
      </c>
      <c r="J2436" s="401">
        <v>9.9</v>
      </c>
    </row>
    <row r="2437" spans="1:10" ht="45" x14ac:dyDescent="0.25">
      <c r="A2437" s="399" t="s">
        <v>70</v>
      </c>
      <c r="B2437" s="399" t="s">
        <v>325</v>
      </c>
      <c r="C2437" s="399" t="s">
        <v>63</v>
      </c>
      <c r="D2437" s="399" t="s">
        <v>212</v>
      </c>
      <c r="E2437" s="437" t="s">
        <v>68</v>
      </c>
      <c r="F2437" s="437"/>
      <c r="G2437" s="399" t="s">
        <v>60</v>
      </c>
      <c r="H2437" s="400">
        <v>2.0400000000000001E-2</v>
      </c>
      <c r="I2437" s="401">
        <v>530.4</v>
      </c>
      <c r="J2437" s="401">
        <v>10.82</v>
      </c>
    </row>
    <row r="2438" spans="1:10" ht="60" customHeight="1" x14ac:dyDescent="0.25">
      <c r="A2438" s="399" t="s">
        <v>70</v>
      </c>
      <c r="B2438" s="399" t="s">
        <v>343</v>
      </c>
      <c r="C2438" s="399" t="s">
        <v>63</v>
      </c>
      <c r="D2438" s="399" t="s">
        <v>232</v>
      </c>
      <c r="E2438" s="437" t="s">
        <v>81</v>
      </c>
      <c r="F2438" s="437"/>
      <c r="G2438" s="399" t="s">
        <v>82</v>
      </c>
      <c r="H2438" s="400">
        <v>3.0999999999999999E-3</v>
      </c>
      <c r="I2438" s="401">
        <v>160.30000000000001</v>
      </c>
      <c r="J2438" s="401">
        <v>0.49</v>
      </c>
    </row>
    <row r="2439" spans="1:10" ht="30" customHeight="1" x14ac:dyDescent="0.25">
      <c r="A2439" s="399" t="s">
        <v>70</v>
      </c>
      <c r="B2439" s="399" t="s">
        <v>274</v>
      </c>
      <c r="C2439" s="399" t="s">
        <v>63</v>
      </c>
      <c r="D2439" s="399" t="s">
        <v>69</v>
      </c>
      <c r="E2439" s="437" t="s">
        <v>68</v>
      </c>
      <c r="F2439" s="437"/>
      <c r="G2439" s="399" t="s">
        <v>67</v>
      </c>
      <c r="H2439" s="400">
        <v>0.40210000000000001</v>
      </c>
      <c r="I2439" s="401">
        <v>20.28</v>
      </c>
      <c r="J2439" s="401">
        <v>8.15</v>
      </c>
    </row>
    <row r="2440" spans="1:10" ht="30" x14ac:dyDescent="0.25">
      <c r="A2440" s="390" t="s">
        <v>64</v>
      </c>
      <c r="B2440" s="390" t="s">
        <v>1584</v>
      </c>
      <c r="C2440" s="390" t="s">
        <v>63</v>
      </c>
      <c r="D2440" s="390" t="s">
        <v>1585</v>
      </c>
      <c r="E2440" s="433" t="s">
        <v>61</v>
      </c>
      <c r="F2440" s="433"/>
      <c r="G2440" s="390" t="s">
        <v>21</v>
      </c>
      <c r="H2440" s="391">
        <v>0.114</v>
      </c>
      <c r="I2440" s="392">
        <v>96.24</v>
      </c>
      <c r="J2440" s="392">
        <v>10.97</v>
      </c>
    </row>
    <row r="2441" spans="1:10" ht="45" x14ac:dyDescent="0.25">
      <c r="A2441" s="390" t="s">
        <v>64</v>
      </c>
      <c r="B2441" s="390" t="s">
        <v>1589</v>
      </c>
      <c r="C2441" s="390" t="s">
        <v>63</v>
      </c>
      <c r="D2441" s="390" t="s">
        <v>1590</v>
      </c>
      <c r="E2441" s="433" t="s">
        <v>61</v>
      </c>
      <c r="F2441" s="433"/>
      <c r="G2441" s="390" t="s">
        <v>1591</v>
      </c>
      <c r="H2441" s="391">
        <v>3.3000000000000002E-2</v>
      </c>
      <c r="I2441" s="392">
        <v>770.3</v>
      </c>
      <c r="J2441" s="392">
        <v>25.41</v>
      </c>
    </row>
    <row r="2442" spans="1:10" ht="30" x14ac:dyDescent="0.25">
      <c r="A2442" s="393"/>
      <c r="B2442" s="393"/>
      <c r="C2442" s="393"/>
      <c r="D2442" s="393"/>
      <c r="E2442" s="393" t="s">
        <v>59</v>
      </c>
      <c r="F2442" s="394">
        <v>7.54</v>
      </c>
      <c r="G2442" s="393" t="s">
        <v>58</v>
      </c>
      <c r="H2442" s="394">
        <v>8.69</v>
      </c>
      <c r="I2442" s="393" t="s">
        <v>57</v>
      </c>
      <c r="J2442" s="394">
        <v>16.23</v>
      </c>
    </row>
    <row r="2443" spans="1:10" x14ac:dyDescent="0.25">
      <c r="A2443" s="393"/>
      <c r="B2443" s="393"/>
      <c r="C2443" s="393"/>
      <c r="D2443" s="393"/>
      <c r="E2443" s="393" t="s">
        <v>56</v>
      </c>
      <c r="F2443" s="394">
        <v>15.8</v>
      </c>
      <c r="G2443" s="393"/>
      <c r="H2443" s="434" t="s">
        <v>55</v>
      </c>
      <c r="I2443" s="434"/>
      <c r="J2443" s="394">
        <v>89.81</v>
      </c>
    </row>
    <row r="2444" spans="1:10" ht="32.25" thickBot="1" x14ac:dyDescent="0.3">
      <c r="A2444" s="395"/>
      <c r="B2444" s="395"/>
      <c r="C2444" s="395"/>
      <c r="D2444" s="395"/>
      <c r="E2444" s="395"/>
      <c r="F2444" s="395"/>
      <c r="G2444" s="395" t="s">
        <v>54</v>
      </c>
      <c r="H2444" s="396" t="s">
        <v>1592</v>
      </c>
      <c r="I2444" s="395" t="s">
        <v>53</v>
      </c>
      <c r="J2444" s="397">
        <v>5182037</v>
      </c>
    </row>
    <row r="2445" spans="1:10" ht="15.75" thickTop="1" x14ac:dyDescent="0.25">
      <c r="A2445" s="398"/>
      <c r="B2445" s="398"/>
      <c r="C2445" s="398"/>
      <c r="D2445" s="398"/>
      <c r="E2445" s="398"/>
      <c r="F2445" s="398"/>
      <c r="G2445" s="398"/>
      <c r="H2445" s="398"/>
      <c r="I2445" s="398"/>
      <c r="J2445" s="398"/>
    </row>
    <row r="2446" spans="1:10" ht="15.75" x14ac:dyDescent="0.25">
      <c r="A2446" s="386" t="s">
        <v>690</v>
      </c>
      <c r="B2446" s="386" t="s">
        <v>43</v>
      </c>
      <c r="C2446" s="386" t="s">
        <v>79</v>
      </c>
      <c r="D2446" s="386" t="s">
        <v>52</v>
      </c>
      <c r="E2446" s="435" t="s">
        <v>78</v>
      </c>
      <c r="F2446" s="435"/>
      <c r="G2446" s="386" t="s">
        <v>77</v>
      </c>
      <c r="H2446" s="386" t="s">
        <v>76</v>
      </c>
      <c r="I2446" s="386" t="s">
        <v>75</v>
      </c>
      <c r="J2446" s="386" t="s">
        <v>51</v>
      </c>
    </row>
    <row r="2447" spans="1:10" ht="45" customHeight="1" x14ac:dyDescent="0.25">
      <c r="A2447" s="387" t="s">
        <v>74</v>
      </c>
      <c r="B2447" s="387" t="s">
        <v>181</v>
      </c>
      <c r="C2447" s="387" t="s">
        <v>63</v>
      </c>
      <c r="D2447" s="387" t="s">
        <v>455</v>
      </c>
      <c r="E2447" s="436" t="s">
        <v>84</v>
      </c>
      <c r="F2447" s="436"/>
      <c r="G2447" s="387" t="s">
        <v>83</v>
      </c>
      <c r="H2447" s="388">
        <v>1</v>
      </c>
      <c r="I2447" s="389">
        <v>2.12</v>
      </c>
      <c r="J2447" s="389">
        <v>2.12</v>
      </c>
    </row>
    <row r="2448" spans="1:10" ht="60" customHeight="1" x14ac:dyDescent="0.25">
      <c r="A2448" s="399" t="s">
        <v>70</v>
      </c>
      <c r="B2448" s="399" t="s">
        <v>307</v>
      </c>
      <c r="C2448" s="399" t="s">
        <v>63</v>
      </c>
      <c r="D2448" s="399" t="s">
        <v>197</v>
      </c>
      <c r="E2448" s="437" t="s">
        <v>81</v>
      </c>
      <c r="F2448" s="437"/>
      <c r="G2448" s="399" t="s">
        <v>82</v>
      </c>
      <c r="H2448" s="400">
        <v>5.8999999999999999E-3</v>
      </c>
      <c r="I2448" s="401">
        <v>326.93</v>
      </c>
      <c r="J2448" s="401">
        <v>1.92</v>
      </c>
    </row>
    <row r="2449" spans="1:10" ht="60" customHeight="1" x14ac:dyDescent="0.25">
      <c r="A2449" s="399" t="s">
        <v>70</v>
      </c>
      <c r="B2449" s="399" t="s">
        <v>308</v>
      </c>
      <c r="C2449" s="399" t="s">
        <v>63</v>
      </c>
      <c r="D2449" s="399" t="s">
        <v>198</v>
      </c>
      <c r="E2449" s="437" t="s">
        <v>81</v>
      </c>
      <c r="F2449" s="437"/>
      <c r="G2449" s="399" t="s">
        <v>80</v>
      </c>
      <c r="H2449" s="400">
        <v>2.5000000000000001E-3</v>
      </c>
      <c r="I2449" s="401">
        <v>83.22</v>
      </c>
      <c r="J2449" s="401">
        <v>0.2</v>
      </c>
    </row>
    <row r="2450" spans="1:10" ht="30" x14ac:dyDescent="0.25">
      <c r="A2450" s="393"/>
      <c r="B2450" s="393"/>
      <c r="C2450" s="393"/>
      <c r="D2450" s="393"/>
      <c r="E2450" s="393" t="s">
        <v>59</v>
      </c>
      <c r="F2450" s="394">
        <v>0.06</v>
      </c>
      <c r="G2450" s="393" t="s">
        <v>58</v>
      </c>
      <c r="H2450" s="394">
        <v>0.09</v>
      </c>
      <c r="I2450" s="393" t="s">
        <v>57</v>
      </c>
      <c r="J2450" s="394">
        <v>0.15</v>
      </c>
    </row>
    <row r="2451" spans="1:10" x14ac:dyDescent="0.25">
      <c r="A2451" s="393"/>
      <c r="B2451" s="393"/>
      <c r="C2451" s="393"/>
      <c r="D2451" s="393"/>
      <c r="E2451" s="393" t="s">
        <v>56</v>
      </c>
      <c r="F2451" s="394">
        <v>0.45</v>
      </c>
      <c r="G2451" s="393"/>
      <c r="H2451" s="434" t="s">
        <v>55</v>
      </c>
      <c r="I2451" s="434"/>
      <c r="J2451" s="394">
        <v>2.57</v>
      </c>
    </row>
    <row r="2452" spans="1:10" ht="32.25" thickBot="1" x14ac:dyDescent="0.3">
      <c r="A2452" s="395"/>
      <c r="B2452" s="395"/>
      <c r="C2452" s="395"/>
      <c r="D2452" s="395"/>
      <c r="E2452" s="395"/>
      <c r="F2452" s="395"/>
      <c r="G2452" s="395" t="s">
        <v>54</v>
      </c>
      <c r="H2452" s="396" t="s">
        <v>1593</v>
      </c>
      <c r="I2452" s="395" t="s">
        <v>53</v>
      </c>
      <c r="J2452" s="397">
        <v>455098.94</v>
      </c>
    </row>
    <row r="2453" spans="1:10" ht="15.75" thickTop="1" x14ac:dyDescent="0.25">
      <c r="A2453" s="398"/>
      <c r="B2453" s="398"/>
      <c r="C2453" s="398"/>
      <c r="D2453" s="398"/>
      <c r="E2453" s="398"/>
      <c r="F2453" s="398"/>
      <c r="G2453" s="398"/>
      <c r="H2453" s="398"/>
      <c r="I2453" s="398"/>
      <c r="J2453" s="398"/>
    </row>
    <row r="2454" spans="1:10" ht="15.75" x14ac:dyDescent="0.25">
      <c r="A2454" s="386" t="s">
        <v>691</v>
      </c>
      <c r="B2454" s="386" t="s">
        <v>43</v>
      </c>
      <c r="C2454" s="386" t="s">
        <v>79</v>
      </c>
      <c r="D2454" s="386" t="s">
        <v>52</v>
      </c>
      <c r="E2454" s="435" t="s">
        <v>78</v>
      </c>
      <c r="F2454" s="435"/>
      <c r="G2454" s="386" t="s">
        <v>77</v>
      </c>
      <c r="H2454" s="386" t="s">
        <v>76</v>
      </c>
      <c r="I2454" s="386" t="s">
        <v>75</v>
      </c>
      <c r="J2454" s="386" t="s">
        <v>51</v>
      </c>
    </row>
    <row r="2455" spans="1:10" ht="60" x14ac:dyDescent="0.25">
      <c r="A2455" s="387" t="s">
        <v>74</v>
      </c>
      <c r="B2455" s="387" t="s">
        <v>692</v>
      </c>
      <c r="C2455" s="387" t="s">
        <v>63</v>
      </c>
      <c r="D2455" s="387" t="s">
        <v>456</v>
      </c>
      <c r="E2455" s="436" t="s">
        <v>84</v>
      </c>
      <c r="F2455" s="436"/>
      <c r="G2455" s="387" t="s">
        <v>83</v>
      </c>
      <c r="H2455" s="388">
        <v>1</v>
      </c>
      <c r="I2455" s="389">
        <v>0.86</v>
      </c>
      <c r="J2455" s="389">
        <v>0.86</v>
      </c>
    </row>
    <row r="2456" spans="1:10" ht="60" customHeight="1" x14ac:dyDescent="0.25">
      <c r="A2456" s="399" t="s">
        <v>70</v>
      </c>
      <c r="B2456" s="399" t="s">
        <v>307</v>
      </c>
      <c r="C2456" s="399" t="s">
        <v>63</v>
      </c>
      <c r="D2456" s="399" t="s">
        <v>197</v>
      </c>
      <c r="E2456" s="437" t="s">
        <v>81</v>
      </c>
      <c r="F2456" s="437"/>
      <c r="G2456" s="399" t="s">
        <v>82</v>
      </c>
      <c r="H2456" s="400">
        <v>2.3999999999999998E-3</v>
      </c>
      <c r="I2456" s="401">
        <v>326.93</v>
      </c>
      <c r="J2456" s="401">
        <v>0.78</v>
      </c>
    </row>
    <row r="2457" spans="1:10" ht="60" customHeight="1" x14ac:dyDescent="0.25">
      <c r="A2457" s="399" t="s">
        <v>70</v>
      </c>
      <c r="B2457" s="399" t="s">
        <v>308</v>
      </c>
      <c r="C2457" s="399" t="s">
        <v>63</v>
      </c>
      <c r="D2457" s="399" t="s">
        <v>198</v>
      </c>
      <c r="E2457" s="437" t="s">
        <v>81</v>
      </c>
      <c r="F2457" s="437"/>
      <c r="G2457" s="399" t="s">
        <v>80</v>
      </c>
      <c r="H2457" s="400">
        <v>1E-3</v>
      </c>
      <c r="I2457" s="401">
        <v>83.22</v>
      </c>
      <c r="J2457" s="401">
        <v>0.08</v>
      </c>
    </row>
    <row r="2458" spans="1:10" ht="30" x14ac:dyDescent="0.25">
      <c r="A2458" s="393"/>
      <c r="B2458" s="393"/>
      <c r="C2458" s="393"/>
      <c r="D2458" s="393"/>
      <c r="E2458" s="393" t="s">
        <v>59</v>
      </c>
      <c r="F2458" s="394">
        <v>0.02</v>
      </c>
      <c r="G2458" s="393" t="s">
        <v>58</v>
      </c>
      <c r="H2458" s="394">
        <v>0.03</v>
      </c>
      <c r="I2458" s="393" t="s">
        <v>57</v>
      </c>
      <c r="J2458" s="394">
        <v>0.05</v>
      </c>
    </row>
    <row r="2459" spans="1:10" x14ac:dyDescent="0.25">
      <c r="A2459" s="393"/>
      <c r="B2459" s="393"/>
      <c r="C2459" s="393"/>
      <c r="D2459" s="393"/>
      <c r="E2459" s="393" t="s">
        <v>56</v>
      </c>
      <c r="F2459" s="394">
        <v>0.18</v>
      </c>
      <c r="G2459" s="393"/>
      <c r="H2459" s="434" t="s">
        <v>55</v>
      </c>
      <c r="I2459" s="434"/>
      <c r="J2459" s="394">
        <v>1.04</v>
      </c>
    </row>
    <row r="2460" spans="1:10" ht="32.25" thickBot="1" x14ac:dyDescent="0.3">
      <c r="A2460" s="395"/>
      <c r="B2460" s="395"/>
      <c r="C2460" s="395"/>
      <c r="D2460" s="395"/>
      <c r="E2460" s="395"/>
      <c r="F2460" s="395"/>
      <c r="G2460" s="395" t="s">
        <v>54</v>
      </c>
      <c r="H2460" s="396" t="s">
        <v>1594</v>
      </c>
      <c r="I2460" s="395" t="s">
        <v>53</v>
      </c>
      <c r="J2460" s="397">
        <v>122776.36</v>
      </c>
    </row>
    <row r="2461" spans="1:10" ht="15.75" thickTop="1" x14ac:dyDescent="0.25">
      <c r="A2461" s="398"/>
      <c r="B2461" s="398"/>
      <c r="C2461" s="398"/>
      <c r="D2461" s="398"/>
      <c r="E2461" s="398"/>
      <c r="F2461" s="398"/>
      <c r="G2461" s="398"/>
      <c r="H2461" s="398"/>
      <c r="I2461" s="398"/>
      <c r="J2461" s="398"/>
    </row>
    <row r="2462" spans="1:10" ht="15.75" x14ac:dyDescent="0.25">
      <c r="A2462" s="384" t="s">
        <v>693</v>
      </c>
      <c r="B2462" s="384"/>
      <c r="C2462" s="384"/>
      <c r="D2462" s="384" t="s">
        <v>365</v>
      </c>
      <c r="E2462" s="384"/>
      <c r="F2462" s="439"/>
      <c r="G2462" s="439"/>
      <c r="H2462" s="384"/>
      <c r="I2462" s="384"/>
      <c r="J2462" s="385">
        <v>3131113.52</v>
      </c>
    </row>
    <row r="2463" spans="1:10" ht="15.75" x14ac:dyDescent="0.25">
      <c r="A2463" s="384" t="s">
        <v>694</v>
      </c>
      <c r="B2463" s="384"/>
      <c r="C2463" s="384"/>
      <c r="D2463" s="384" t="s">
        <v>457</v>
      </c>
      <c r="E2463" s="384"/>
      <c r="F2463" s="439"/>
      <c r="G2463" s="439"/>
      <c r="H2463" s="384"/>
      <c r="I2463" s="384"/>
      <c r="J2463" s="385">
        <v>2044446.17</v>
      </c>
    </row>
    <row r="2464" spans="1:10" ht="15.75" x14ac:dyDescent="0.25">
      <c r="A2464" s="386" t="s">
        <v>695</v>
      </c>
      <c r="B2464" s="386" t="s">
        <v>43</v>
      </c>
      <c r="C2464" s="386" t="s">
        <v>79</v>
      </c>
      <c r="D2464" s="386" t="s">
        <v>52</v>
      </c>
      <c r="E2464" s="435" t="s">
        <v>78</v>
      </c>
      <c r="F2464" s="435"/>
      <c r="G2464" s="386" t="s">
        <v>77</v>
      </c>
      <c r="H2464" s="386" t="s">
        <v>76</v>
      </c>
      <c r="I2464" s="386" t="s">
        <v>75</v>
      </c>
      <c r="J2464" s="386" t="s">
        <v>51</v>
      </c>
    </row>
    <row r="2465" spans="1:10" x14ac:dyDescent="0.25">
      <c r="A2465" s="387" t="s">
        <v>74</v>
      </c>
      <c r="B2465" s="387" t="s">
        <v>696</v>
      </c>
      <c r="C2465" s="387" t="s">
        <v>92</v>
      </c>
      <c r="D2465" s="387" t="s">
        <v>791</v>
      </c>
      <c r="E2465" s="436" t="s">
        <v>109</v>
      </c>
      <c r="F2465" s="436"/>
      <c r="G2465" s="387" t="s">
        <v>98</v>
      </c>
      <c r="H2465" s="388">
        <v>1</v>
      </c>
      <c r="I2465" s="389">
        <v>33.75</v>
      </c>
      <c r="J2465" s="389">
        <v>33.75</v>
      </c>
    </row>
    <row r="2466" spans="1:10" ht="15.75" customHeight="1" x14ac:dyDescent="0.25">
      <c r="A2466" s="435" t="s">
        <v>39</v>
      </c>
      <c r="B2466" s="435" t="s">
        <v>43</v>
      </c>
      <c r="C2466" s="435" t="s">
        <v>79</v>
      </c>
      <c r="D2466" s="435" t="s">
        <v>138</v>
      </c>
      <c r="E2466" s="435" t="s">
        <v>139</v>
      </c>
      <c r="F2466" s="435" t="s">
        <v>140</v>
      </c>
      <c r="G2466" s="435"/>
      <c r="H2466" s="435" t="s">
        <v>141</v>
      </c>
      <c r="I2466" s="435"/>
      <c r="J2466" s="435" t="s">
        <v>827</v>
      </c>
    </row>
    <row r="2467" spans="1:10" ht="31.5" x14ac:dyDescent="0.25">
      <c r="A2467" s="435"/>
      <c r="B2467" s="435"/>
      <c r="C2467" s="435"/>
      <c r="D2467" s="435"/>
      <c r="E2467" s="435"/>
      <c r="F2467" s="386" t="s">
        <v>142</v>
      </c>
      <c r="G2467" s="386" t="s">
        <v>143</v>
      </c>
      <c r="H2467" s="386" t="s">
        <v>142</v>
      </c>
      <c r="I2467" s="386" t="s">
        <v>143</v>
      </c>
      <c r="J2467" s="435"/>
    </row>
    <row r="2468" spans="1:10" ht="30" x14ac:dyDescent="0.25">
      <c r="A2468" s="390" t="s">
        <v>64</v>
      </c>
      <c r="B2468" s="390" t="s">
        <v>1595</v>
      </c>
      <c r="C2468" s="390" t="s">
        <v>92</v>
      </c>
      <c r="D2468" s="390" t="s">
        <v>1596</v>
      </c>
      <c r="E2468" s="391">
        <v>1</v>
      </c>
      <c r="F2468" s="392">
        <v>1</v>
      </c>
      <c r="G2468" s="392">
        <v>0</v>
      </c>
      <c r="H2468" s="402">
        <v>365.59859999999998</v>
      </c>
      <c r="I2468" s="402">
        <v>150.57509999999999</v>
      </c>
      <c r="J2468" s="402">
        <v>365.59859999999998</v>
      </c>
    </row>
    <row r="2469" spans="1:10" ht="15.75" customHeight="1" x14ac:dyDescent="0.25">
      <c r="A2469" s="431"/>
      <c r="B2469" s="431"/>
      <c r="C2469" s="431"/>
      <c r="D2469" s="431"/>
      <c r="E2469" s="431"/>
      <c r="F2469" s="431" t="s">
        <v>834</v>
      </c>
      <c r="G2469" s="431"/>
      <c r="H2469" s="431"/>
      <c r="I2469" s="431"/>
      <c r="J2469" s="395">
        <v>365.59859999999998</v>
      </c>
    </row>
    <row r="2470" spans="1:10" ht="31.5" x14ac:dyDescent="0.25">
      <c r="A2470" s="386" t="s">
        <v>42</v>
      </c>
      <c r="B2470" s="386" t="s">
        <v>43</v>
      </c>
      <c r="C2470" s="386" t="s">
        <v>79</v>
      </c>
      <c r="D2470" s="386" t="s">
        <v>144</v>
      </c>
      <c r="E2470" s="386" t="s">
        <v>139</v>
      </c>
      <c r="F2470" s="435" t="s">
        <v>141</v>
      </c>
      <c r="G2470" s="435"/>
      <c r="H2470" s="435"/>
      <c r="I2470" s="435"/>
      <c r="J2470" s="386" t="s">
        <v>827</v>
      </c>
    </row>
    <row r="2471" spans="1:10" x14ac:dyDescent="0.25">
      <c r="A2471" s="390" t="s">
        <v>64</v>
      </c>
      <c r="B2471" s="390" t="s">
        <v>1597</v>
      </c>
      <c r="C2471" s="390" t="s">
        <v>92</v>
      </c>
      <c r="D2471" s="390" t="s">
        <v>1598</v>
      </c>
      <c r="E2471" s="391">
        <v>1</v>
      </c>
      <c r="F2471" s="390"/>
      <c r="G2471" s="390"/>
      <c r="H2471" s="390"/>
      <c r="I2471" s="402" t="s">
        <v>1599</v>
      </c>
      <c r="J2471" s="402" t="s">
        <v>1599</v>
      </c>
    </row>
    <row r="2472" spans="1:10" x14ac:dyDescent="0.25">
      <c r="A2472" s="390" t="s">
        <v>64</v>
      </c>
      <c r="B2472" s="390" t="s">
        <v>823</v>
      </c>
      <c r="C2472" s="390" t="s">
        <v>92</v>
      </c>
      <c r="D2472" s="390" t="s">
        <v>145</v>
      </c>
      <c r="E2472" s="391">
        <v>4</v>
      </c>
      <c r="F2472" s="390"/>
      <c r="G2472" s="390"/>
      <c r="H2472" s="390"/>
      <c r="I2472" s="402" t="s">
        <v>835</v>
      </c>
      <c r="J2472" s="402" t="s">
        <v>1454</v>
      </c>
    </row>
    <row r="2473" spans="1:10" ht="15.75" customHeight="1" x14ac:dyDescent="0.25">
      <c r="A2473" s="431"/>
      <c r="B2473" s="431"/>
      <c r="C2473" s="431"/>
      <c r="D2473" s="431"/>
      <c r="E2473" s="431"/>
      <c r="F2473" s="431" t="s">
        <v>837</v>
      </c>
      <c r="G2473" s="431"/>
      <c r="H2473" s="431"/>
      <c r="I2473" s="431"/>
      <c r="J2473" s="403">
        <v>0</v>
      </c>
    </row>
    <row r="2474" spans="1:10" ht="15.75" customHeight="1" x14ac:dyDescent="0.25">
      <c r="A2474" s="431"/>
      <c r="B2474" s="431"/>
      <c r="C2474" s="431"/>
      <c r="D2474" s="431"/>
      <c r="E2474" s="431"/>
      <c r="F2474" s="431" t="s">
        <v>838</v>
      </c>
      <c r="G2474" s="431"/>
      <c r="H2474" s="431"/>
      <c r="I2474" s="431"/>
      <c r="J2474" s="395">
        <v>98.065100000000001</v>
      </c>
    </row>
    <row r="2475" spans="1:10" ht="15.75" customHeight="1" x14ac:dyDescent="0.25">
      <c r="A2475" s="431"/>
      <c r="B2475" s="431"/>
      <c r="C2475" s="431"/>
      <c r="D2475" s="431"/>
      <c r="E2475" s="431"/>
      <c r="F2475" s="431" t="s">
        <v>839</v>
      </c>
      <c r="G2475" s="431"/>
      <c r="H2475" s="431"/>
      <c r="I2475" s="431"/>
      <c r="J2475" s="395">
        <v>463.66370000000001</v>
      </c>
    </row>
    <row r="2476" spans="1:10" ht="15.75" customHeight="1" x14ac:dyDescent="0.25">
      <c r="A2476" s="431"/>
      <c r="B2476" s="431"/>
      <c r="C2476" s="431"/>
      <c r="D2476" s="431"/>
      <c r="E2476" s="431"/>
      <c r="F2476" s="431" t="s">
        <v>840</v>
      </c>
      <c r="G2476" s="431"/>
      <c r="H2476" s="431"/>
      <c r="I2476" s="431"/>
      <c r="J2476" s="395">
        <v>149.4</v>
      </c>
    </row>
    <row r="2477" spans="1:10" ht="15.75" customHeight="1" x14ac:dyDescent="0.25">
      <c r="A2477" s="431"/>
      <c r="B2477" s="431"/>
      <c r="C2477" s="431"/>
      <c r="D2477" s="431"/>
      <c r="E2477" s="431"/>
      <c r="F2477" s="431" t="s">
        <v>841</v>
      </c>
      <c r="G2477" s="431"/>
      <c r="H2477" s="431"/>
      <c r="I2477" s="431"/>
      <c r="J2477" s="395">
        <v>3.1034999999999999</v>
      </c>
    </row>
    <row r="2478" spans="1:10" ht="15.75" customHeight="1" x14ac:dyDescent="0.25">
      <c r="A2478" s="431"/>
      <c r="B2478" s="431"/>
      <c r="C2478" s="431"/>
      <c r="D2478" s="431"/>
      <c r="E2478" s="431"/>
      <c r="F2478" s="431" t="s">
        <v>842</v>
      </c>
      <c r="G2478" s="431"/>
      <c r="H2478" s="431"/>
      <c r="I2478" s="431"/>
      <c r="J2478" s="395">
        <v>0</v>
      </c>
    </row>
    <row r="2479" spans="1:10" ht="15.75" customHeight="1" x14ac:dyDescent="0.25">
      <c r="A2479" s="431"/>
      <c r="B2479" s="431"/>
      <c r="C2479" s="431"/>
      <c r="D2479" s="431"/>
      <c r="E2479" s="431"/>
      <c r="F2479" s="431" t="s">
        <v>843</v>
      </c>
      <c r="G2479" s="431"/>
      <c r="H2479" s="431"/>
      <c r="I2479" s="431"/>
      <c r="J2479" s="395">
        <v>0</v>
      </c>
    </row>
    <row r="2480" spans="1:10" ht="31.5" x14ac:dyDescent="0.25">
      <c r="A2480" s="435" t="s">
        <v>844</v>
      </c>
      <c r="B2480" s="435" t="s">
        <v>43</v>
      </c>
      <c r="C2480" s="435" t="s">
        <v>79</v>
      </c>
      <c r="D2480" s="435" t="s">
        <v>845</v>
      </c>
      <c r="E2480" s="435" t="s">
        <v>139</v>
      </c>
      <c r="F2480" s="386" t="s">
        <v>147</v>
      </c>
      <c r="G2480" s="386" t="s">
        <v>148</v>
      </c>
      <c r="H2480" s="386"/>
      <c r="I2480" s="386"/>
      <c r="J2480" s="386" t="s">
        <v>141</v>
      </c>
    </row>
    <row r="2481" spans="1:10" x14ac:dyDescent="0.25">
      <c r="A2481" s="390" t="s">
        <v>64</v>
      </c>
      <c r="B2481" s="390" t="s">
        <v>1600</v>
      </c>
      <c r="C2481" s="390" t="s">
        <v>92</v>
      </c>
      <c r="D2481" s="390" t="s">
        <v>1601</v>
      </c>
      <c r="E2481" s="391">
        <v>0.12</v>
      </c>
      <c r="F2481" s="390" t="s">
        <v>41</v>
      </c>
      <c r="G2481" s="440" t="s">
        <v>1602</v>
      </c>
      <c r="H2481" s="440"/>
      <c r="I2481" s="433"/>
      <c r="J2481" s="402" t="s">
        <v>1603</v>
      </c>
    </row>
    <row r="2482" spans="1:10" ht="30" x14ac:dyDescent="0.25">
      <c r="A2482" s="390" t="s">
        <v>64</v>
      </c>
      <c r="B2482" s="390" t="s">
        <v>1604</v>
      </c>
      <c r="C2482" s="390" t="s">
        <v>92</v>
      </c>
      <c r="D2482" s="390" t="s">
        <v>1605</v>
      </c>
      <c r="E2482" s="391">
        <v>9.7000000000000005E-4</v>
      </c>
      <c r="F2482" s="390" t="s">
        <v>1219</v>
      </c>
      <c r="G2482" s="440" t="s">
        <v>1606</v>
      </c>
      <c r="H2482" s="440"/>
      <c r="I2482" s="433"/>
      <c r="J2482" s="402" t="s">
        <v>1607</v>
      </c>
    </row>
    <row r="2483" spans="1:10" x14ac:dyDescent="0.25">
      <c r="A2483" s="390" t="s">
        <v>64</v>
      </c>
      <c r="B2483" s="390" t="s">
        <v>1608</v>
      </c>
      <c r="C2483" s="390" t="s">
        <v>92</v>
      </c>
      <c r="D2483" s="390" t="s">
        <v>1609</v>
      </c>
      <c r="E2483" s="391">
        <v>0.03</v>
      </c>
      <c r="F2483" s="390" t="s">
        <v>1219</v>
      </c>
      <c r="G2483" s="440" t="s">
        <v>1610</v>
      </c>
      <c r="H2483" s="440"/>
      <c r="I2483" s="433"/>
      <c r="J2483" s="402" t="s">
        <v>1611</v>
      </c>
    </row>
    <row r="2484" spans="1:10" x14ac:dyDescent="0.25">
      <c r="A2484" s="390" t="s">
        <v>64</v>
      </c>
      <c r="B2484" s="390" t="s">
        <v>1612</v>
      </c>
      <c r="C2484" s="390" t="s">
        <v>92</v>
      </c>
      <c r="D2484" s="390" t="s">
        <v>1613</v>
      </c>
      <c r="E2484" s="391">
        <v>0.35</v>
      </c>
      <c r="F2484" s="390" t="s">
        <v>41</v>
      </c>
      <c r="G2484" s="440" t="s">
        <v>1614</v>
      </c>
      <c r="H2484" s="440"/>
      <c r="I2484" s="433"/>
      <c r="J2484" s="402" t="s">
        <v>1615</v>
      </c>
    </row>
    <row r="2485" spans="1:10" x14ac:dyDescent="0.25">
      <c r="A2485" s="390" t="s">
        <v>64</v>
      </c>
      <c r="B2485" s="390" t="s">
        <v>1616</v>
      </c>
      <c r="C2485" s="390" t="s">
        <v>92</v>
      </c>
      <c r="D2485" s="390" t="s">
        <v>1617</v>
      </c>
      <c r="E2485" s="391">
        <v>0.6</v>
      </c>
      <c r="F2485" s="390" t="s">
        <v>1219</v>
      </c>
      <c r="G2485" s="440" t="s">
        <v>1618</v>
      </c>
      <c r="H2485" s="440"/>
      <c r="I2485" s="433"/>
      <c r="J2485" s="402" t="s">
        <v>1619</v>
      </c>
    </row>
    <row r="2486" spans="1:10" ht="15.75" customHeight="1" x14ac:dyDescent="0.25">
      <c r="A2486" s="431"/>
      <c r="B2486" s="431"/>
      <c r="C2486" s="431"/>
      <c r="D2486" s="431"/>
      <c r="E2486" s="431"/>
      <c r="F2486" s="431" t="s">
        <v>850</v>
      </c>
      <c r="G2486" s="431"/>
      <c r="H2486" s="431"/>
      <c r="I2486" s="431"/>
      <c r="J2486" s="395">
        <v>30.601500000000001</v>
      </c>
    </row>
    <row r="2487" spans="1:10" ht="31.5" x14ac:dyDescent="0.25">
      <c r="A2487" s="386" t="s">
        <v>150</v>
      </c>
      <c r="B2487" s="386" t="s">
        <v>151</v>
      </c>
      <c r="C2487" s="386" t="s">
        <v>79</v>
      </c>
      <c r="D2487" s="386" t="s">
        <v>52</v>
      </c>
      <c r="E2487" s="386" t="s">
        <v>851</v>
      </c>
      <c r="F2487" s="386" t="s">
        <v>139</v>
      </c>
      <c r="G2487" s="386" t="s">
        <v>147</v>
      </c>
      <c r="H2487" s="435" t="s">
        <v>148</v>
      </c>
      <c r="I2487" s="435"/>
      <c r="J2487" s="386" t="s">
        <v>141</v>
      </c>
    </row>
    <row r="2488" spans="1:10" ht="30" x14ac:dyDescent="0.25">
      <c r="A2488" s="399" t="s">
        <v>74</v>
      </c>
      <c r="B2488" s="399" t="s">
        <v>909</v>
      </c>
      <c r="C2488" s="399" t="s">
        <v>92</v>
      </c>
      <c r="D2488" s="399" t="s">
        <v>910</v>
      </c>
      <c r="E2488" s="399" t="s">
        <v>1620</v>
      </c>
      <c r="F2488" s="400">
        <v>3.5E-4</v>
      </c>
      <c r="G2488" s="399" t="s">
        <v>152</v>
      </c>
      <c r="H2488" s="438">
        <v>31.09</v>
      </c>
      <c r="I2488" s="437"/>
      <c r="J2488" s="404">
        <v>1.09E-2</v>
      </c>
    </row>
    <row r="2489" spans="1:10" ht="30" x14ac:dyDescent="0.25">
      <c r="A2489" s="399" t="s">
        <v>74</v>
      </c>
      <c r="B2489" s="399" t="s">
        <v>909</v>
      </c>
      <c r="C2489" s="399" t="s">
        <v>92</v>
      </c>
      <c r="D2489" s="399" t="s">
        <v>910</v>
      </c>
      <c r="E2489" s="399" t="s">
        <v>1621</v>
      </c>
      <c r="F2489" s="400">
        <v>3.0000000000000001E-5</v>
      </c>
      <c r="G2489" s="399" t="s">
        <v>152</v>
      </c>
      <c r="H2489" s="438">
        <v>31.09</v>
      </c>
      <c r="I2489" s="437"/>
      <c r="J2489" s="404">
        <v>8.9999999999999998E-4</v>
      </c>
    </row>
    <row r="2490" spans="1:10" ht="30" x14ac:dyDescent="0.25">
      <c r="A2490" s="399" t="s">
        <v>74</v>
      </c>
      <c r="B2490" s="399" t="s">
        <v>909</v>
      </c>
      <c r="C2490" s="399" t="s">
        <v>92</v>
      </c>
      <c r="D2490" s="399" t="s">
        <v>910</v>
      </c>
      <c r="E2490" s="399" t="s">
        <v>1622</v>
      </c>
      <c r="F2490" s="400">
        <v>8.3000000000000001E-4</v>
      </c>
      <c r="G2490" s="399" t="s">
        <v>152</v>
      </c>
      <c r="H2490" s="438">
        <v>31.09</v>
      </c>
      <c r="I2490" s="437"/>
      <c r="J2490" s="404">
        <v>2.58E-2</v>
      </c>
    </row>
    <row r="2491" spans="1:10" ht="30" x14ac:dyDescent="0.25">
      <c r="A2491" s="399" t="s">
        <v>74</v>
      </c>
      <c r="B2491" s="399" t="s">
        <v>909</v>
      </c>
      <c r="C2491" s="399" t="s">
        <v>92</v>
      </c>
      <c r="D2491" s="399" t="s">
        <v>910</v>
      </c>
      <c r="E2491" s="399" t="s">
        <v>1623</v>
      </c>
      <c r="F2491" s="400">
        <v>1.2E-4</v>
      </c>
      <c r="G2491" s="399" t="s">
        <v>152</v>
      </c>
      <c r="H2491" s="438">
        <v>31.09</v>
      </c>
      <c r="I2491" s="437"/>
      <c r="J2491" s="404">
        <v>3.7000000000000002E-3</v>
      </c>
    </row>
    <row r="2492" spans="1:10" ht="15.75" customHeight="1" x14ac:dyDescent="0.25">
      <c r="A2492" s="431"/>
      <c r="B2492" s="431"/>
      <c r="C2492" s="431"/>
      <c r="D2492" s="431"/>
      <c r="E2492" s="431"/>
      <c r="F2492" s="431" t="s">
        <v>855</v>
      </c>
      <c r="G2492" s="431"/>
      <c r="H2492" s="431"/>
      <c r="I2492" s="431"/>
      <c r="J2492" s="395">
        <v>4.1300000000000003E-2</v>
      </c>
    </row>
    <row r="2493" spans="1:10" ht="47.25" customHeight="1" x14ac:dyDescent="0.25">
      <c r="A2493" s="386" t="s">
        <v>153</v>
      </c>
      <c r="B2493" s="386" t="s">
        <v>154</v>
      </c>
      <c r="C2493" s="386" t="s">
        <v>79</v>
      </c>
      <c r="D2493" s="386" t="s">
        <v>52</v>
      </c>
      <c r="E2493" s="386" t="s">
        <v>139</v>
      </c>
      <c r="F2493" s="435" t="s">
        <v>155</v>
      </c>
      <c r="G2493" s="435"/>
      <c r="H2493" s="435"/>
      <c r="I2493" s="435"/>
      <c r="J2493" s="386" t="s">
        <v>141</v>
      </c>
    </row>
    <row r="2494" spans="1:10" ht="15.75" x14ac:dyDescent="0.25">
      <c r="A2494" s="386"/>
      <c r="B2494" s="386"/>
      <c r="C2494" s="386"/>
      <c r="D2494" s="386"/>
      <c r="E2494" s="386"/>
      <c r="F2494" s="386" t="s">
        <v>156</v>
      </c>
      <c r="G2494" s="386" t="s">
        <v>157</v>
      </c>
      <c r="H2494" s="386" t="s">
        <v>158</v>
      </c>
      <c r="I2494" s="386" t="s">
        <v>916</v>
      </c>
      <c r="J2494" s="386"/>
    </row>
    <row r="2495" spans="1:10" ht="60" x14ac:dyDescent="0.25">
      <c r="A2495" s="399" t="s">
        <v>64</v>
      </c>
      <c r="B2495" s="399" t="s">
        <v>1622</v>
      </c>
      <c r="C2495" s="399" t="s">
        <v>92</v>
      </c>
      <c r="D2495" s="399" t="s">
        <v>1617</v>
      </c>
      <c r="E2495" s="400">
        <v>8.3000000000000001E-4</v>
      </c>
      <c r="F2495" s="399" t="s">
        <v>917</v>
      </c>
      <c r="G2495" s="399" t="s">
        <v>918</v>
      </c>
      <c r="H2495" s="399" t="s">
        <v>919</v>
      </c>
      <c r="I2495" s="399" t="s">
        <v>920</v>
      </c>
      <c r="J2495" s="404">
        <v>0</v>
      </c>
    </row>
    <row r="2496" spans="1:10" ht="60" x14ac:dyDescent="0.25">
      <c r="A2496" s="399" t="s">
        <v>64</v>
      </c>
      <c r="B2496" s="399" t="s">
        <v>1623</v>
      </c>
      <c r="C2496" s="399" t="s">
        <v>92</v>
      </c>
      <c r="D2496" s="399" t="s">
        <v>1601</v>
      </c>
      <c r="E2496" s="400">
        <v>1.2E-4</v>
      </c>
      <c r="F2496" s="399" t="s">
        <v>917</v>
      </c>
      <c r="G2496" s="399" t="s">
        <v>918</v>
      </c>
      <c r="H2496" s="399" t="s">
        <v>919</v>
      </c>
      <c r="I2496" s="399" t="s">
        <v>920</v>
      </c>
      <c r="J2496" s="404">
        <v>0</v>
      </c>
    </row>
    <row r="2497" spans="1:10" ht="60" x14ac:dyDescent="0.25">
      <c r="A2497" s="399" t="s">
        <v>64</v>
      </c>
      <c r="B2497" s="399" t="s">
        <v>1621</v>
      </c>
      <c r="C2497" s="399" t="s">
        <v>92</v>
      </c>
      <c r="D2497" s="399" t="s">
        <v>1609</v>
      </c>
      <c r="E2497" s="400">
        <v>3.0000000000000001E-5</v>
      </c>
      <c r="F2497" s="399" t="s">
        <v>917</v>
      </c>
      <c r="G2497" s="399" t="s">
        <v>918</v>
      </c>
      <c r="H2497" s="399" t="s">
        <v>919</v>
      </c>
      <c r="I2497" s="399" t="s">
        <v>920</v>
      </c>
      <c r="J2497" s="404">
        <v>0</v>
      </c>
    </row>
    <row r="2498" spans="1:10" ht="60" x14ac:dyDescent="0.25">
      <c r="A2498" s="399" t="s">
        <v>64</v>
      </c>
      <c r="B2498" s="399" t="s">
        <v>1620</v>
      </c>
      <c r="C2498" s="399" t="s">
        <v>92</v>
      </c>
      <c r="D2498" s="399" t="s">
        <v>1613</v>
      </c>
      <c r="E2498" s="400">
        <v>3.5E-4</v>
      </c>
      <c r="F2498" s="399" t="s">
        <v>917</v>
      </c>
      <c r="G2498" s="399" t="s">
        <v>918</v>
      </c>
      <c r="H2498" s="399" t="s">
        <v>919</v>
      </c>
      <c r="I2498" s="399" t="s">
        <v>920</v>
      </c>
      <c r="J2498" s="404">
        <v>0</v>
      </c>
    </row>
    <row r="2499" spans="1:10" ht="15.75" customHeight="1" x14ac:dyDescent="0.25">
      <c r="A2499" s="431"/>
      <c r="B2499" s="431"/>
      <c r="C2499" s="431"/>
      <c r="D2499" s="431"/>
      <c r="E2499" s="431"/>
      <c r="F2499" s="431" t="s">
        <v>921</v>
      </c>
      <c r="G2499" s="431"/>
      <c r="H2499" s="431"/>
      <c r="I2499" s="431"/>
      <c r="J2499" s="395">
        <v>0</v>
      </c>
    </row>
    <row r="2500" spans="1:10" ht="30" x14ac:dyDescent="0.25">
      <c r="A2500" s="393"/>
      <c r="B2500" s="393"/>
      <c r="C2500" s="393"/>
      <c r="D2500" s="393"/>
      <c r="E2500" s="393" t="s">
        <v>59</v>
      </c>
      <c r="F2500" s="394">
        <v>0</v>
      </c>
      <c r="G2500" s="393" t="s">
        <v>58</v>
      </c>
      <c r="H2500" s="394">
        <v>0.67</v>
      </c>
      <c r="I2500" s="393" t="s">
        <v>57</v>
      </c>
      <c r="J2500" s="394">
        <v>0.66958861677747028</v>
      </c>
    </row>
    <row r="2501" spans="1:10" x14ac:dyDescent="0.25">
      <c r="A2501" s="393"/>
      <c r="B2501" s="393"/>
      <c r="C2501" s="393"/>
      <c r="D2501" s="393"/>
      <c r="E2501" s="393" t="s">
        <v>56</v>
      </c>
      <c r="F2501" s="394">
        <v>7.2</v>
      </c>
      <c r="G2501" s="393"/>
      <c r="H2501" s="434" t="s">
        <v>55</v>
      </c>
      <c r="I2501" s="434"/>
      <c r="J2501" s="394">
        <v>40.950000000000003</v>
      </c>
    </row>
    <row r="2502" spans="1:10" ht="32.25" thickBot="1" x14ac:dyDescent="0.3">
      <c r="A2502" s="395"/>
      <c r="B2502" s="395"/>
      <c r="C2502" s="395"/>
      <c r="D2502" s="395"/>
      <c r="E2502" s="395"/>
      <c r="F2502" s="395"/>
      <c r="G2502" s="395" t="s">
        <v>54</v>
      </c>
      <c r="H2502" s="396" t="s">
        <v>1624</v>
      </c>
      <c r="I2502" s="395" t="s">
        <v>53</v>
      </c>
      <c r="J2502" s="397">
        <v>220540.32</v>
      </c>
    </row>
    <row r="2503" spans="1:10" ht="15.75" thickTop="1" x14ac:dyDescent="0.25">
      <c r="A2503" s="398"/>
      <c r="B2503" s="398"/>
      <c r="C2503" s="398"/>
      <c r="D2503" s="398"/>
      <c r="E2503" s="398"/>
      <c r="F2503" s="398"/>
      <c r="G2503" s="398"/>
      <c r="H2503" s="398"/>
      <c r="I2503" s="398"/>
      <c r="J2503" s="398"/>
    </row>
    <row r="2504" spans="1:10" ht="15.75" x14ac:dyDescent="0.25">
      <c r="A2504" s="386" t="s">
        <v>697</v>
      </c>
      <c r="B2504" s="386" t="s">
        <v>43</v>
      </c>
      <c r="C2504" s="386" t="s">
        <v>79</v>
      </c>
      <c r="D2504" s="386" t="s">
        <v>52</v>
      </c>
      <c r="E2504" s="435" t="s">
        <v>78</v>
      </c>
      <c r="F2504" s="435"/>
      <c r="G2504" s="386" t="s">
        <v>77</v>
      </c>
      <c r="H2504" s="386" t="s">
        <v>76</v>
      </c>
      <c r="I2504" s="386" t="s">
        <v>75</v>
      </c>
      <c r="J2504" s="386" t="s">
        <v>51</v>
      </c>
    </row>
    <row r="2505" spans="1:10" ht="30" x14ac:dyDescent="0.25">
      <c r="A2505" s="387" t="s">
        <v>74</v>
      </c>
      <c r="B2505" s="387" t="s">
        <v>698</v>
      </c>
      <c r="C2505" s="387" t="s">
        <v>92</v>
      </c>
      <c r="D2505" s="387" t="s">
        <v>792</v>
      </c>
      <c r="E2505" s="436" t="s">
        <v>109</v>
      </c>
      <c r="F2505" s="436"/>
      <c r="G2505" s="387" t="s">
        <v>98</v>
      </c>
      <c r="H2505" s="388">
        <v>1</v>
      </c>
      <c r="I2505" s="389">
        <v>46.01</v>
      </c>
      <c r="J2505" s="389">
        <v>46.01</v>
      </c>
    </row>
    <row r="2506" spans="1:10" ht="15.75" customHeight="1" x14ac:dyDescent="0.25">
      <c r="A2506" s="435" t="s">
        <v>39</v>
      </c>
      <c r="B2506" s="435" t="s">
        <v>43</v>
      </c>
      <c r="C2506" s="435" t="s">
        <v>79</v>
      </c>
      <c r="D2506" s="435" t="s">
        <v>138</v>
      </c>
      <c r="E2506" s="435" t="s">
        <v>139</v>
      </c>
      <c r="F2506" s="435" t="s">
        <v>140</v>
      </c>
      <c r="G2506" s="435"/>
      <c r="H2506" s="435" t="s">
        <v>141</v>
      </c>
      <c r="I2506" s="435"/>
      <c r="J2506" s="435" t="s">
        <v>827</v>
      </c>
    </row>
    <row r="2507" spans="1:10" ht="31.5" x14ac:dyDescent="0.25">
      <c r="A2507" s="435"/>
      <c r="B2507" s="435"/>
      <c r="C2507" s="435"/>
      <c r="D2507" s="435"/>
      <c r="E2507" s="435"/>
      <c r="F2507" s="386" t="s">
        <v>142</v>
      </c>
      <c r="G2507" s="386" t="s">
        <v>143</v>
      </c>
      <c r="H2507" s="386" t="s">
        <v>142</v>
      </c>
      <c r="I2507" s="386" t="s">
        <v>143</v>
      </c>
      <c r="J2507" s="435"/>
    </row>
    <row r="2508" spans="1:10" ht="30" x14ac:dyDescent="0.25">
      <c r="A2508" s="390" t="s">
        <v>64</v>
      </c>
      <c r="B2508" s="390" t="s">
        <v>1595</v>
      </c>
      <c r="C2508" s="390" t="s">
        <v>92</v>
      </c>
      <c r="D2508" s="390" t="s">
        <v>1596</v>
      </c>
      <c r="E2508" s="391">
        <v>1</v>
      </c>
      <c r="F2508" s="392">
        <v>1</v>
      </c>
      <c r="G2508" s="392">
        <v>0</v>
      </c>
      <c r="H2508" s="402">
        <v>365.59859999999998</v>
      </c>
      <c r="I2508" s="402">
        <v>150.57509999999999</v>
      </c>
      <c r="J2508" s="402">
        <v>365.59859999999998</v>
      </c>
    </row>
    <row r="2509" spans="1:10" ht="15.75" customHeight="1" x14ac:dyDescent="0.25">
      <c r="A2509" s="431"/>
      <c r="B2509" s="431"/>
      <c r="C2509" s="431"/>
      <c r="D2509" s="431"/>
      <c r="E2509" s="431"/>
      <c r="F2509" s="431" t="s">
        <v>834</v>
      </c>
      <c r="G2509" s="431"/>
      <c r="H2509" s="431"/>
      <c r="I2509" s="431"/>
      <c r="J2509" s="395">
        <v>365.59859999999998</v>
      </c>
    </row>
    <row r="2510" spans="1:10" ht="31.5" x14ac:dyDescent="0.25">
      <c r="A2510" s="386" t="s">
        <v>42</v>
      </c>
      <c r="B2510" s="386" t="s">
        <v>43</v>
      </c>
      <c r="C2510" s="386" t="s">
        <v>79</v>
      </c>
      <c r="D2510" s="386" t="s">
        <v>144</v>
      </c>
      <c r="E2510" s="386" t="s">
        <v>139</v>
      </c>
      <c r="F2510" s="435" t="s">
        <v>141</v>
      </c>
      <c r="G2510" s="435"/>
      <c r="H2510" s="435"/>
      <c r="I2510" s="435"/>
      <c r="J2510" s="386" t="s">
        <v>827</v>
      </c>
    </row>
    <row r="2511" spans="1:10" x14ac:dyDescent="0.25">
      <c r="A2511" s="390" t="s">
        <v>64</v>
      </c>
      <c r="B2511" s="390" t="s">
        <v>1597</v>
      </c>
      <c r="C2511" s="390" t="s">
        <v>92</v>
      </c>
      <c r="D2511" s="390" t="s">
        <v>1598</v>
      </c>
      <c r="E2511" s="391">
        <v>1</v>
      </c>
      <c r="F2511" s="390"/>
      <c r="G2511" s="390"/>
      <c r="H2511" s="390"/>
      <c r="I2511" s="402" t="s">
        <v>1599</v>
      </c>
      <c r="J2511" s="402" t="s">
        <v>1599</v>
      </c>
    </row>
    <row r="2512" spans="1:10" x14ac:dyDescent="0.25">
      <c r="A2512" s="390" t="s">
        <v>64</v>
      </c>
      <c r="B2512" s="390" t="s">
        <v>823</v>
      </c>
      <c r="C2512" s="390" t="s">
        <v>92</v>
      </c>
      <c r="D2512" s="390" t="s">
        <v>145</v>
      </c>
      <c r="E2512" s="391">
        <v>4</v>
      </c>
      <c r="F2512" s="390"/>
      <c r="G2512" s="390"/>
      <c r="H2512" s="390"/>
      <c r="I2512" s="402" t="s">
        <v>835</v>
      </c>
      <c r="J2512" s="402" t="s">
        <v>1454</v>
      </c>
    </row>
    <row r="2513" spans="1:10" ht="15.75" customHeight="1" x14ac:dyDescent="0.25">
      <c r="A2513" s="431"/>
      <c r="B2513" s="431"/>
      <c r="C2513" s="431"/>
      <c r="D2513" s="431"/>
      <c r="E2513" s="431"/>
      <c r="F2513" s="431" t="s">
        <v>837</v>
      </c>
      <c r="G2513" s="431"/>
      <c r="H2513" s="431"/>
      <c r="I2513" s="431"/>
      <c r="J2513" s="403">
        <v>0</v>
      </c>
    </row>
    <row r="2514" spans="1:10" ht="15.75" customHeight="1" x14ac:dyDescent="0.25">
      <c r="A2514" s="431"/>
      <c r="B2514" s="431"/>
      <c r="C2514" s="431"/>
      <c r="D2514" s="431"/>
      <c r="E2514" s="431"/>
      <c r="F2514" s="431" t="s">
        <v>838</v>
      </c>
      <c r="G2514" s="431"/>
      <c r="H2514" s="431"/>
      <c r="I2514" s="431"/>
      <c r="J2514" s="395">
        <v>98.065100000000001</v>
      </c>
    </row>
    <row r="2515" spans="1:10" ht="15.75" customHeight="1" x14ac:dyDescent="0.25">
      <c r="A2515" s="431"/>
      <c r="B2515" s="431"/>
      <c r="C2515" s="431"/>
      <c r="D2515" s="431"/>
      <c r="E2515" s="431"/>
      <c r="F2515" s="431" t="s">
        <v>839</v>
      </c>
      <c r="G2515" s="431"/>
      <c r="H2515" s="431"/>
      <c r="I2515" s="431"/>
      <c r="J2515" s="395">
        <v>463.66370000000001</v>
      </c>
    </row>
    <row r="2516" spans="1:10" ht="15.75" customHeight="1" x14ac:dyDescent="0.25">
      <c r="A2516" s="431"/>
      <c r="B2516" s="431"/>
      <c r="C2516" s="431"/>
      <c r="D2516" s="431"/>
      <c r="E2516" s="431"/>
      <c r="F2516" s="431" t="s">
        <v>840</v>
      </c>
      <c r="G2516" s="431"/>
      <c r="H2516" s="431"/>
      <c r="I2516" s="431"/>
      <c r="J2516" s="395">
        <v>30.18</v>
      </c>
    </row>
    <row r="2517" spans="1:10" ht="15.75" customHeight="1" x14ac:dyDescent="0.25">
      <c r="A2517" s="431"/>
      <c r="B2517" s="431"/>
      <c r="C2517" s="431"/>
      <c r="D2517" s="431"/>
      <c r="E2517" s="431"/>
      <c r="F2517" s="431" t="s">
        <v>841</v>
      </c>
      <c r="G2517" s="431"/>
      <c r="H2517" s="431"/>
      <c r="I2517" s="431"/>
      <c r="J2517" s="395">
        <v>15.363300000000001</v>
      </c>
    </row>
    <row r="2518" spans="1:10" ht="15.75" customHeight="1" x14ac:dyDescent="0.25">
      <c r="A2518" s="431"/>
      <c r="B2518" s="431"/>
      <c r="C2518" s="431"/>
      <c r="D2518" s="431"/>
      <c r="E2518" s="431"/>
      <c r="F2518" s="431" t="s">
        <v>842</v>
      </c>
      <c r="G2518" s="431"/>
      <c r="H2518" s="431"/>
      <c r="I2518" s="431"/>
      <c r="J2518" s="395">
        <v>0</v>
      </c>
    </row>
    <row r="2519" spans="1:10" ht="15.75" customHeight="1" x14ac:dyDescent="0.25">
      <c r="A2519" s="431"/>
      <c r="B2519" s="431"/>
      <c r="C2519" s="431"/>
      <c r="D2519" s="431"/>
      <c r="E2519" s="431"/>
      <c r="F2519" s="431" t="s">
        <v>843</v>
      </c>
      <c r="G2519" s="431"/>
      <c r="H2519" s="431"/>
      <c r="I2519" s="431"/>
      <c r="J2519" s="395">
        <v>0</v>
      </c>
    </row>
    <row r="2520" spans="1:10" ht="31.5" x14ac:dyDescent="0.25">
      <c r="A2520" s="435" t="s">
        <v>844</v>
      </c>
      <c r="B2520" s="435" t="s">
        <v>43</v>
      </c>
      <c r="C2520" s="435" t="s">
        <v>79</v>
      </c>
      <c r="D2520" s="435" t="s">
        <v>845</v>
      </c>
      <c r="E2520" s="435" t="s">
        <v>139</v>
      </c>
      <c r="F2520" s="386" t="s">
        <v>147</v>
      </c>
      <c r="G2520" s="386" t="s">
        <v>148</v>
      </c>
      <c r="H2520" s="386"/>
      <c r="I2520" s="386"/>
      <c r="J2520" s="386" t="s">
        <v>141</v>
      </c>
    </row>
    <row r="2521" spans="1:10" x14ac:dyDescent="0.25">
      <c r="A2521" s="390" t="s">
        <v>64</v>
      </c>
      <c r="B2521" s="390" t="s">
        <v>1612</v>
      </c>
      <c r="C2521" s="390" t="s">
        <v>92</v>
      </c>
      <c r="D2521" s="390" t="s">
        <v>1613</v>
      </c>
      <c r="E2521" s="391">
        <v>0.35</v>
      </c>
      <c r="F2521" s="390" t="s">
        <v>41</v>
      </c>
      <c r="G2521" s="440" t="s">
        <v>1614</v>
      </c>
      <c r="H2521" s="440"/>
      <c r="I2521" s="433"/>
      <c r="J2521" s="402" t="s">
        <v>1615</v>
      </c>
    </row>
    <row r="2522" spans="1:10" x14ac:dyDescent="0.25">
      <c r="A2522" s="390" t="s">
        <v>64</v>
      </c>
      <c r="B2522" s="390" t="s">
        <v>1616</v>
      </c>
      <c r="C2522" s="390" t="s">
        <v>92</v>
      </c>
      <c r="D2522" s="390" t="s">
        <v>1617</v>
      </c>
      <c r="E2522" s="391">
        <v>0.6</v>
      </c>
      <c r="F2522" s="390" t="s">
        <v>1219</v>
      </c>
      <c r="G2522" s="440" t="s">
        <v>1618</v>
      </c>
      <c r="H2522" s="440"/>
      <c r="I2522" s="433"/>
      <c r="J2522" s="402" t="s">
        <v>1619</v>
      </c>
    </row>
    <row r="2523" spans="1:10" ht="30" x14ac:dyDescent="0.25">
      <c r="A2523" s="390" t="s">
        <v>64</v>
      </c>
      <c r="B2523" s="390" t="s">
        <v>1604</v>
      </c>
      <c r="C2523" s="390" t="s">
        <v>92</v>
      </c>
      <c r="D2523" s="390" t="s">
        <v>1605</v>
      </c>
      <c r="E2523" s="391">
        <v>9.7000000000000005E-4</v>
      </c>
      <c r="F2523" s="390" t="s">
        <v>1219</v>
      </c>
      <c r="G2523" s="440" t="s">
        <v>1606</v>
      </c>
      <c r="H2523" s="440"/>
      <c r="I2523" s="433"/>
      <c r="J2523" s="402" t="s">
        <v>1607</v>
      </c>
    </row>
    <row r="2524" spans="1:10" x14ac:dyDescent="0.25">
      <c r="A2524" s="390" t="s">
        <v>64</v>
      </c>
      <c r="B2524" s="390" t="s">
        <v>1600</v>
      </c>
      <c r="C2524" s="390" t="s">
        <v>92</v>
      </c>
      <c r="D2524" s="390" t="s">
        <v>1601</v>
      </c>
      <c r="E2524" s="391">
        <v>0.12</v>
      </c>
      <c r="F2524" s="390" t="s">
        <v>41</v>
      </c>
      <c r="G2524" s="440" t="s">
        <v>1602</v>
      </c>
      <c r="H2524" s="440"/>
      <c r="I2524" s="433"/>
      <c r="J2524" s="402" t="s">
        <v>1603</v>
      </c>
    </row>
    <row r="2525" spans="1:10" x14ac:dyDescent="0.25">
      <c r="A2525" s="390" t="s">
        <v>64</v>
      </c>
      <c r="B2525" s="390" t="s">
        <v>1608</v>
      </c>
      <c r="C2525" s="390" t="s">
        <v>92</v>
      </c>
      <c r="D2525" s="390" t="s">
        <v>1609</v>
      </c>
      <c r="E2525" s="391">
        <v>0.03</v>
      </c>
      <c r="F2525" s="390" t="s">
        <v>1219</v>
      </c>
      <c r="G2525" s="440" t="s">
        <v>1610</v>
      </c>
      <c r="H2525" s="440"/>
      <c r="I2525" s="433"/>
      <c r="J2525" s="402" t="s">
        <v>1611</v>
      </c>
    </row>
    <row r="2526" spans="1:10" ht="15.75" customHeight="1" x14ac:dyDescent="0.25">
      <c r="A2526" s="431"/>
      <c r="B2526" s="431"/>
      <c r="C2526" s="431"/>
      <c r="D2526" s="431"/>
      <c r="E2526" s="431"/>
      <c r="F2526" s="431" t="s">
        <v>850</v>
      </c>
      <c r="G2526" s="431"/>
      <c r="H2526" s="431"/>
      <c r="I2526" s="431"/>
      <c r="J2526" s="395">
        <v>30.601500000000001</v>
      </c>
    </row>
    <row r="2527" spans="1:10" ht="31.5" x14ac:dyDescent="0.25">
      <c r="A2527" s="386" t="s">
        <v>150</v>
      </c>
      <c r="B2527" s="386" t="s">
        <v>151</v>
      </c>
      <c r="C2527" s="386" t="s">
        <v>79</v>
      </c>
      <c r="D2527" s="386" t="s">
        <v>52</v>
      </c>
      <c r="E2527" s="386" t="s">
        <v>851</v>
      </c>
      <c r="F2527" s="386" t="s">
        <v>139</v>
      </c>
      <c r="G2527" s="386" t="s">
        <v>147</v>
      </c>
      <c r="H2527" s="435" t="s">
        <v>148</v>
      </c>
      <c r="I2527" s="435"/>
      <c r="J2527" s="386" t="s">
        <v>141</v>
      </c>
    </row>
    <row r="2528" spans="1:10" ht="30" x14ac:dyDescent="0.25">
      <c r="A2528" s="399" t="s">
        <v>74</v>
      </c>
      <c r="B2528" s="399" t="s">
        <v>909</v>
      </c>
      <c r="C2528" s="399" t="s">
        <v>92</v>
      </c>
      <c r="D2528" s="399" t="s">
        <v>910</v>
      </c>
      <c r="E2528" s="399" t="s">
        <v>1621</v>
      </c>
      <c r="F2528" s="400">
        <v>3.0000000000000001E-5</v>
      </c>
      <c r="G2528" s="399" t="s">
        <v>152</v>
      </c>
      <c r="H2528" s="438">
        <v>31.09</v>
      </c>
      <c r="I2528" s="437"/>
      <c r="J2528" s="404">
        <v>8.9999999999999998E-4</v>
      </c>
    </row>
    <row r="2529" spans="1:10" ht="30" x14ac:dyDescent="0.25">
      <c r="A2529" s="399" t="s">
        <v>74</v>
      </c>
      <c r="B2529" s="399" t="s">
        <v>909</v>
      </c>
      <c r="C2529" s="399" t="s">
        <v>92</v>
      </c>
      <c r="D2529" s="399" t="s">
        <v>910</v>
      </c>
      <c r="E2529" s="399" t="s">
        <v>1620</v>
      </c>
      <c r="F2529" s="400">
        <v>3.5E-4</v>
      </c>
      <c r="G2529" s="399" t="s">
        <v>152</v>
      </c>
      <c r="H2529" s="438">
        <v>31.09</v>
      </c>
      <c r="I2529" s="437"/>
      <c r="J2529" s="404">
        <v>1.09E-2</v>
      </c>
    </row>
    <row r="2530" spans="1:10" ht="30" x14ac:dyDescent="0.25">
      <c r="A2530" s="399" t="s">
        <v>74</v>
      </c>
      <c r="B2530" s="399" t="s">
        <v>909</v>
      </c>
      <c r="C2530" s="399" t="s">
        <v>92</v>
      </c>
      <c r="D2530" s="399" t="s">
        <v>910</v>
      </c>
      <c r="E2530" s="399" t="s">
        <v>1623</v>
      </c>
      <c r="F2530" s="400">
        <v>1.2E-4</v>
      </c>
      <c r="G2530" s="399" t="s">
        <v>152</v>
      </c>
      <c r="H2530" s="438">
        <v>31.09</v>
      </c>
      <c r="I2530" s="437"/>
      <c r="J2530" s="404">
        <v>3.7000000000000002E-3</v>
      </c>
    </row>
    <row r="2531" spans="1:10" ht="30" x14ac:dyDescent="0.25">
      <c r="A2531" s="399" t="s">
        <v>74</v>
      </c>
      <c r="B2531" s="399" t="s">
        <v>909</v>
      </c>
      <c r="C2531" s="399" t="s">
        <v>92</v>
      </c>
      <c r="D2531" s="399" t="s">
        <v>910</v>
      </c>
      <c r="E2531" s="399" t="s">
        <v>1622</v>
      </c>
      <c r="F2531" s="400">
        <v>8.3000000000000001E-4</v>
      </c>
      <c r="G2531" s="399" t="s">
        <v>152</v>
      </c>
      <c r="H2531" s="438">
        <v>31.09</v>
      </c>
      <c r="I2531" s="437"/>
      <c r="J2531" s="404">
        <v>2.58E-2</v>
      </c>
    </row>
    <row r="2532" spans="1:10" ht="15.75" customHeight="1" x14ac:dyDescent="0.25">
      <c r="A2532" s="431"/>
      <c r="B2532" s="431"/>
      <c r="C2532" s="431"/>
      <c r="D2532" s="431"/>
      <c r="E2532" s="431"/>
      <c r="F2532" s="431" t="s">
        <v>855</v>
      </c>
      <c r="G2532" s="431"/>
      <c r="H2532" s="431"/>
      <c r="I2532" s="431"/>
      <c r="J2532" s="395">
        <v>4.1300000000000003E-2</v>
      </c>
    </row>
    <row r="2533" spans="1:10" ht="47.25" customHeight="1" x14ac:dyDescent="0.25">
      <c r="A2533" s="386" t="s">
        <v>153</v>
      </c>
      <c r="B2533" s="386" t="s">
        <v>154</v>
      </c>
      <c r="C2533" s="386" t="s">
        <v>79</v>
      </c>
      <c r="D2533" s="386" t="s">
        <v>52</v>
      </c>
      <c r="E2533" s="386" t="s">
        <v>139</v>
      </c>
      <c r="F2533" s="435" t="s">
        <v>155</v>
      </c>
      <c r="G2533" s="435"/>
      <c r="H2533" s="435"/>
      <c r="I2533" s="435"/>
      <c r="J2533" s="386" t="s">
        <v>141</v>
      </c>
    </row>
    <row r="2534" spans="1:10" ht="15.75" x14ac:dyDescent="0.25">
      <c r="A2534" s="386"/>
      <c r="B2534" s="386"/>
      <c r="C2534" s="386"/>
      <c r="D2534" s="386"/>
      <c r="E2534" s="386"/>
      <c r="F2534" s="386" t="s">
        <v>156</v>
      </c>
      <c r="G2534" s="386" t="s">
        <v>157</v>
      </c>
      <c r="H2534" s="386" t="s">
        <v>158</v>
      </c>
      <c r="I2534" s="386" t="s">
        <v>916</v>
      </c>
      <c r="J2534" s="386"/>
    </row>
    <row r="2535" spans="1:10" ht="60" x14ac:dyDescent="0.25">
      <c r="A2535" s="399" t="s">
        <v>64</v>
      </c>
      <c r="B2535" s="399" t="s">
        <v>1623</v>
      </c>
      <c r="C2535" s="399" t="s">
        <v>92</v>
      </c>
      <c r="D2535" s="399" t="s">
        <v>1601</v>
      </c>
      <c r="E2535" s="400">
        <v>1.2E-4</v>
      </c>
      <c r="F2535" s="399" t="s">
        <v>917</v>
      </c>
      <c r="G2535" s="399" t="s">
        <v>918</v>
      </c>
      <c r="H2535" s="399" t="s">
        <v>919</v>
      </c>
      <c r="I2535" s="399" t="s">
        <v>920</v>
      </c>
      <c r="J2535" s="404">
        <v>0</v>
      </c>
    </row>
    <row r="2536" spans="1:10" ht="60" x14ac:dyDescent="0.25">
      <c r="A2536" s="399" t="s">
        <v>64</v>
      </c>
      <c r="B2536" s="399" t="s">
        <v>1621</v>
      </c>
      <c r="C2536" s="399" t="s">
        <v>92</v>
      </c>
      <c r="D2536" s="399" t="s">
        <v>1609</v>
      </c>
      <c r="E2536" s="400">
        <v>3.0000000000000001E-5</v>
      </c>
      <c r="F2536" s="399" t="s">
        <v>917</v>
      </c>
      <c r="G2536" s="399" t="s">
        <v>918</v>
      </c>
      <c r="H2536" s="399" t="s">
        <v>919</v>
      </c>
      <c r="I2536" s="399" t="s">
        <v>920</v>
      </c>
      <c r="J2536" s="404">
        <v>0</v>
      </c>
    </row>
    <row r="2537" spans="1:10" ht="60" x14ac:dyDescent="0.25">
      <c r="A2537" s="399" t="s">
        <v>64</v>
      </c>
      <c r="B2537" s="399" t="s">
        <v>1620</v>
      </c>
      <c r="C2537" s="399" t="s">
        <v>92</v>
      </c>
      <c r="D2537" s="399" t="s">
        <v>1613</v>
      </c>
      <c r="E2537" s="400">
        <v>3.5E-4</v>
      </c>
      <c r="F2537" s="399" t="s">
        <v>917</v>
      </c>
      <c r="G2537" s="399" t="s">
        <v>918</v>
      </c>
      <c r="H2537" s="399" t="s">
        <v>919</v>
      </c>
      <c r="I2537" s="399" t="s">
        <v>920</v>
      </c>
      <c r="J2537" s="404">
        <v>0</v>
      </c>
    </row>
    <row r="2538" spans="1:10" ht="60" x14ac:dyDescent="0.25">
      <c r="A2538" s="399" t="s">
        <v>64</v>
      </c>
      <c r="B2538" s="399" t="s">
        <v>1622</v>
      </c>
      <c r="C2538" s="399" t="s">
        <v>92</v>
      </c>
      <c r="D2538" s="399" t="s">
        <v>1617</v>
      </c>
      <c r="E2538" s="400">
        <v>8.3000000000000001E-4</v>
      </c>
      <c r="F2538" s="399" t="s">
        <v>917</v>
      </c>
      <c r="G2538" s="399" t="s">
        <v>918</v>
      </c>
      <c r="H2538" s="399" t="s">
        <v>919</v>
      </c>
      <c r="I2538" s="399" t="s">
        <v>920</v>
      </c>
      <c r="J2538" s="404">
        <v>0</v>
      </c>
    </row>
    <row r="2539" spans="1:10" ht="15.75" customHeight="1" x14ac:dyDescent="0.25">
      <c r="A2539" s="431"/>
      <c r="B2539" s="431"/>
      <c r="C2539" s="431"/>
      <c r="D2539" s="431"/>
      <c r="E2539" s="431"/>
      <c r="F2539" s="431" t="s">
        <v>921</v>
      </c>
      <c r="G2539" s="431"/>
      <c r="H2539" s="431"/>
      <c r="I2539" s="431"/>
      <c r="J2539" s="395">
        <v>0</v>
      </c>
    </row>
    <row r="2540" spans="1:10" ht="30" x14ac:dyDescent="0.25">
      <c r="A2540" s="393"/>
      <c r="B2540" s="393"/>
      <c r="C2540" s="393"/>
      <c r="D2540" s="393"/>
      <c r="E2540" s="393" t="s">
        <v>59</v>
      </c>
      <c r="F2540" s="394">
        <v>0</v>
      </c>
      <c r="G2540" s="393" t="s">
        <v>58</v>
      </c>
      <c r="H2540" s="394">
        <v>3.26</v>
      </c>
      <c r="I2540" s="393" t="s">
        <v>57</v>
      </c>
      <c r="J2540" s="394">
        <v>3.2625363347534164</v>
      </c>
    </row>
    <row r="2541" spans="1:10" x14ac:dyDescent="0.25">
      <c r="A2541" s="393"/>
      <c r="B2541" s="393"/>
      <c r="C2541" s="393"/>
      <c r="D2541" s="393"/>
      <c r="E2541" s="393" t="s">
        <v>56</v>
      </c>
      <c r="F2541" s="394">
        <v>9.82</v>
      </c>
      <c r="G2541" s="393"/>
      <c r="H2541" s="434" t="s">
        <v>55</v>
      </c>
      <c r="I2541" s="434"/>
      <c r="J2541" s="394">
        <v>55.83</v>
      </c>
    </row>
    <row r="2542" spans="1:10" ht="32.25" thickBot="1" x14ac:dyDescent="0.3">
      <c r="A2542" s="395"/>
      <c r="B2542" s="395"/>
      <c r="C2542" s="395"/>
      <c r="D2542" s="395"/>
      <c r="E2542" s="395"/>
      <c r="F2542" s="395"/>
      <c r="G2542" s="395" t="s">
        <v>54</v>
      </c>
      <c r="H2542" s="396" t="s">
        <v>1625</v>
      </c>
      <c r="I2542" s="395" t="s">
        <v>53</v>
      </c>
      <c r="J2542" s="397">
        <v>60135.6</v>
      </c>
    </row>
    <row r="2543" spans="1:10" ht="15.75" thickTop="1" x14ac:dyDescent="0.25">
      <c r="A2543" s="398"/>
      <c r="B2543" s="398"/>
      <c r="C2543" s="398"/>
      <c r="D2543" s="398"/>
      <c r="E2543" s="398"/>
      <c r="F2543" s="398"/>
      <c r="G2543" s="398"/>
      <c r="H2543" s="398"/>
      <c r="I2543" s="398"/>
      <c r="J2543" s="398"/>
    </row>
    <row r="2544" spans="1:10" ht="15.75" x14ac:dyDescent="0.25">
      <c r="A2544" s="386" t="s">
        <v>699</v>
      </c>
      <c r="B2544" s="386" t="s">
        <v>43</v>
      </c>
      <c r="C2544" s="386" t="s">
        <v>79</v>
      </c>
      <c r="D2544" s="386" t="s">
        <v>52</v>
      </c>
      <c r="E2544" s="435" t="s">
        <v>78</v>
      </c>
      <c r="F2544" s="435"/>
      <c r="G2544" s="386" t="s">
        <v>77</v>
      </c>
      <c r="H2544" s="386" t="s">
        <v>76</v>
      </c>
      <c r="I2544" s="386" t="s">
        <v>75</v>
      </c>
      <c r="J2544" s="386" t="s">
        <v>51</v>
      </c>
    </row>
    <row r="2545" spans="1:10" ht="30" x14ac:dyDescent="0.25">
      <c r="A2545" s="387" t="s">
        <v>74</v>
      </c>
      <c r="B2545" s="387" t="s">
        <v>700</v>
      </c>
      <c r="C2545" s="387" t="s">
        <v>92</v>
      </c>
      <c r="D2545" s="387" t="s">
        <v>793</v>
      </c>
      <c r="E2545" s="436" t="s">
        <v>109</v>
      </c>
      <c r="F2545" s="436"/>
      <c r="G2545" s="387" t="s">
        <v>98</v>
      </c>
      <c r="H2545" s="388">
        <v>1</v>
      </c>
      <c r="I2545" s="389">
        <v>48.47</v>
      </c>
      <c r="J2545" s="389">
        <v>48.47</v>
      </c>
    </row>
    <row r="2546" spans="1:10" ht="15.75" customHeight="1" x14ac:dyDescent="0.25">
      <c r="A2546" s="435" t="s">
        <v>39</v>
      </c>
      <c r="B2546" s="435" t="s">
        <v>43</v>
      </c>
      <c r="C2546" s="435" t="s">
        <v>79</v>
      </c>
      <c r="D2546" s="435" t="s">
        <v>138</v>
      </c>
      <c r="E2546" s="435" t="s">
        <v>139</v>
      </c>
      <c r="F2546" s="435" t="s">
        <v>140</v>
      </c>
      <c r="G2546" s="435"/>
      <c r="H2546" s="435" t="s">
        <v>141</v>
      </c>
      <c r="I2546" s="435"/>
      <c r="J2546" s="435" t="s">
        <v>827</v>
      </c>
    </row>
    <row r="2547" spans="1:10" ht="31.5" x14ac:dyDescent="0.25">
      <c r="A2547" s="435"/>
      <c r="B2547" s="435"/>
      <c r="C2547" s="435"/>
      <c r="D2547" s="435"/>
      <c r="E2547" s="435"/>
      <c r="F2547" s="386" t="s">
        <v>142</v>
      </c>
      <c r="G2547" s="386" t="s">
        <v>143</v>
      </c>
      <c r="H2547" s="386" t="s">
        <v>142</v>
      </c>
      <c r="I2547" s="386" t="s">
        <v>143</v>
      </c>
      <c r="J2547" s="435"/>
    </row>
    <row r="2548" spans="1:10" ht="30" x14ac:dyDescent="0.25">
      <c r="A2548" s="390" t="s">
        <v>64</v>
      </c>
      <c r="B2548" s="390" t="s">
        <v>1626</v>
      </c>
      <c r="C2548" s="390" t="s">
        <v>92</v>
      </c>
      <c r="D2548" s="390" t="s">
        <v>1627</v>
      </c>
      <c r="E2548" s="391">
        <v>1</v>
      </c>
      <c r="F2548" s="392">
        <v>1</v>
      </c>
      <c r="G2548" s="392">
        <v>0</v>
      </c>
      <c r="H2548" s="402">
        <v>558.44669999999996</v>
      </c>
      <c r="I2548" s="402">
        <v>245.66390000000001</v>
      </c>
      <c r="J2548" s="402">
        <v>558.44669999999996</v>
      </c>
    </row>
    <row r="2549" spans="1:10" ht="15.75" customHeight="1" x14ac:dyDescent="0.25">
      <c r="A2549" s="431"/>
      <c r="B2549" s="431"/>
      <c r="C2549" s="431"/>
      <c r="D2549" s="431"/>
      <c r="E2549" s="431"/>
      <c r="F2549" s="431" t="s">
        <v>834</v>
      </c>
      <c r="G2549" s="431"/>
      <c r="H2549" s="431"/>
      <c r="I2549" s="431"/>
      <c r="J2549" s="395">
        <v>558.44669999999996</v>
      </c>
    </row>
    <row r="2550" spans="1:10" ht="31.5" x14ac:dyDescent="0.25">
      <c r="A2550" s="386" t="s">
        <v>42</v>
      </c>
      <c r="B2550" s="386" t="s">
        <v>43</v>
      </c>
      <c r="C2550" s="386" t="s">
        <v>79</v>
      </c>
      <c r="D2550" s="386" t="s">
        <v>144</v>
      </c>
      <c r="E2550" s="386" t="s">
        <v>139</v>
      </c>
      <c r="F2550" s="435" t="s">
        <v>141</v>
      </c>
      <c r="G2550" s="435"/>
      <c r="H2550" s="435"/>
      <c r="I2550" s="435"/>
      <c r="J2550" s="386" t="s">
        <v>827</v>
      </c>
    </row>
    <row r="2551" spans="1:10" x14ac:dyDescent="0.25">
      <c r="A2551" s="390" t="s">
        <v>64</v>
      </c>
      <c r="B2551" s="390" t="s">
        <v>1597</v>
      </c>
      <c r="C2551" s="390" t="s">
        <v>92</v>
      </c>
      <c r="D2551" s="390" t="s">
        <v>1598</v>
      </c>
      <c r="E2551" s="391">
        <v>1</v>
      </c>
      <c r="F2551" s="390"/>
      <c r="G2551" s="390"/>
      <c r="H2551" s="390"/>
      <c r="I2551" s="402" t="s">
        <v>1599</v>
      </c>
      <c r="J2551" s="402" t="s">
        <v>1599</v>
      </c>
    </row>
    <row r="2552" spans="1:10" x14ac:dyDescent="0.25">
      <c r="A2552" s="390" t="s">
        <v>64</v>
      </c>
      <c r="B2552" s="390" t="s">
        <v>823</v>
      </c>
      <c r="C2552" s="390" t="s">
        <v>92</v>
      </c>
      <c r="D2552" s="390" t="s">
        <v>145</v>
      </c>
      <c r="E2552" s="391">
        <v>5</v>
      </c>
      <c r="F2552" s="390"/>
      <c r="G2552" s="390"/>
      <c r="H2552" s="390"/>
      <c r="I2552" s="402" t="s">
        <v>835</v>
      </c>
      <c r="J2552" s="402" t="s">
        <v>1408</v>
      </c>
    </row>
    <row r="2553" spans="1:10" ht="15.75" customHeight="1" x14ac:dyDescent="0.25">
      <c r="A2553" s="431"/>
      <c r="B2553" s="431"/>
      <c r="C2553" s="431"/>
      <c r="D2553" s="431"/>
      <c r="E2553" s="431"/>
      <c r="F2553" s="431" t="s">
        <v>837</v>
      </c>
      <c r="G2553" s="431"/>
      <c r="H2553" s="431"/>
      <c r="I2553" s="431"/>
      <c r="J2553" s="403">
        <v>0</v>
      </c>
    </row>
    <row r="2554" spans="1:10" ht="15.75" customHeight="1" x14ac:dyDescent="0.25">
      <c r="A2554" s="431"/>
      <c r="B2554" s="431"/>
      <c r="C2554" s="431"/>
      <c r="D2554" s="431"/>
      <c r="E2554" s="431"/>
      <c r="F2554" s="431" t="s">
        <v>838</v>
      </c>
      <c r="G2554" s="431"/>
      <c r="H2554" s="431"/>
      <c r="I2554" s="431"/>
      <c r="J2554" s="395">
        <v>117.6437</v>
      </c>
    </row>
    <row r="2555" spans="1:10" ht="15.75" customHeight="1" x14ac:dyDescent="0.25">
      <c r="A2555" s="431"/>
      <c r="B2555" s="431"/>
      <c r="C2555" s="431"/>
      <c r="D2555" s="431"/>
      <c r="E2555" s="431"/>
      <c r="F2555" s="431" t="s">
        <v>839</v>
      </c>
      <c r="G2555" s="431"/>
      <c r="H2555" s="431"/>
      <c r="I2555" s="431"/>
      <c r="J2555" s="395">
        <v>676.09040000000005</v>
      </c>
    </row>
    <row r="2556" spans="1:10" ht="15.75" customHeight="1" x14ac:dyDescent="0.25">
      <c r="A2556" s="431"/>
      <c r="B2556" s="431"/>
      <c r="C2556" s="431"/>
      <c r="D2556" s="431"/>
      <c r="E2556" s="431"/>
      <c r="F2556" s="431" t="s">
        <v>840</v>
      </c>
      <c r="G2556" s="431"/>
      <c r="H2556" s="431"/>
      <c r="I2556" s="431"/>
      <c r="J2556" s="395">
        <v>95.4</v>
      </c>
    </row>
    <row r="2557" spans="1:10" ht="15.75" customHeight="1" x14ac:dyDescent="0.25">
      <c r="A2557" s="431"/>
      <c r="B2557" s="431"/>
      <c r="C2557" s="431"/>
      <c r="D2557" s="431"/>
      <c r="E2557" s="431"/>
      <c r="F2557" s="431" t="s">
        <v>841</v>
      </c>
      <c r="G2557" s="431"/>
      <c r="H2557" s="431"/>
      <c r="I2557" s="431"/>
      <c r="J2557" s="395">
        <v>7.0869</v>
      </c>
    </row>
    <row r="2558" spans="1:10" ht="15.75" customHeight="1" x14ac:dyDescent="0.25">
      <c r="A2558" s="431"/>
      <c r="B2558" s="431"/>
      <c r="C2558" s="431"/>
      <c r="D2558" s="431"/>
      <c r="E2558" s="431"/>
      <c r="F2558" s="431" t="s">
        <v>842</v>
      </c>
      <c r="G2558" s="431"/>
      <c r="H2558" s="431"/>
      <c r="I2558" s="431"/>
      <c r="J2558" s="395">
        <v>0</v>
      </c>
    </row>
    <row r="2559" spans="1:10" ht="15.75" customHeight="1" x14ac:dyDescent="0.25">
      <c r="A2559" s="431"/>
      <c r="B2559" s="431"/>
      <c r="C2559" s="431"/>
      <c r="D2559" s="431"/>
      <c r="E2559" s="431"/>
      <c r="F2559" s="431" t="s">
        <v>843</v>
      </c>
      <c r="G2559" s="431"/>
      <c r="H2559" s="431"/>
      <c r="I2559" s="431"/>
      <c r="J2559" s="395">
        <v>0</v>
      </c>
    </row>
    <row r="2560" spans="1:10" ht="31.5" x14ac:dyDescent="0.25">
      <c r="A2560" s="435" t="s">
        <v>844</v>
      </c>
      <c r="B2560" s="435" t="s">
        <v>43</v>
      </c>
      <c r="C2560" s="435" t="s">
        <v>79</v>
      </c>
      <c r="D2560" s="435" t="s">
        <v>845</v>
      </c>
      <c r="E2560" s="435" t="s">
        <v>139</v>
      </c>
      <c r="F2560" s="386" t="s">
        <v>147</v>
      </c>
      <c r="G2560" s="386" t="s">
        <v>148</v>
      </c>
      <c r="H2560" s="386"/>
      <c r="I2560" s="386"/>
      <c r="J2560" s="386" t="s">
        <v>141</v>
      </c>
    </row>
    <row r="2561" spans="1:10" x14ac:dyDescent="0.25">
      <c r="A2561" s="390" t="s">
        <v>64</v>
      </c>
      <c r="B2561" s="390" t="s">
        <v>1628</v>
      </c>
      <c r="C2561" s="390" t="s">
        <v>92</v>
      </c>
      <c r="D2561" s="390" t="s">
        <v>1629</v>
      </c>
      <c r="E2561" s="391">
        <v>3.0750000000000002</v>
      </c>
      <c r="F2561" s="390" t="s">
        <v>41</v>
      </c>
      <c r="G2561" s="440" t="s">
        <v>1630</v>
      </c>
      <c r="H2561" s="440"/>
      <c r="I2561" s="433"/>
      <c r="J2561" s="402" t="s">
        <v>1631</v>
      </c>
    </row>
    <row r="2562" spans="1:10" ht="30" x14ac:dyDescent="0.25">
      <c r="A2562" s="390" t="s">
        <v>64</v>
      </c>
      <c r="B2562" s="390" t="s">
        <v>1604</v>
      </c>
      <c r="C2562" s="390" t="s">
        <v>92</v>
      </c>
      <c r="D2562" s="390" t="s">
        <v>1605</v>
      </c>
      <c r="E2562" s="391">
        <v>9.7000000000000005E-4</v>
      </c>
      <c r="F2562" s="390" t="s">
        <v>1219</v>
      </c>
      <c r="G2562" s="440" t="s">
        <v>1606</v>
      </c>
      <c r="H2562" s="440"/>
      <c r="I2562" s="433"/>
      <c r="J2562" s="402" t="s">
        <v>1607</v>
      </c>
    </row>
    <row r="2563" spans="1:10" x14ac:dyDescent="0.25">
      <c r="A2563" s="390" t="s">
        <v>64</v>
      </c>
      <c r="B2563" s="390" t="s">
        <v>1612</v>
      </c>
      <c r="C2563" s="390" t="s">
        <v>92</v>
      </c>
      <c r="D2563" s="390" t="s">
        <v>1613</v>
      </c>
      <c r="E2563" s="391">
        <v>0.4</v>
      </c>
      <c r="F2563" s="390" t="s">
        <v>41</v>
      </c>
      <c r="G2563" s="440" t="s">
        <v>1614</v>
      </c>
      <c r="H2563" s="440"/>
      <c r="I2563" s="433"/>
      <c r="J2563" s="402" t="s">
        <v>1632</v>
      </c>
    </row>
    <row r="2564" spans="1:10" ht="15.75" customHeight="1" x14ac:dyDescent="0.25">
      <c r="A2564" s="431"/>
      <c r="B2564" s="431"/>
      <c r="C2564" s="431"/>
      <c r="D2564" s="431"/>
      <c r="E2564" s="431"/>
      <c r="F2564" s="431" t="s">
        <v>850</v>
      </c>
      <c r="G2564" s="431"/>
      <c r="H2564" s="431"/>
      <c r="I2564" s="431"/>
      <c r="J2564" s="395">
        <v>41.274500000000003</v>
      </c>
    </row>
    <row r="2565" spans="1:10" ht="31.5" x14ac:dyDescent="0.25">
      <c r="A2565" s="386" t="s">
        <v>150</v>
      </c>
      <c r="B2565" s="386" t="s">
        <v>151</v>
      </c>
      <c r="C2565" s="386" t="s">
        <v>79</v>
      </c>
      <c r="D2565" s="386" t="s">
        <v>52</v>
      </c>
      <c r="E2565" s="386" t="s">
        <v>851</v>
      </c>
      <c r="F2565" s="386" t="s">
        <v>139</v>
      </c>
      <c r="G2565" s="386" t="s">
        <v>147</v>
      </c>
      <c r="H2565" s="435" t="s">
        <v>148</v>
      </c>
      <c r="I2565" s="435"/>
      <c r="J2565" s="386" t="s">
        <v>141</v>
      </c>
    </row>
    <row r="2566" spans="1:10" ht="30" x14ac:dyDescent="0.25">
      <c r="A2566" s="399" t="s">
        <v>74</v>
      </c>
      <c r="B2566" s="399" t="s">
        <v>909</v>
      </c>
      <c r="C2566" s="399" t="s">
        <v>92</v>
      </c>
      <c r="D2566" s="399" t="s">
        <v>910</v>
      </c>
      <c r="E2566" s="399" t="s">
        <v>1620</v>
      </c>
      <c r="F2566" s="400">
        <v>4.0000000000000002E-4</v>
      </c>
      <c r="G2566" s="399" t="s">
        <v>152</v>
      </c>
      <c r="H2566" s="438">
        <v>31.09</v>
      </c>
      <c r="I2566" s="437"/>
      <c r="J2566" s="404">
        <v>1.24E-2</v>
      </c>
    </row>
    <row r="2567" spans="1:10" ht="30" x14ac:dyDescent="0.25">
      <c r="A2567" s="399" t="s">
        <v>74</v>
      </c>
      <c r="B2567" s="399" t="s">
        <v>909</v>
      </c>
      <c r="C2567" s="399" t="s">
        <v>92</v>
      </c>
      <c r="D2567" s="399" t="s">
        <v>910</v>
      </c>
      <c r="E2567" s="399" t="s">
        <v>1633</v>
      </c>
      <c r="F2567" s="400">
        <v>3.0799999999999998E-3</v>
      </c>
      <c r="G2567" s="399" t="s">
        <v>152</v>
      </c>
      <c r="H2567" s="438">
        <v>31.09</v>
      </c>
      <c r="I2567" s="437"/>
      <c r="J2567" s="404">
        <v>9.5799999999999996E-2</v>
      </c>
    </row>
    <row r="2568" spans="1:10" ht="15.75" customHeight="1" x14ac:dyDescent="0.25">
      <c r="A2568" s="431"/>
      <c r="B2568" s="431"/>
      <c r="C2568" s="431"/>
      <c r="D2568" s="431"/>
      <c r="E2568" s="431"/>
      <c r="F2568" s="431" t="s">
        <v>855</v>
      </c>
      <c r="G2568" s="431"/>
      <c r="H2568" s="431"/>
      <c r="I2568" s="431"/>
      <c r="J2568" s="395">
        <v>0.1082</v>
      </c>
    </row>
    <row r="2569" spans="1:10" ht="47.25" customHeight="1" x14ac:dyDescent="0.25">
      <c r="A2569" s="386" t="s">
        <v>153</v>
      </c>
      <c r="B2569" s="386" t="s">
        <v>154</v>
      </c>
      <c r="C2569" s="386" t="s">
        <v>79</v>
      </c>
      <c r="D2569" s="386" t="s">
        <v>52</v>
      </c>
      <c r="E2569" s="386" t="s">
        <v>139</v>
      </c>
      <c r="F2569" s="435" t="s">
        <v>155</v>
      </c>
      <c r="G2569" s="435"/>
      <c r="H2569" s="435"/>
      <c r="I2569" s="435"/>
      <c r="J2569" s="386" t="s">
        <v>141</v>
      </c>
    </row>
    <row r="2570" spans="1:10" ht="15.75" x14ac:dyDescent="0.25">
      <c r="A2570" s="386"/>
      <c r="B2570" s="386"/>
      <c r="C2570" s="386"/>
      <c r="D2570" s="386"/>
      <c r="E2570" s="386"/>
      <c r="F2570" s="386" t="s">
        <v>156</v>
      </c>
      <c r="G2570" s="386" t="s">
        <v>157</v>
      </c>
      <c r="H2570" s="386" t="s">
        <v>158</v>
      </c>
      <c r="I2570" s="386" t="s">
        <v>916</v>
      </c>
      <c r="J2570" s="386"/>
    </row>
    <row r="2571" spans="1:10" ht="60" x14ac:dyDescent="0.25">
      <c r="A2571" s="399" t="s">
        <v>64</v>
      </c>
      <c r="B2571" s="399" t="s">
        <v>1633</v>
      </c>
      <c r="C2571" s="399" t="s">
        <v>92</v>
      </c>
      <c r="D2571" s="399" t="s">
        <v>1629</v>
      </c>
      <c r="E2571" s="400">
        <v>3.0799999999999998E-3</v>
      </c>
      <c r="F2571" s="399" t="s">
        <v>917</v>
      </c>
      <c r="G2571" s="399" t="s">
        <v>918</v>
      </c>
      <c r="H2571" s="399" t="s">
        <v>919</v>
      </c>
      <c r="I2571" s="399" t="s">
        <v>920</v>
      </c>
      <c r="J2571" s="404">
        <v>0</v>
      </c>
    </row>
    <row r="2572" spans="1:10" ht="60" x14ac:dyDescent="0.25">
      <c r="A2572" s="399" t="s">
        <v>64</v>
      </c>
      <c r="B2572" s="399" t="s">
        <v>1620</v>
      </c>
      <c r="C2572" s="399" t="s">
        <v>92</v>
      </c>
      <c r="D2572" s="399" t="s">
        <v>1613</v>
      </c>
      <c r="E2572" s="400">
        <v>4.0000000000000002E-4</v>
      </c>
      <c r="F2572" s="399" t="s">
        <v>917</v>
      </c>
      <c r="G2572" s="399" t="s">
        <v>918</v>
      </c>
      <c r="H2572" s="399" t="s">
        <v>919</v>
      </c>
      <c r="I2572" s="399" t="s">
        <v>920</v>
      </c>
      <c r="J2572" s="404">
        <v>0</v>
      </c>
    </row>
    <row r="2573" spans="1:10" ht="15.75" customHeight="1" x14ac:dyDescent="0.25">
      <c r="A2573" s="431"/>
      <c r="B2573" s="431"/>
      <c r="C2573" s="431"/>
      <c r="D2573" s="431"/>
      <c r="E2573" s="431"/>
      <c r="F2573" s="431" t="s">
        <v>921</v>
      </c>
      <c r="G2573" s="431"/>
      <c r="H2573" s="431"/>
      <c r="I2573" s="431"/>
      <c r="J2573" s="395">
        <v>0</v>
      </c>
    </row>
    <row r="2574" spans="1:10" ht="30" x14ac:dyDescent="0.25">
      <c r="A2574" s="393"/>
      <c r="B2574" s="393"/>
      <c r="C2574" s="393"/>
      <c r="D2574" s="393"/>
      <c r="E2574" s="393" t="s">
        <v>59</v>
      </c>
      <c r="F2574" s="394">
        <v>0</v>
      </c>
      <c r="G2574" s="393" t="s">
        <v>58</v>
      </c>
      <c r="H2574" s="394">
        <v>1.27</v>
      </c>
      <c r="I2574" s="393" t="s">
        <v>57</v>
      </c>
      <c r="J2574" s="394">
        <v>1.2676895994702249</v>
      </c>
    </row>
    <row r="2575" spans="1:10" x14ac:dyDescent="0.25">
      <c r="A2575" s="393"/>
      <c r="B2575" s="393"/>
      <c r="C2575" s="393"/>
      <c r="D2575" s="393"/>
      <c r="E2575" s="393" t="s">
        <v>56</v>
      </c>
      <c r="F2575" s="394">
        <v>10.34</v>
      </c>
      <c r="G2575" s="393"/>
      <c r="H2575" s="434" t="s">
        <v>55</v>
      </c>
      <c r="I2575" s="434"/>
      <c r="J2575" s="394">
        <v>58.81</v>
      </c>
    </row>
    <row r="2576" spans="1:10" ht="32.25" thickBot="1" x14ac:dyDescent="0.3">
      <c r="A2576" s="395"/>
      <c r="B2576" s="395"/>
      <c r="C2576" s="395"/>
      <c r="D2576" s="395"/>
      <c r="E2576" s="395"/>
      <c r="F2576" s="395"/>
      <c r="G2576" s="395" t="s">
        <v>54</v>
      </c>
      <c r="H2576" s="396" t="s">
        <v>1634</v>
      </c>
      <c r="I2576" s="395" t="s">
        <v>53</v>
      </c>
      <c r="J2576" s="397">
        <v>863801.28</v>
      </c>
    </row>
    <row r="2577" spans="1:10" ht="15.75" thickTop="1" x14ac:dyDescent="0.25">
      <c r="A2577" s="398"/>
      <c r="B2577" s="398"/>
      <c r="C2577" s="398"/>
      <c r="D2577" s="398"/>
      <c r="E2577" s="398"/>
      <c r="F2577" s="398"/>
      <c r="G2577" s="398"/>
      <c r="H2577" s="398"/>
      <c r="I2577" s="398"/>
      <c r="J2577" s="398"/>
    </row>
    <row r="2578" spans="1:10" ht="15.75" x14ac:dyDescent="0.25">
      <c r="A2578" s="386" t="s">
        <v>701</v>
      </c>
      <c r="B2578" s="386" t="s">
        <v>43</v>
      </c>
      <c r="C2578" s="386" t="s">
        <v>79</v>
      </c>
      <c r="D2578" s="386" t="s">
        <v>52</v>
      </c>
      <c r="E2578" s="435" t="s">
        <v>78</v>
      </c>
      <c r="F2578" s="435"/>
      <c r="G2578" s="386" t="s">
        <v>77</v>
      </c>
      <c r="H2578" s="386" t="s">
        <v>76</v>
      </c>
      <c r="I2578" s="386" t="s">
        <v>75</v>
      </c>
      <c r="J2578" s="386" t="s">
        <v>51</v>
      </c>
    </row>
    <row r="2579" spans="1:10" ht="30" x14ac:dyDescent="0.25">
      <c r="A2579" s="387" t="s">
        <v>74</v>
      </c>
      <c r="B2579" s="387" t="s">
        <v>702</v>
      </c>
      <c r="C2579" s="387" t="s">
        <v>92</v>
      </c>
      <c r="D2579" s="387" t="s">
        <v>794</v>
      </c>
      <c r="E2579" s="436" t="s">
        <v>109</v>
      </c>
      <c r="F2579" s="436"/>
      <c r="G2579" s="387" t="s">
        <v>98</v>
      </c>
      <c r="H2579" s="388">
        <v>1</v>
      </c>
      <c r="I2579" s="389">
        <v>58.49</v>
      </c>
      <c r="J2579" s="389">
        <v>58.49</v>
      </c>
    </row>
    <row r="2580" spans="1:10" ht="15.75" customHeight="1" x14ac:dyDescent="0.25">
      <c r="A2580" s="435" t="s">
        <v>39</v>
      </c>
      <c r="B2580" s="435" t="s">
        <v>43</v>
      </c>
      <c r="C2580" s="435" t="s">
        <v>79</v>
      </c>
      <c r="D2580" s="435" t="s">
        <v>138</v>
      </c>
      <c r="E2580" s="435" t="s">
        <v>139</v>
      </c>
      <c r="F2580" s="435" t="s">
        <v>140</v>
      </c>
      <c r="G2580" s="435"/>
      <c r="H2580" s="435" t="s">
        <v>141</v>
      </c>
      <c r="I2580" s="435"/>
      <c r="J2580" s="435" t="s">
        <v>827</v>
      </c>
    </row>
    <row r="2581" spans="1:10" ht="31.5" x14ac:dyDescent="0.25">
      <c r="A2581" s="435"/>
      <c r="B2581" s="435"/>
      <c r="C2581" s="435"/>
      <c r="D2581" s="435"/>
      <c r="E2581" s="435"/>
      <c r="F2581" s="386" t="s">
        <v>142</v>
      </c>
      <c r="G2581" s="386" t="s">
        <v>143</v>
      </c>
      <c r="H2581" s="386" t="s">
        <v>142</v>
      </c>
      <c r="I2581" s="386" t="s">
        <v>143</v>
      </c>
      <c r="J2581" s="435"/>
    </row>
    <row r="2582" spans="1:10" ht="30" x14ac:dyDescent="0.25">
      <c r="A2582" s="390" t="s">
        <v>64</v>
      </c>
      <c r="B2582" s="390" t="s">
        <v>1626</v>
      </c>
      <c r="C2582" s="390" t="s">
        <v>92</v>
      </c>
      <c r="D2582" s="390" t="s">
        <v>1627</v>
      </c>
      <c r="E2582" s="391">
        <v>1</v>
      </c>
      <c r="F2582" s="392">
        <v>1</v>
      </c>
      <c r="G2582" s="392">
        <v>0</v>
      </c>
      <c r="H2582" s="402">
        <v>558.44669999999996</v>
      </c>
      <c r="I2582" s="402">
        <v>245.66390000000001</v>
      </c>
      <c r="J2582" s="402">
        <v>558.44669999999996</v>
      </c>
    </row>
    <row r="2583" spans="1:10" ht="15.75" customHeight="1" x14ac:dyDescent="0.25">
      <c r="A2583" s="431"/>
      <c r="B2583" s="431"/>
      <c r="C2583" s="431"/>
      <c r="D2583" s="431"/>
      <c r="E2583" s="431"/>
      <c r="F2583" s="431" t="s">
        <v>834</v>
      </c>
      <c r="G2583" s="431"/>
      <c r="H2583" s="431"/>
      <c r="I2583" s="431"/>
      <c r="J2583" s="395">
        <v>558.44669999999996</v>
      </c>
    </row>
    <row r="2584" spans="1:10" ht="31.5" x14ac:dyDescent="0.25">
      <c r="A2584" s="386" t="s">
        <v>42</v>
      </c>
      <c r="B2584" s="386" t="s">
        <v>43</v>
      </c>
      <c r="C2584" s="386" t="s">
        <v>79</v>
      </c>
      <c r="D2584" s="386" t="s">
        <v>144</v>
      </c>
      <c r="E2584" s="386" t="s">
        <v>139</v>
      </c>
      <c r="F2584" s="435" t="s">
        <v>141</v>
      </c>
      <c r="G2584" s="435"/>
      <c r="H2584" s="435"/>
      <c r="I2584" s="435"/>
      <c r="J2584" s="386" t="s">
        <v>827</v>
      </c>
    </row>
    <row r="2585" spans="1:10" x14ac:dyDescent="0.25">
      <c r="A2585" s="390" t="s">
        <v>64</v>
      </c>
      <c r="B2585" s="390" t="s">
        <v>1597</v>
      </c>
      <c r="C2585" s="390" t="s">
        <v>92</v>
      </c>
      <c r="D2585" s="390" t="s">
        <v>1598</v>
      </c>
      <c r="E2585" s="391">
        <v>1</v>
      </c>
      <c r="F2585" s="390"/>
      <c r="G2585" s="390"/>
      <c r="H2585" s="390"/>
      <c r="I2585" s="402" t="s">
        <v>1599</v>
      </c>
      <c r="J2585" s="402" t="s">
        <v>1599</v>
      </c>
    </row>
    <row r="2586" spans="1:10" x14ac:dyDescent="0.25">
      <c r="A2586" s="390" t="s">
        <v>64</v>
      </c>
      <c r="B2586" s="390" t="s">
        <v>823</v>
      </c>
      <c r="C2586" s="390" t="s">
        <v>92</v>
      </c>
      <c r="D2586" s="390" t="s">
        <v>145</v>
      </c>
      <c r="E2586" s="391">
        <v>5</v>
      </c>
      <c r="F2586" s="390"/>
      <c r="G2586" s="390"/>
      <c r="H2586" s="390"/>
      <c r="I2586" s="402" t="s">
        <v>835</v>
      </c>
      <c r="J2586" s="402" t="s">
        <v>1408</v>
      </c>
    </row>
    <row r="2587" spans="1:10" ht="15.75" customHeight="1" x14ac:dyDescent="0.25">
      <c r="A2587" s="431"/>
      <c r="B2587" s="431"/>
      <c r="C2587" s="431"/>
      <c r="D2587" s="431"/>
      <c r="E2587" s="431"/>
      <c r="F2587" s="431" t="s">
        <v>837</v>
      </c>
      <c r="G2587" s="431"/>
      <c r="H2587" s="431"/>
      <c r="I2587" s="431"/>
      <c r="J2587" s="403">
        <v>0</v>
      </c>
    </row>
    <row r="2588" spans="1:10" ht="15.75" customHeight="1" x14ac:dyDescent="0.25">
      <c r="A2588" s="431"/>
      <c r="B2588" s="431"/>
      <c r="C2588" s="431"/>
      <c r="D2588" s="431"/>
      <c r="E2588" s="431"/>
      <c r="F2588" s="431" t="s">
        <v>838</v>
      </c>
      <c r="G2588" s="431"/>
      <c r="H2588" s="431"/>
      <c r="I2588" s="431"/>
      <c r="J2588" s="395">
        <v>117.6437</v>
      </c>
    </row>
    <row r="2589" spans="1:10" ht="15.75" customHeight="1" x14ac:dyDescent="0.25">
      <c r="A2589" s="431"/>
      <c r="B2589" s="431"/>
      <c r="C2589" s="431"/>
      <c r="D2589" s="431"/>
      <c r="E2589" s="431"/>
      <c r="F2589" s="431" t="s">
        <v>839</v>
      </c>
      <c r="G2589" s="431"/>
      <c r="H2589" s="431"/>
      <c r="I2589" s="431"/>
      <c r="J2589" s="395">
        <v>676.09040000000005</v>
      </c>
    </row>
    <row r="2590" spans="1:10" ht="15.75" customHeight="1" x14ac:dyDescent="0.25">
      <c r="A2590" s="431"/>
      <c r="B2590" s="431"/>
      <c r="C2590" s="431"/>
      <c r="D2590" s="431"/>
      <c r="E2590" s="431"/>
      <c r="F2590" s="431" t="s">
        <v>840</v>
      </c>
      <c r="G2590" s="431"/>
      <c r="H2590" s="431"/>
      <c r="I2590" s="431"/>
      <c r="J2590" s="395">
        <v>39.520000000000003</v>
      </c>
    </row>
    <row r="2591" spans="1:10" ht="15.75" customHeight="1" x14ac:dyDescent="0.25">
      <c r="A2591" s="431"/>
      <c r="B2591" s="431"/>
      <c r="C2591" s="431"/>
      <c r="D2591" s="431"/>
      <c r="E2591" s="431"/>
      <c r="F2591" s="431" t="s">
        <v>841</v>
      </c>
      <c r="G2591" s="431"/>
      <c r="H2591" s="431"/>
      <c r="I2591" s="431"/>
      <c r="J2591" s="395">
        <v>17.107600000000001</v>
      </c>
    </row>
    <row r="2592" spans="1:10" ht="15.75" customHeight="1" x14ac:dyDescent="0.25">
      <c r="A2592" s="431"/>
      <c r="B2592" s="431"/>
      <c r="C2592" s="431"/>
      <c r="D2592" s="431"/>
      <c r="E2592" s="431"/>
      <c r="F2592" s="431" t="s">
        <v>842</v>
      </c>
      <c r="G2592" s="431"/>
      <c r="H2592" s="431"/>
      <c r="I2592" s="431"/>
      <c r="J2592" s="395">
        <v>0</v>
      </c>
    </row>
    <row r="2593" spans="1:10" ht="15.75" customHeight="1" x14ac:dyDescent="0.25">
      <c r="A2593" s="431"/>
      <c r="B2593" s="431"/>
      <c r="C2593" s="431"/>
      <c r="D2593" s="431"/>
      <c r="E2593" s="431"/>
      <c r="F2593" s="431" t="s">
        <v>843</v>
      </c>
      <c r="G2593" s="431"/>
      <c r="H2593" s="431"/>
      <c r="I2593" s="431"/>
      <c r="J2593" s="395">
        <v>0</v>
      </c>
    </row>
    <row r="2594" spans="1:10" ht="31.5" x14ac:dyDescent="0.25">
      <c r="A2594" s="435" t="s">
        <v>844</v>
      </c>
      <c r="B2594" s="435" t="s">
        <v>43</v>
      </c>
      <c r="C2594" s="435" t="s">
        <v>79</v>
      </c>
      <c r="D2594" s="435" t="s">
        <v>845</v>
      </c>
      <c r="E2594" s="435" t="s">
        <v>139</v>
      </c>
      <c r="F2594" s="386" t="s">
        <v>147</v>
      </c>
      <c r="G2594" s="386" t="s">
        <v>148</v>
      </c>
      <c r="H2594" s="386"/>
      <c r="I2594" s="386"/>
      <c r="J2594" s="386" t="s">
        <v>141</v>
      </c>
    </row>
    <row r="2595" spans="1:10" x14ac:dyDescent="0.25">
      <c r="A2595" s="390" t="s">
        <v>64</v>
      </c>
      <c r="B2595" s="390" t="s">
        <v>1612</v>
      </c>
      <c r="C2595" s="390" t="s">
        <v>92</v>
      </c>
      <c r="D2595" s="390" t="s">
        <v>1613</v>
      </c>
      <c r="E2595" s="391">
        <v>0.4</v>
      </c>
      <c r="F2595" s="390" t="s">
        <v>41</v>
      </c>
      <c r="G2595" s="440" t="s">
        <v>1614</v>
      </c>
      <c r="H2595" s="440"/>
      <c r="I2595" s="433"/>
      <c r="J2595" s="402" t="s">
        <v>1632</v>
      </c>
    </row>
    <row r="2596" spans="1:10" x14ac:dyDescent="0.25">
      <c r="A2596" s="390" t="s">
        <v>64</v>
      </c>
      <c r="B2596" s="390" t="s">
        <v>1628</v>
      </c>
      <c r="C2596" s="390" t="s">
        <v>92</v>
      </c>
      <c r="D2596" s="390" t="s">
        <v>1629</v>
      </c>
      <c r="E2596" s="391">
        <v>3.0750000000000002</v>
      </c>
      <c r="F2596" s="390" t="s">
        <v>41</v>
      </c>
      <c r="G2596" s="440" t="s">
        <v>1630</v>
      </c>
      <c r="H2596" s="440"/>
      <c r="I2596" s="433"/>
      <c r="J2596" s="402" t="s">
        <v>1631</v>
      </c>
    </row>
    <row r="2597" spans="1:10" ht="30" x14ac:dyDescent="0.25">
      <c r="A2597" s="390" t="s">
        <v>64</v>
      </c>
      <c r="B2597" s="390" t="s">
        <v>1604</v>
      </c>
      <c r="C2597" s="390" t="s">
        <v>92</v>
      </c>
      <c r="D2597" s="390" t="s">
        <v>1605</v>
      </c>
      <c r="E2597" s="391">
        <v>9.7000000000000005E-4</v>
      </c>
      <c r="F2597" s="390" t="s">
        <v>1219</v>
      </c>
      <c r="G2597" s="440" t="s">
        <v>1606</v>
      </c>
      <c r="H2597" s="440"/>
      <c r="I2597" s="433"/>
      <c r="J2597" s="402" t="s">
        <v>1607</v>
      </c>
    </row>
    <row r="2598" spans="1:10" ht="15.75" customHeight="1" x14ac:dyDescent="0.25">
      <c r="A2598" s="431"/>
      <c r="B2598" s="431"/>
      <c r="C2598" s="431"/>
      <c r="D2598" s="431"/>
      <c r="E2598" s="431"/>
      <c r="F2598" s="431" t="s">
        <v>850</v>
      </c>
      <c r="G2598" s="431"/>
      <c r="H2598" s="431"/>
      <c r="I2598" s="431"/>
      <c r="J2598" s="395">
        <v>41.274500000000003</v>
      </c>
    </row>
    <row r="2599" spans="1:10" ht="31.5" x14ac:dyDescent="0.25">
      <c r="A2599" s="386" t="s">
        <v>150</v>
      </c>
      <c r="B2599" s="386" t="s">
        <v>151</v>
      </c>
      <c r="C2599" s="386" t="s">
        <v>79</v>
      </c>
      <c r="D2599" s="386" t="s">
        <v>52</v>
      </c>
      <c r="E2599" s="386" t="s">
        <v>851</v>
      </c>
      <c r="F2599" s="386" t="s">
        <v>139</v>
      </c>
      <c r="G2599" s="386" t="s">
        <v>147</v>
      </c>
      <c r="H2599" s="435" t="s">
        <v>148</v>
      </c>
      <c r="I2599" s="435"/>
      <c r="J2599" s="386" t="s">
        <v>141</v>
      </c>
    </row>
    <row r="2600" spans="1:10" ht="30" x14ac:dyDescent="0.25">
      <c r="A2600" s="399" t="s">
        <v>74</v>
      </c>
      <c r="B2600" s="399" t="s">
        <v>909</v>
      </c>
      <c r="C2600" s="399" t="s">
        <v>92</v>
      </c>
      <c r="D2600" s="399" t="s">
        <v>910</v>
      </c>
      <c r="E2600" s="399" t="s">
        <v>1633</v>
      </c>
      <c r="F2600" s="400">
        <v>3.0799999999999998E-3</v>
      </c>
      <c r="G2600" s="399" t="s">
        <v>152</v>
      </c>
      <c r="H2600" s="438">
        <v>31.09</v>
      </c>
      <c r="I2600" s="437"/>
      <c r="J2600" s="404">
        <v>9.5799999999999996E-2</v>
      </c>
    </row>
    <row r="2601" spans="1:10" ht="30" x14ac:dyDescent="0.25">
      <c r="A2601" s="399" t="s">
        <v>74</v>
      </c>
      <c r="B2601" s="399" t="s">
        <v>909</v>
      </c>
      <c r="C2601" s="399" t="s">
        <v>92</v>
      </c>
      <c r="D2601" s="399" t="s">
        <v>910</v>
      </c>
      <c r="E2601" s="399" t="s">
        <v>1620</v>
      </c>
      <c r="F2601" s="400">
        <v>4.0000000000000002E-4</v>
      </c>
      <c r="G2601" s="399" t="s">
        <v>152</v>
      </c>
      <c r="H2601" s="438">
        <v>31.09</v>
      </c>
      <c r="I2601" s="437"/>
      <c r="J2601" s="404">
        <v>1.24E-2</v>
      </c>
    </row>
    <row r="2602" spans="1:10" ht="15.75" customHeight="1" x14ac:dyDescent="0.25">
      <c r="A2602" s="431"/>
      <c r="B2602" s="431"/>
      <c r="C2602" s="431"/>
      <c r="D2602" s="431"/>
      <c r="E2602" s="431"/>
      <c r="F2602" s="431" t="s">
        <v>855</v>
      </c>
      <c r="G2602" s="431"/>
      <c r="H2602" s="431"/>
      <c r="I2602" s="431"/>
      <c r="J2602" s="395">
        <v>0.1082</v>
      </c>
    </row>
    <row r="2603" spans="1:10" ht="47.25" customHeight="1" x14ac:dyDescent="0.25">
      <c r="A2603" s="386" t="s">
        <v>153</v>
      </c>
      <c r="B2603" s="386" t="s">
        <v>154</v>
      </c>
      <c r="C2603" s="386" t="s">
        <v>79</v>
      </c>
      <c r="D2603" s="386" t="s">
        <v>52</v>
      </c>
      <c r="E2603" s="386" t="s">
        <v>139</v>
      </c>
      <c r="F2603" s="435" t="s">
        <v>155</v>
      </c>
      <c r="G2603" s="435"/>
      <c r="H2603" s="435"/>
      <c r="I2603" s="435"/>
      <c r="J2603" s="386" t="s">
        <v>141</v>
      </c>
    </row>
    <row r="2604" spans="1:10" ht="15.75" x14ac:dyDescent="0.25">
      <c r="A2604" s="386"/>
      <c r="B2604" s="386"/>
      <c r="C2604" s="386"/>
      <c r="D2604" s="386"/>
      <c r="E2604" s="386"/>
      <c r="F2604" s="386" t="s">
        <v>156</v>
      </c>
      <c r="G2604" s="386" t="s">
        <v>157</v>
      </c>
      <c r="H2604" s="386" t="s">
        <v>158</v>
      </c>
      <c r="I2604" s="386" t="s">
        <v>916</v>
      </c>
      <c r="J2604" s="386"/>
    </row>
    <row r="2605" spans="1:10" ht="60" x14ac:dyDescent="0.25">
      <c r="A2605" s="399" t="s">
        <v>64</v>
      </c>
      <c r="B2605" s="399" t="s">
        <v>1633</v>
      </c>
      <c r="C2605" s="399" t="s">
        <v>92</v>
      </c>
      <c r="D2605" s="399" t="s">
        <v>1629</v>
      </c>
      <c r="E2605" s="400">
        <v>3.0799999999999998E-3</v>
      </c>
      <c r="F2605" s="399" t="s">
        <v>917</v>
      </c>
      <c r="G2605" s="399" t="s">
        <v>918</v>
      </c>
      <c r="H2605" s="399" t="s">
        <v>919</v>
      </c>
      <c r="I2605" s="399" t="s">
        <v>920</v>
      </c>
      <c r="J2605" s="404">
        <v>0</v>
      </c>
    </row>
    <row r="2606" spans="1:10" ht="60" x14ac:dyDescent="0.25">
      <c r="A2606" s="399" t="s">
        <v>64</v>
      </c>
      <c r="B2606" s="399" t="s">
        <v>1620</v>
      </c>
      <c r="C2606" s="399" t="s">
        <v>92</v>
      </c>
      <c r="D2606" s="399" t="s">
        <v>1613</v>
      </c>
      <c r="E2606" s="400">
        <v>4.0000000000000002E-4</v>
      </c>
      <c r="F2606" s="399" t="s">
        <v>917</v>
      </c>
      <c r="G2606" s="399" t="s">
        <v>918</v>
      </c>
      <c r="H2606" s="399" t="s">
        <v>919</v>
      </c>
      <c r="I2606" s="399" t="s">
        <v>920</v>
      </c>
      <c r="J2606" s="404">
        <v>0</v>
      </c>
    </row>
    <row r="2607" spans="1:10" ht="15.75" customHeight="1" x14ac:dyDescent="0.25">
      <c r="A2607" s="431"/>
      <c r="B2607" s="431"/>
      <c r="C2607" s="431"/>
      <c r="D2607" s="431"/>
      <c r="E2607" s="431"/>
      <c r="F2607" s="431" t="s">
        <v>921</v>
      </c>
      <c r="G2607" s="431"/>
      <c r="H2607" s="431"/>
      <c r="I2607" s="431"/>
      <c r="J2607" s="395">
        <v>0</v>
      </c>
    </row>
    <row r="2608" spans="1:10" ht="30" x14ac:dyDescent="0.25">
      <c r="A2608" s="393"/>
      <c r="B2608" s="393"/>
      <c r="C2608" s="393"/>
      <c r="D2608" s="393"/>
      <c r="E2608" s="393" t="s">
        <v>59</v>
      </c>
      <c r="F2608" s="394">
        <v>0</v>
      </c>
      <c r="G2608" s="393" t="s">
        <v>58</v>
      </c>
      <c r="H2608" s="394">
        <v>3.01</v>
      </c>
      <c r="I2608" s="393" t="s">
        <v>57</v>
      </c>
      <c r="J2608" s="394">
        <v>3.0113413969307365</v>
      </c>
    </row>
    <row r="2609" spans="1:10" x14ac:dyDescent="0.25">
      <c r="A2609" s="393"/>
      <c r="B2609" s="393"/>
      <c r="C2609" s="393"/>
      <c r="D2609" s="393"/>
      <c r="E2609" s="393" t="s">
        <v>56</v>
      </c>
      <c r="F2609" s="394">
        <v>12.48</v>
      </c>
      <c r="G2609" s="393"/>
      <c r="H2609" s="434" t="s">
        <v>55</v>
      </c>
      <c r="I2609" s="434"/>
      <c r="J2609" s="394">
        <v>70.97</v>
      </c>
    </row>
    <row r="2610" spans="1:10" ht="32.25" thickBot="1" x14ac:dyDescent="0.3">
      <c r="A2610" s="395"/>
      <c r="B2610" s="395"/>
      <c r="C2610" s="395"/>
      <c r="D2610" s="395"/>
      <c r="E2610" s="395"/>
      <c r="F2610" s="395"/>
      <c r="G2610" s="395" t="s">
        <v>54</v>
      </c>
      <c r="H2610" s="396" t="s">
        <v>1635</v>
      </c>
      <c r="I2610" s="395" t="s">
        <v>53</v>
      </c>
      <c r="J2610" s="397">
        <v>208481.47</v>
      </c>
    </row>
    <row r="2611" spans="1:10" ht="15.75" thickTop="1" x14ac:dyDescent="0.25">
      <c r="A2611" s="398"/>
      <c r="B2611" s="398"/>
      <c r="C2611" s="398"/>
      <c r="D2611" s="398"/>
      <c r="E2611" s="398"/>
      <c r="F2611" s="398"/>
      <c r="G2611" s="398"/>
      <c r="H2611" s="398"/>
      <c r="I2611" s="398"/>
      <c r="J2611" s="398"/>
    </row>
    <row r="2612" spans="1:10" ht="15.75" x14ac:dyDescent="0.25">
      <c r="A2612" s="386" t="s">
        <v>703</v>
      </c>
      <c r="B2612" s="386" t="s">
        <v>43</v>
      </c>
      <c r="C2612" s="386" t="s">
        <v>79</v>
      </c>
      <c r="D2612" s="386" t="s">
        <v>52</v>
      </c>
      <c r="E2612" s="435" t="s">
        <v>78</v>
      </c>
      <c r="F2612" s="435"/>
      <c r="G2612" s="386" t="s">
        <v>77</v>
      </c>
      <c r="H2612" s="386" t="s">
        <v>76</v>
      </c>
      <c r="I2612" s="386" t="s">
        <v>75</v>
      </c>
      <c r="J2612" s="386" t="s">
        <v>51</v>
      </c>
    </row>
    <row r="2613" spans="1:10" ht="30" x14ac:dyDescent="0.25">
      <c r="A2613" s="387" t="s">
        <v>74</v>
      </c>
      <c r="B2613" s="387" t="s">
        <v>704</v>
      </c>
      <c r="C2613" s="387" t="s">
        <v>92</v>
      </c>
      <c r="D2613" s="387" t="s">
        <v>795</v>
      </c>
      <c r="E2613" s="436" t="s">
        <v>109</v>
      </c>
      <c r="F2613" s="436"/>
      <c r="G2613" s="387" t="s">
        <v>137</v>
      </c>
      <c r="H2613" s="388">
        <v>1</v>
      </c>
      <c r="I2613" s="389">
        <v>78</v>
      </c>
      <c r="J2613" s="389">
        <v>78</v>
      </c>
    </row>
    <row r="2614" spans="1:10" ht="15.75" customHeight="1" x14ac:dyDescent="0.25">
      <c r="A2614" s="435" t="s">
        <v>39</v>
      </c>
      <c r="B2614" s="435" t="s">
        <v>43</v>
      </c>
      <c r="C2614" s="435" t="s">
        <v>79</v>
      </c>
      <c r="D2614" s="435" t="s">
        <v>138</v>
      </c>
      <c r="E2614" s="435" t="s">
        <v>139</v>
      </c>
      <c r="F2614" s="435" t="s">
        <v>140</v>
      </c>
      <c r="G2614" s="435"/>
      <c r="H2614" s="435" t="s">
        <v>141</v>
      </c>
      <c r="I2614" s="435"/>
      <c r="J2614" s="435" t="s">
        <v>827</v>
      </c>
    </row>
    <row r="2615" spans="1:10" ht="31.5" x14ac:dyDescent="0.25">
      <c r="A2615" s="435"/>
      <c r="B2615" s="435"/>
      <c r="C2615" s="435"/>
      <c r="D2615" s="435"/>
      <c r="E2615" s="435"/>
      <c r="F2615" s="386" t="s">
        <v>142</v>
      </c>
      <c r="G2615" s="386" t="s">
        <v>143</v>
      </c>
      <c r="H2615" s="386" t="s">
        <v>142</v>
      </c>
      <c r="I2615" s="386" t="s">
        <v>143</v>
      </c>
      <c r="J2615" s="435"/>
    </row>
    <row r="2616" spans="1:10" x14ac:dyDescent="0.25">
      <c r="A2616" s="390" t="s">
        <v>64</v>
      </c>
      <c r="B2616" s="390" t="s">
        <v>1636</v>
      </c>
      <c r="C2616" s="390" t="s">
        <v>92</v>
      </c>
      <c r="D2616" s="390" t="s">
        <v>1637</v>
      </c>
      <c r="E2616" s="391">
        <v>1</v>
      </c>
      <c r="F2616" s="392">
        <v>1</v>
      </c>
      <c r="G2616" s="392">
        <v>0</v>
      </c>
      <c r="H2616" s="402">
        <v>1.1947000000000001</v>
      </c>
      <c r="I2616" s="402">
        <v>0.6593</v>
      </c>
      <c r="J2616" s="402">
        <v>1.1947000000000001</v>
      </c>
    </row>
    <row r="2617" spans="1:10" x14ac:dyDescent="0.25">
      <c r="A2617" s="390" t="s">
        <v>64</v>
      </c>
      <c r="B2617" s="390" t="s">
        <v>1638</v>
      </c>
      <c r="C2617" s="390" t="s">
        <v>92</v>
      </c>
      <c r="D2617" s="390" t="s">
        <v>1639</v>
      </c>
      <c r="E2617" s="391">
        <v>1</v>
      </c>
      <c r="F2617" s="392">
        <v>1</v>
      </c>
      <c r="G2617" s="392">
        <v>0</v>
      </c>
      <c r="H2617" s="402">
        <v>141.54660000000001</v>
      </c>
      <c r="I2617" s="402">
        <v>53.923499999999997</v>
      </c>
      <c r="J2617" s="402">
        <v>141.54660000000001</v>
      </c>
    </row>
    <row r="2618" spans="1:10" x14ac:dyDescent="0.25">
      <c r="A2618" s="390" t="s">
        <v>64</v>
      </c>
      <c r="B2618" s="390" t="s">
        <v>1640</v>
      </c>
      <c r="C2618" s="390" t="s">
        <v>92</v>
      </c>
      <c r="D2618" s="390" t="s">
        <v>1641</v>
      </c>
      <c r="E2618" s="391">
        <v>1</v>
      </c>
      <c r="F2618" s="392">
        <v>1</v>
      </c>
      <c r="G2618" s="392">
        <v>0</v>
      </c>
      <c r="H2618" s="402">
        <v>10.8988</v>
      </c>
      <c r="I2618" s="402">
        <v>0.4955</v>
      </c>
      <c r="J2618" s="402">
        <v>10.8988</v>
      </c>
    </row>
    <row r="2619" spans="1:10" ht="15.75" customHeight="1" x14ac:dyDescent="0.25">
      <c r="A2619" s="431"/>
      <c r="B2619" s="431"/>
      <c r="C2619" s="431"/>
      <c r="D2619" s="431"/>
      <c r="E2619" s="431"/>
      <c r="F2619" s="431" t="s">
        <v>834</v>
      </c>
      <c r="G2619" s="431"/>
      <c r="H2619" s="431"/>
      <c r="I2619" s="431"/>
      <c r="J2619" s="395">
        <v>153.64009999999999</v>
      </c>
    </row>
    <row r="2620" spans="1:10" ht="31.5" x14ac:dyDescent="0.25">
      <c r="A2620" s="386" t="s">
        <v>42</v>
      </c>
      <c r="B2620" s="386" t="s">
        <v>43</v>
      </c>
      <c r="C2620" s="386" t="s">
        <v>79</v>
      </c>
      <c r="D2620" s="386" t="s">
        <v>144</v>
      </c>
      <c r="E2620" s="386" t="s">
        <v>139</v>
      </c>
      <c r="F2620" s="435" t="s">
        <v>141</v>
      </c>
      <c r="G2620" s="435"/>
      <c r="H2620" s="435"/>
      <c r="I2620" s="435"/>
      <c r="J2620" s="386" t="s">
        <v>827</v>
      </c>
    </row>
    <row r="2621" spans="1:10" x14ac:dyDescent="0.25">
      <c r="A2621" s="390" t="s">
        <v>64</v>
      </c>
      <c r="B2621" s="390" t="s">
        <v>1642</v>
      </c>
      <c r="C2621" s="390" t="s">
        <v>92</v>
      </c>
      <c r="D2621" s="390" t="s">
        <v>1643</v>
      </c>
      <c r="E2621" s="391">
        <v>1</v>
      </c>
      <c r="F2621" s="390"/>
      <c r="G2621" s="390"/>
      <c r="H2621" s="390"/>
      <c r="I2621" s="402" t="s">
        <v>1644</v>
      </c>
      <c r="J2621" s="402" t="s">
        <v>1644</v>
      </c>
    </row>
    <row r="2622" spans="1:10" x14ac:dyDescent="0.25">
      <c r="A2622" s="390" t="s">
        <v>64</v>
      </c>
      <c r="B2622" s="390" t="s">
        <v>823</v>
      </c>
      <c r="C2622" s="390" t="s">
        <v>92</v>
      </c>
      <c r="D2622" s="390" t="s">
        <v>145</v>
      </c>
      <c r="E2622" s="391">
        <v>5</v>
      </c>
      <c r="F2622" s="390"/>
      <c r="G2622" s="390"/>
      <c r="H2622" s="390"/>
      <c r="I2622" s="402" t="s">
        <v>835</v>
      </c>
      <c r="J2622" s="402" t="s">
        <v>1408</v>
      </c>
    </row>
    <row r="2623" spans="1:10" ht="15.75" customHeight="1" x14ac:dyDescent="0.25">
      <c r="A2623" s="431"/>
      <c r="B2623" s="431"/>
      <c r="C2623" s="431"/>
      <c r="D2623" s="431"/>
      <c r="E2623" s="431"/>
      <c r="F2623" s="431" t="s">
        <v>837</v>
      </c>
      <c r="G2623" s="431"/>
      <c r="H2623" s="431"/>
      <c r="I2623" s="431"/>
      <c r="J2623" s="403">
        <v>0</v>
      </c>
    </row>
    <row r="2624" spans="1:10" ht="15.75" customHeight="1" x14ac:dyDescent="0.25">
      <c r="A2624" s="431"/>
      <c r="B2624" s="431"/>
      <c r="C2624" s="431"/>
      <c r="D2624" s="431"/>
      <c r="E2624" s="431"/>
      <c r="F2624" s="431" t="s">
        <v>838</v>
      </c>
      <c r="G2624" s="431"/>
      <c r="H2624" s="431"/>
      <c r="I2624" s="431"/>
      <c r="J2624" s="395">
        <v>128.5334</v>
      </c>
    </row>
    <row r="2625" spans="1:10" ht="15.75" customHeight="1" x14ac:dyDescent="0.25">
      <c r="A2625" s="431"/>
      <c r="B2625" s="431"/>
      <c r="C2625" s="431"/>
      <c r="D2625" s="431"/>
      <c r="E2625" s="431"/>
      <c r="F2625" s="431" t="s">
        <v>839</v>
      </c>
      <c r="G2625" s="431"/>
      <c r="H2625" s="431"/>
      <c r="I2625" s="431"/>
      <c r="J2625" s="395">
        <v>282.17349999999999</v>
      </c>
    </row>
    <row r="2626" spans="1:10" ht="15.75" customHeight="1" x14ac:dyDescent="0.25">
      <c r="A2626" s="431"/>
      <c r="B2626" s="431"/>
      <c r="C2626" s="431"/>
      <c r="D2626" s="431"/>
      <c r="E2626" s="431"/>
      <c r="F2626" s="431" t="s">
        <v>840</v>
      </c>
      <c r="G2626" s="431"/>
      <c r="H2626" s="431"/>
      <c r="I2626" s="431"/>
      <c r="J2626" s="395">
        <v>19.79</v>
      </c>
    </row>
    <row r="2627" spans="1:10" ht="15.75" customHeight="1" x14ac:dyDescent="0.25">
      <c r="A2627" s="431"/>
      <c r="B2627" s="431"/>
      <c r="C2627" s="431"/>
      <c r="D2627" s="431"/>
      <c r="E2627" s="431"/>
      <c r="F2627" s="431" t="s">
        <v>841</v>
      </c>
      <c r="G2627" s="431"/>
      <c r="H2627" s="431"/>
      <c r="I2627" s="431"/>
      <c r="J2627" s="395">
        <v>14.2584</v>
      </c>
    </row>
    <row r="2628" spans="1:10" ht="15.75" customHeight="1" x14ac:dyDescent="0.25">
      <c r="A2628" s="431"/>
      <c r="B2628" s="431"/>
      <c r="C2628" s="431"/>
      <c r="D2628" s="431"/>
      <c r="E2628" s="431"/>
      <c r="F2628" s="431" t="s">
        <v>842</v>
      </c>
      <c r="G2628" s="431"/>
      <c r="H2628" s="431"/>
      <c r="I2628" s="431"/>
      <c r="J2628" s="395">
        <v>0</v>
      </c>
    </row>
    <row r="2629" spans="1:10" ht="15.75" customHeight="1" x14ac:dyDescent="0.25">
      <c r="A2629" s="431"/>
      <c r="B2629" s="431"/>
      <c r="C2629" s="431"/>
      <c r="D2629" s="431"/>
      <c r="E2629" s="431"/>
      <c r="F2629" s="431" t="s">
        <v>843</v>
      </c>
      <c r="G2629" s="431"/>
      <c r="H2629" s="431"/>
      <c r="I2629" s="431"/>
      <c r="J2629" s="395">
        <v>0</v>
      </c>
    </row>
    <row r="2630" spans="1:10" ht="31.5" x14ac:dyDescent="0.25">
      <c r="A2630" s="435" t="s">
        <v>844</v>
      </c>
      <c r="B2630" s="435" t="s">
        <v>43</v>
      </c>
      <c r="C2630" s="435" t="s">
        <v>79</v>
      </c>
      <c r="D2630" s="435" t="s">
        <v>845</v>
      </c>
      <c r="E2630" s="435" t="s">
        <v>139</v>
      </c>
      <c r="F2630" s="386" t="s">
        <v>147</v>
      </c>
      <c r="G2630" s="386" t="s">
        <v>148</v>
      </c>
      <c r="H2630" s="386"/>
      <c r="I2630" s="386"/>
      <c r="J2630" s="386" t="s">
        <v>141</v>
      </c>
    </row>
    <row r="2631" spans="1:10" x14ac:dyDescent="0.25">
      <c r="A2631" s="390" t="s">
        <v>64</v>
      </c>
      <c r="B2631" s="390" t="s">
        <v>1645</v>
      </c>
      <c r="C2631" s="390" t="s">
        <v>92</v>
      </c>
      <c r="D2631" s="390" t="s">
        <v>1646</v>
      </c>
      <c r="E2631" s="391">
        <v>1</v>
      </c>
      <c r="F2631" s="390" t="s">
        <v>137</v>
      </c>
      <c r="G2631" s="440" t="s">
        <v>1647</v>
      </c>
      <c r="H2631" s="440"/>
      <c r="I2631" s="433"/>
      <c r="J2631" s="402" t="s">
        <v>1647</v>
      </c>
    </row>
    <row r="2632" spans="1:10" x14ac:dyDescent="0.25">
      <c r="A2632" s="390" t="s">
        <v>64</v>
      </c>
      <c r="B2632" s="390" t="s">
        <v>1648</v>
      </c>
      <c r="C2632" s="390" t="s">
        <v>92</v>
      </c>
      <c r="D2632" s="390" t="s">
        <v>1649</v>
      </c>
      <c r="E2632" s="391">
        <v>0.21778</v>
      </c>
      <c r="F2632" s="390" t="s">
        <v>41</v>
      </c>
      <c r="G2632" s="440" t="s">
        <v>1650</v>
      </c>
      <c r="H2632" s="440"/>
      <c r="I2632" s="433"/>
      <c r="J2632" s="402" t="s">
        <v>1651</v>
      </c>
    </row>
    <row r="2633" spans="1:10" x14ac:dyDescent="0.25">
      <c r="A2633" s="390" t="s">
        <v>64</v>
      </c>
      <c r="B2633" s="390" t="s">
        <v>1652</v>
      </c>
      <c r="C2633" s="390" t="s">
        <v>92</v>
      </c>
      <c r="D2633" s="390" t="s">
        <v>1653</v>
      </c>
      <c r="E2633" s="391">
        <v>5.2700000000000004E-3</v>
      </c>
      <c r="F2633" s="390" t="s">
        <v>137</v>
      </c>
      <c r="G2633" s="440" t="s">
        <v>1654</v>
      </c>
      <c r="H2633" s="440"/>
      <c r="I2633" s="433"/>
      <c r="J2633" s="402" t="s">
        <v>1655</v>
      </c>
    </row>
    <row r="2634" spans="1:10" ht="15.75" customHeight="1" x14ac:dyDescent="0.25">
      <c r="A2634" s="431"/>
      <c r="B2634" s="431"/>
      <c r="C2634" s="431"/>
      <c r="D2634" s="431"/>
      <c r="E2634" s="431"/>
      <c r="F2634" s="431" t="s">
        <v>850</v>
      </c>
      <c r="G2634" s="431"/>
      <c r="H2634" s="431"/>
      <c r="I2634" s="431"/>
      <c r="J2634" s="395">
        <v>63.665900000000001</v>
      </c>
    </row>
    <row r="2635" spans="1:10" ht="31.5" x14ac:dyDescent="0.25">
      <c r="A2635" s="386" t="s">
        <v>150</v>
      </c>
      <c r="B2635" s="386" t="s">
        <v>151</v>
      </c>
      <c r="C2635" s="386" t="s">
        <v>79</v>
      </c>
      <c r="D2635" s="386" t="s">
        <v>52</v>
      </c>
      <c r="E2635" s="386" t="s">
        <v>851</v>
      </c>
      <c r="F2635" s="386" t="s">
        <v>139</v>
      </c>
      <c r="G2635" s="386" t="s">
        <v>147</v>
      </c>
      <c r="H2635" s="435" t="s">
        <v>148</v>
      </c>
      <c r="I2635" s="435"/>
      <c r="J2635" s="386" t="s">
        <v>141</v>
      </c>
    </row>
    <row r="2636" spans="1:10" ht="30" x14ac:dyDescent="0.25">
      <c r="A2636" s="399" t="s">
        <v>74</v>
      </c>
      <c r="B2636" s="399" t="s">
        <v>909</v>
      </c>
      <c r="C2636" s="399" t="s">
        <v>92</v>
      </c>
      <c r="D2636" s="399" t="s">
        <v>910</v>
      </c>
      <c r="E2636" s="399" t="s">
        <v>1656</v>
      </c>
      <c r="F2636" s="400">
        <v>2.3E-3</v>
      </c>
      <c r="G2636" s="399" t="s">
        <v>152</v>
      </c>
      <c r="H2636" s="438">
        <v>31.09</v>
      </c>
      <c r="I2636" s="437"/>
      <c r="J2636" s="404">
        <v>7.1499999999999994E-2</v>
      </c>
    </row>
    <row r="2637" spans="1:10" ht="30" x14ac:dyDescent="0.25">
      <c r="A2637" s="399" t="s">
        <v>74</v>
      </c>
      <c r="B2637" s="399" t="s">
        <v>909</v>
      </c>
      <c r="C2637" s="399" t="s">
        <v>92</v>
      </c>
      <c r="D2637" s="399" t="s">
        <v>910</v>
      </c>
      <c r="E2637" s="399" t="s">
        <v>1657</v>
      </c>
      <c r="F2637" s="400">
        <v>2.2000000000000001E-4</v>
      </c>
      <c r="G2637" s="399" t="s">
        <v>152</v>
      </c>
      <c r="H2637" s="438">
        <v>31.09</v>
      </c>
      <c r="I2637" s="437"/>
      <c r="J2637" s="404">
        <v>6.7999999999999996E-3</v>
      </c>
    </row>
    <row r="2638" spans="1:10" ht="15.75" customHeight="1" x14ac:dyDescent="0.25">
      <c r="A2638" s="431"/>
      <c r="B2638" s="431"/>
      <c r="C2638" s="431"/>
      <c r="D2638" s="431"/>
      <c r="E2638" s="431"/>
      <c r="F2638" s="431" t="s">
        <v>855</v>
      </c>
      <c r="G2638" s="431"/>
      <c r="H2638" s="431"/>
      <c r="I2638" s="431"/>
      <c r="J2638" s="395">
        <v>7.8299999999999995E-2</v>
      </c>
    </row>
    <row r="2639" spans="1:10" ht="47.25" customHeight="1" x14ac:dyDescent="0.25">
      <c r="A2639" s="386" t="s">
        <v>153</v>
      </c>
      <c r="B2639" s="386" t="s">
        <v>154</v>
      </c>
      <c r="C2639" s="386" t="s">
        <v>79</v>
      </c>
      <c r="D2639" s="386" t="s">
        <v>52</v>
      </c>
      <c r="E2639" s="386" t="s">
        <v>139</v>
      </c>
      <c r="F2639" s="435" t="s">
        <v>155</v>
      </c>
      <c r="G2639" s="435"/>
      <c r="H2639" s="435"/>
      <c r="I2639" s="435"/>
      <c r="J2639" s="386" t="s">
        <v>141</v>
      </c>
    </row>
    <row r="2640" spans="1:10" ht="15.75" x14ac:dyDescent="0.25">
      <c r="A2640" s="386"/>
      <c r="B2640" s="386"/>
      <c r="C2640" s="386"/>
      <c r="D2640" s="386"/>
      <c r="E2640" s="386"/>
      <c r="F2640" s="386" t="s">
        <v>156</v>
      </c>
      <c r="G2640" s="386" t="s">
        <v>157</v>
      </c>
      <c r="H2640" s="386" t="s">
        <v>158</v>
      </c>
      <c r="I2640" s="386" t="s">
        <v>916</v>
      </c>
      <c r="J2640" s="386"/>
    </row>
    <row r="2641" spans="1:10" ht="60" x14ac:dyDescent="0.25">
      <c r="A2641" s="399" t="s">
        <v>64</v>
      </c>
      <c r="B2641" s="399" t="s">
        <v>1657</v>
      </c>
      <c r="C2641" s="399" t="s">
        <v>92</v>
      </c>
      <c r="D2641" s="399" t="s">
        <v>1649</v>
      </c>
      <c r="E2641" s="400">
        <v>2.2000000000000001E-4</v>
      </c>
      <c r="F2641" s="399" t="s">
        <v>917</v>
      </c>
      <c r="G2641" s="399" t="s">
        <v>918</v>
      </c>
      <c r="H2641" s="399" t="s">
        <v>919</v>
      </c>
      <c r="I2641" s="399" t="s">
        <v>920</v>
      </c>
      <c r="J2641" s="404">
        <v>0</v>
      </c>
    </row>
    <row r="2642" spans="1:10" ht="60" x14ac:dyDescent="0.25">
      <c r="A2642" s="399" t="s">
        <v>64</v>
      </c>
      <c r="B2642" s="399" t="s">
        <v>1656</v>
      </c>
      <c r="C2642" s="399" t="s">
        <v>92</v>
      </c>
      <c r="D2642" s="399" t="s">
        <v>1646</v>
      </c>
      <c r="E2642" s="400">
        <v>2.3E-3</v>
      </c>
      <c r="F2642" s="399" t="s">
        <v>917</v>
      </c>
      <c r="G2642" s="399" t="s">
        <v>918</v>
      </c>
      <c r="H2642" s="399" t="s">
        <v>919</v>
      </c>
      <c r="I2642" s="399" t="s">
        <v>920</v>
      </c>
      <c r="J2642" s="404">
        <v>0</v>
      </c>
    </row>
    <row r="2643" spans="1:10" ht="15.75" customHeight="1" x14ac:dyDescent="0.25">
      <c r="A2643" s="431"/>
      <c r="B2643" s="431"/>
      <c r="C2643" s="431"/>
      <c r="D2643" s="431"/>
      <c r="E2643" s="431"/>
      <c r="F2643" s="431" t="s">
        <v>921</v>
      </c>
      <c r="G2643" s="431"/>
      <c r="H2643" s="431"/>
      <c r="I2643" s="431"/>
      <c r="J2643" s="395">
        <v>0</v>
      </c>
    </row>
    <row r="2644" spans="1:10" ht="30" x14ac:dyDescent="0.25">
      <c r="A2644" s="393"/>
      <c r="B2644" s="393"/>
      <c r="C2644" s="393"/>
      <c r="D2644" s="393"/>
      <c r="E2644" s="393" t="s">
        <v>59</v>
      </c>
      <c r="F2644" s="394">
        <v>0</v>
      </c>
      <c r="G2644" s="393" t="s">
        <v>58</v>
      </c>
      <c r="H2644" s="394">
        <v>6.52</v>
      </c>
      <c r="I2644" s="393" t="s">
        <v>57</v>
      </c>
      <c r="J2644" s="394">
        <v>6.5198684953382138</v>
      </c>
    </row>
    <row r="2645" spans="1:10" x14ac:dyDescent="0.25">
      <c r="A2645" s="393"/>
      <c r="B2645" s="393"/>
      <c r="C2645" s="393"/>
      <c r="D2645" s="393"/>
      <c r="E2645" s="393" t="s">
        <v>56</v>
      </c>
      <c r="F2645" s="394">
        <v>16.649999999999999</v>
      </c>
      <c r="G2645" s="393"/>
      <c r="H2645" s="434" t="s">
        <v>55</v>
      </c>
      <c r="I2645" s="434"/>
      <c r="J2645" s="394">
        <v>94.65</v>
      </c>
    </row>
    <row r="2646" spans="1:10" ht="32.25" thickBot="1" x14ac:dyDescent="0.3">
      <c r="A2646" s="395"/>
      <c r="B2646" s="395"/>
      <c r="C2646" s="395"/>
      <c r="D2646" s="395"/>
      <c r="E2646" s="395"/>
      <c r="F2646" s="395"/>
      <c r="G2646" s="395" t="s">
        <v>54</v>
      </c>
      <c r="H2646" s="396" t="s">
        <v>1658</v>
      </c>
      <c r="I2646" s="395" t="s">
        <v>53</v>
      </c>
      <c r="J2646" s="397">
        <v>473250</v>
      </c>
    </row>
    <row r="2647" spans="1:10" ht="15.75" thickTop="1" x14ac:dyDescent="0.25">
      <c r="A2647" s="398"/>
      <c r="B2647" s="398"/>
      <c r="C2647" s="398"/>
      <c r="D2647" s="398"/>
      <c r="E2647" s="398"/>
      <c r="F2647" s="398"/>
      <c r="G2647" s="398"/>
      <c r="H2647" s="398"/>
      <c r="I2647" s="398"/>
      <c r="J2647" s="398"/>
    </row>
    <row r="2648" spans="1:10" ht="15.75" x14ac:dyDescent="0.25">
      <c r="A2648" s="386" t="s">
        <v>705</v>
      </c>
      <c r="B2648" s="386" t="s">
        <v>43</v>
      </c>
      <c r="C2648" s="386" t="s">
        <v>79</v>
      </c>
      <c r="D2648" s="386" t="s">
        <v>52</v>
      </c>
      <c r="E2648" s="435" t="s">
        <v>78</v>
      </c>
      <c r="F2648" s="435"/>
      <c r="G2648" s="386" t="s">
        <v>77</v>
      </c>
      <c r="H2648" s="386" t="s">
        <v>76</v>
      </c>
      <c r="I2648" s="386" t="s">
        <v>75</v>
      </c>
      <c r="J2648" s="386" t="s">
        <v>51</v>
      </c>
    </row>
    <row r="2649" spans="1:10" ht="30" x14ac:dyDescent="0.25">
      <c r="A2649" s="387" t="s">
        <v>74</v>
      </c>
      <c r="B2649" s="387" t="s">
        <v>706</v>
      </c>
      <c r="C2649" s="387" t="s">
        <v>92</v>
      </c>
      <c r="D2649" s="387" t="s">
        <v>796</v>
      </c>
      <c r="E2649" s="436" t="s">
        <v>109</v>
      </c>
      <c r="F2649" s="436"/>
      <c r="G2649" s="387" t="s">
        <v>137</v>
      </c>
      <c r="H2649" s="388">
        <v>1</v>
      </c>
      <c r="I2649" s="389">
        <v>79.400000000000006</v>
      </c>
      <c r="J2649" s="389">
        <v>79.400000000000006</v>
      </c>
    </row>
    <row r="2650" spans="1:10" ht="15.75" customHeight="1" x14ac:dyDescent="0.25">
      <c r="A2650" s="435" t="s">
        <v>39</v>
      </c>
      <c r="B2650" s="435" t="s">
        <v>43</v>
      </c>
      <c r="C2650" s="435" t="s">
        <v>79</v>
      </c>
      <c r="D2650" s="435" t="s">
        <v>138</v>
      </c>
      <c r="E2650" s="435" t="s">
        <v>139</v>
      </c>
      <c r="F2650" s="435" t="s">
        <v>140</v>
      </c>
      <c r="G2650" s="435"/>
      <c r="H2650" s="435" t="s">
        <v>141</v>
      </c>
      <c r="I2650" s="435"/>
      <c r="J2650" s="435" t="s">
        <v>827</v>
      </c>
    </row>
    <row r="2651" spans="1:10" ht="31.5" x14ac:dyDescent="0.25">
      <c r="A2651" s="435"/>
      <c r="B2651" s="435"/>
      <c r="C2651" s="435"/>
      <c r="D2651" s="435"/>
      <c r="E2651" s="435"/>
      <c r="F2651" s="386" t="s">
        <v>142</v>
      </c>
      <c r="G2651" s="386" t="s">
        <v>143</v>
      </c>
      <c r="H2651" s="386" t="s">
        <v>142</v>
      </c>
      <c r="I2651" s="386" t="s">
        <v>143</v>
      </c>
      <c r="J2651" s="435"/>
    </row>
    <row r="2652" spans="1:10" x14ac:dyDescent="0.25">
      <c r="A2652" s="390" t="s">
        <v>64</v>
      </c>
      <c r="B2652" s="390" t="s">
        <v>1638</v>
      </c>
      <c r="C2652" s="390" t="s">
        <v>92</v>
      </c>
      <c r="D2652" s="390" t="s">
        <v>1639</v>
      </c>
      <c r="E2652" s="391">
        <v>1</v>
      </c>
      <c r="F2652" s="392">
        <v>1</v>
      </c>
      <c r="G2652" s="392">
        <v>0</v>
      </c>
      <c r="H2652" s="402">
        <v>141.54660000000001</v>
      </c>
      <c r="I2652" s="402">
        <v>53.923499999999997</v>
      </c>
      <c r="J2652" s="402">
        <v>141.54660000000001</v>
      </c>
    </row>
    <row r="2653" spans="1:10" x14ac:dyDescent="0.25">
      <c r="A2653" s="390" t="s">
        <v>64</v>
      </c>
      <c r="B2653" s="390" t="s">
        <v>1640</v>
      </c>
      <c r="C2653" s="390" t="s">
        <v>92</v>
      </c>
      <c r="D2653" s="390" t="s">
        <v>1641</v>
      </c>
      <c r="E2653" s="391">
        <v>1</v>
      </c>
      <c r="F2653" s="392">
        <v>1</v>
      </c>
      <c r="G2653" s="392">
        <v>0</v>
      </c>
      <c r="H2653" s="402">
        <v>10.8988</v>
      </c>
      <c r="I2653" s="402">
        <v>0.4955</v>
      </c>
      <c r="J2653" s="402">
        <v>10.8988</v>
      </c>
    </row>
    <row r="2654" spans="1:10" x14ac:dyDescent="0.25">
      <c r="A2654" s="390" t="s">
        <v>64</v>
      </c>
      <c r="B2654" s="390" t="s">
        <v>1636</v>
      </c>
      <c r="C2654" s="390" t="s">
        <v>92</v>
      </c>
      <c r="D2654" s="390" t="s">
        <v>1637</v>
      </c>
      <c r="E2654" s="391">
        <v>1</v>
      </c>
      <c r="F2654" s="392">
        <v>1</v>
      </c>
      <c r="G2654" s="392">
        <v>0</v>
      </c>
      <c r="H2654" s="402">
        <v>1.1947000000000001</v>
      </c>
      <c r="I2654" s="402">
        <v>0.6593</v>
      </c>
      <c r="J2654" s="402">
        <v>1.1947000000000001</v>
      </c>
    </row>
    <row r="2655" spans="1:10" ht="15.75" customHeight="1" x14ac:dyDescent="0.25">
      <c r="A2655" s="431"/>
      <c r="B2655" s="431"/>
      <c r="C2655" s="431"/>
      <c r="D2655" s="431"/>
      <c r="E2655" s="431"/>
      <c r="F2655" s="431" t="s">
        <v>834</v>
      </c>
      <c r="G2655" s="431"/>
      <c r="H2655" s="431"/>
      <c r="I2655" s="431"/>
      <c r="J2655" s="395">
        <v>153.64009999999999</v>
      </c>
    </row>
    <row r="2656" spans="1:10" ht="31.5" x14ac:dyDescent="0.25">
      <c r="A2656" s="386" t="s">
        <v>42</v>
      </c>
      <c r="B2656" s="386" t="s">
        <v>43</v>
      </c>
      <c r="C2656" s="386" t="s">
        <v>79</v>
      </c>
      <c r="D2656" s="386" t="s">
        <v>144</v>
      </c>
      <c r="E2656" s="386" t="s">
        <v>139</v>
      </c>
      <c r="F2656" s="435" t="s">
        <v>141</v>
      </c>
      <c r="G2656" s="435"/>
      <c r="H2656" s="435"/>
      <c r="I2656" s="435"/>
      <c r="J2656" s="386" t="s">
        <v>827</v>
      </c>
    </row>
    <row r="2657" spans="1:10" x14ac:dyDescent="0.25">
      <c r="A2657" s="390" t="s">
        <v>64</v>
      </c>
      <c r="B2657" s="390" t="s">
        <v>1642</v>
      </c>
      <c r="C2657" s="390" t="s">
        <v>92</v>
      </c>
      <c r="D2657" s="390" t="s">
        <v>1643</v>
      </c>
      <c r="E2657" s="391">
        <v>1</v>
      </c>
      <c r="F2657" s="390"/>
      <c r="G2657" s="390"/>
      <c r="H2657" s="390"/>
      <c r="I2657" s="402" t="s">
        <v>1644</v>
      </c>
      <c r="J2657" s="402" t="s">
        <v>1644</v>
      </c>
    </row>
    <row r="2658" spans="1:10" x14ac:dyDescent="0.25">
      <c r="A2658" s="390" t="s">
        <v>64</v>
      </c>
      <c r="B2658" s="390" t="s">
        <v>823</v>
      </c>
      <c r="C2658" s="390" t="s">
        <v>92</v>
      </c>
      <c r="D2658" s="390" t="s">
        <v>145</v>
      </c>
      <c r="E2658" s="391">
        <v>5</v>
      </c>
      <c r="F2658" s="390"/>
      <c r="G2658" s="390"/>
      <c r="H2658" s="390"/>
      <c r="I2658" s="402" t="s">
        <v>835</v>
      </c>
      <c r="J2658" s="402" t="s">
        <v>1408</v>
      </c>
    </row>
    <row r="2659" spans="1:10" ht="15.75" customHeight="1" x14ac:dyDescent="0.25">
      <c r="A2659" s="431"/>
      <c r="B2659" s="431"/>
      <c r="C2659" s="431"/>
      <c r="D2659" s="431"/>
      <c r="E2659" s="431"/>
      <c r="F2659" s="431" t="s">
        <v>837</v>
      </c>
      <c r="G2659" s="431"/>
      <c r="H2659" s="431"/>
      <c r="I2659" s="431"/>
      <c r="J2659" s="403">
        <v>0</v>
      </c>
    </row>
    <row r="2660" spans="1:10" ht="15.75" customHeight="1" x14ac:dyDescent="0.25">
      <c r="A2660" s="431"/>
      <c r="B2660" s="431"/>
      <c r="C2660" s="431"/>
      <c r="D2660" s="431"/>
      <c r="E2660" s="431"/>
      <c r="F2660" s="431" t="s">
        <v>838</v>
      </c>
      <c r="G2660" s="431"/>
      <c r="H2660" s="431"/>
      <c r="I2660" s="431"/>
      <c r="J2660" s="395">
        <v>128.5334</v>
      </c>
    </row>
    <row r="2661" spans="1:10" ht="15.75" customHeight="1" x14ac:dyDescent="0.25">
      <c r="A2661" s="431"/>
      <c r="B2661" s="431"/>
      <c r="C2661" s="431"/>
      <c r="D2661" s="431"/>
      <c r="E2661" s="431"/>
      <c r="F2661" s="431" t="s">
        <v>839</v>
      </c>
      <c r="G2661" s="431"/>
      <c r="H2661" s="431"/>
      <c r="I2661" s="431"/>
      <c r="J2661" s="395">
        <v>282.17349999999999</v>
      </c>
    </row>
    <row r="2662" spans="1:10" ht="15.75" customHeight="1" x14ac:dyDescent="0.25">
      <c r="A2662" s="431"/>
      <c r="B2662" s="431"/>
      <c r="C2662" s="431"/>
      <c r="D2662" s="431"/>
      <c r="E2662" s="431"/>
      <c r="F2662" s="431" t="s">
        <v>840</v>
      </c>
      <c r="G2662" s="431"/>
      <c r="H2662" s="431"/>
      <c r="I2662" s="431"/>
      <c r="J2662" s="395">
        <v>19.79</v>
      </c>
    </row>
    <row r="2663" spans="1:10" ht="15.75" customHeight="1" x14ac:dyDescent="0.25">
      <c r="A2663" s="431"/>
      <c r="B2663" s="431"/>
      <c r="C2663" s="431"/>
      <c r="D2663" s="431"/>
      <c r="E2663" s="431"/>
      <c r="F2663" s="431" t="s">
        <v>841</v>
      </c>
      <c r="G2663" s="431"/>
      <c r="H2663" s="431"/>
      <c r="I2663" s="431"/>
      <c r="J2663" s="395">
        <v>14.2584</v>
      </c>
    </row>
    <row r="2664" spans="1:10" ht="15.75" customHeight="1" x14ac:dyDescent="0.25">
      <c r="A2664" s="431"/>
      <c r="B2664" s="431"/>
      <c r="C2664" s="431"/>
      <c r="D2664" s="431"/>
      <c r="E2664" s="431"/>
      <c r="F2664" s="431" t="s">
        <v>842</v>
      </c>
      <c r="G2664" s="431"/>
      <c r="H2664" s="431"/>
      <c r="I2664" s="431"/>
      <c r="J2664" s="395">
        <v>0</v>
      </c>
    </row>
    <row r="2665" spans="1:10" ht="15.75" customHeight="1" x14ac:dyDescent="0.25">
      <c r="A2665" s="431"/>
      <c r="B2665" s="431"/>
      <c r="C2665" s="431"/>
      <c r="D2665" s="431"/>
      <c r="E2665" s="431"/>
      <c r="F2665" s="431" t="s">
        <v>843</v>
      </c>
      <c r="G2665" s="431"/>
      <c r="H2665" s="431"/>
      <c r="I2665" s="431"/>
      <c r="J2665" s="395">
        <v>0</v>
      </c>
    </row>
    <row r="2666" spans="1:10" ht="31.5" x14ac:dyDescent="0.25">
      <c r="A2666" s="435" t="s">
        <v>844</v>
      </c>
      <c r="B2666" s="435" t="s">
        <v>43</v>
      </c>
      <c r="C2666" s="435" t="s">
        <v>79</v>
      </c>
      <c r="D2666" s="435" t="s">
        <v>845</v>
      </c>
      <c r="E2666" s="435" t="s">
        <v>139</v>
      </c>
      <c r="F2666" s="386" t="s">
        <v>147</v>
      </c>
      <c r="G2666" s="386" t="s">
        <v>148</v>
      </c>
      <c r="H2666" s="386"/>
      <c r="I2666" s="386"/>
      <c r="J2666" s="386" t="s">
        <v>141</v>
      </c>
    </row>
    <row r="2667" spans="1:10" x14ac:dyDescent="0.25">
      <c r="A2667" s="390" t="s">
        <v>64</v>
      </c>
      <c r="B2667" s="390" t="s">
        <v>1659</v>
      </c>
      <c r="C2667" s="390" t="s">
        <v>92</v>
      </c>
      <c r="D2667" s="390" t="s">
        <v>1660</v>
      </c>
      <c r="E2667" s="391">
        <v>1</v>
      </c>
      <c r="F2667" s="390" t="s">
        <v>137</v>
      </c>
      <c r="G2667" s="440" t="s">
        <v>1661</v>
      </c>
      <c r="H2667" s="440"/>
      <c r="I2667" s="433"/>
      <c r="J2667" s="402" t="s">
        <v>1661</v>
      </c>
    </row>
    <row r="2668" spans="1:10" x14ac:dyDescent="0.25">
      <c r="A2668" s="390" t="s">
        <v>64</v>
      </c>
      <c r="B2668" s="390" t="s">
        <v>1652</v>
      </c>
      <c r="C2668" s="390" t="s">
        <v>92</v>
      </c>
      <c r="D2668" s="390" t="s">
        <v>1653</v>
      </c>
      <c r="E2668" s="391">
        <v>5.2700000000000004E-3</v>
      </c>
      <c r="F2668" s="390" t="s">
        <v>137</v>
      </c>
      <c r="G2668" s="440" t="s">
        <v>1654</v>
      </c>
      <c r="H2668" s="440"/>
      <c r="I2668" s="433"/>
      <c r="J2668" s="402" t="s">
        <v>1655</v>
      </c>
    </row>
    <row r="2669" spans="1:10" x14ac:dyDescent="0.25">
      <c r="A2669" s="390" t="s">
        <v>64</v>
      </c>
      <c r="B2669" s="390" t="s">
        <v>1648</v>
      </c>
      <c r="C2669" s="390" t="s">
        <v>92</v>
      </c>
      <c r="D2669" s="390" t="s">
        <v>1649</v>
      </c>
      <c r="E2669" s="391">
        <v>0.21778</v>
      </c>
      <c r="F2669" s="390" t="s">
        <v>41</v>
      </c>
      <c r="G2669" s="440" t="s">
        <v>1650</v>
      </c>
      <c r="H2669" s="440"/>
      <c r="I2669" s="433"/>
      <c r="J2669" s="402" t="s">
        <v>1651</v>
      </c>
    </row>
    <row r="2670" spans="1:10" ht="15.75" customHeight="1" x14ac:dyDescent="0.25">
      <c r="A2670" s="431"/>
      <c r="B2670" s="431"/>
      <c r="C2670" s="431"/>
      <c r="D2670" s="431"/>
      <c r="E2670" s="431"/>
      <c r="F2670" s="431" t="s">
        <v>850</v>
      </c>
      <c r="G2670" s="431"/>
      <c r="H2670" s="431"/>
      <c r="I2670" s="431"/>
      <c r="J2670" s="395">
        <v>65.060199999999995</v>
      </c>
    </row>
    <row r="2671" spans="1:10" ht="31.5" x14ac:dyDescent="0.25">
      <c r="A2671" s="386" t="s">
        <v>150</v>
      </c>
      <c r="B2671" s="386" t="s">
        <v>151</v>
      </c>
      <c r="C2671" s="386" t="s">
        <v>79</v>
      </c>
      <c r="D2671" s="386" t="s">
        <v>52</v>
      </c>
      <c r="E2671" s="386" t="s">
        <v>851</v>
      </c>
      <c r="F2671" s="386" t="s">
        <v>139</v>
      </c>
      <c r="G2671" s="386" t="s">
        <v>147</v>
      </c>
      <c r="H2671" s="435" t="s">
        <v>148</v>
      </c>
      <c r="I2671" s="435"/>
      <c r="J2671" s="386" t="s">
        <v>141</v>
      </c>
    </row>
    <row r="2672" spans="1:10" ht="30" x14ac:dyDescent="0.25">
      <c r="A2672" s="399" t="s">
        <v>74</v>
      </c>
      <c r="B2672" s="399" t="s">
        <v>909</v>
      </c>
      <c r="C2672" s="399" t="s">
        <v>92</v>
      </c>
      <c r="D2672" s="399" t="s">
        <v>910</v>
      </c>
      <c r="E2672" s="399" t="s">
        <v>1662</v>
      </c>
      <c r="F2672" s="400">
        <v>2.3E-3</v>
      </c>
      <c r="G2672" s="399" t="s">
        <v>152</v>
      </c>
      <c r="H2672" s="438">
        <v>31.09</v>
      </c>
      <c r="I2672" s="437"/>
      <c r="J2672" s="404">
        <v>7.1499999999999994E-2</v>
      </c>
    </row>
    <row r="2673" spans="1:10" ht="30" x14ac:dyDescent="0.25">
      <c r="A2673" s="399" t="s">
        <v>74</v>
      </c>
      <c r="B2673" s="399" t="s">
        <v>909</v>
      </c>
      <c r="C2673" s="399" t="s">
        <v>92</v>
      </c>
      <c r="D2673" s="399" t="s">
        <v>910</v>
      </c>
      <c r="E2673" s="399" t="s">
        <v>1657</v>
      </c>
      <c r="F2673" s="400">
        <v>2.2000000000000001E-4</v>
      </c>
      <c r="G2673" s="399" t="s">
        <v>152</v>
      </c>
      <c r="H2673" s="438">
        <v>31.09</v>
      </c>
      <c r="I2673" s="437"/>
      <c r="J2673" s="404">
        <v>6.7999999999999996E-3</v>
      </c>
    </row>
    <row r="2674" spans="1:10" ht="15.75" customHeight="1" x14ac:dyDescent="0.25">
      <c r="A2674" s="431"/>
      <c r="B2674" s="431"/>
      <c r="C2674" s="431"/>
      <c r="D2674" s="431"/>
      <c r="E2674" s="431"/>
      <c r="F2674" s="431" t="s">
        <v>855</v>
      </c>
      <c r="G2674" s="431"/>
      <c r="H2674" s="431"/>
      <c r="I2674" s="431"/>
      <c r="J2674" s="395">
        <v>7.8299999999999995E-2</v>
      </c>
    </row>
    <row r="2675" spans="1:10" ht="47.25" customHeight="1" x14ac:dyDescent="0.25">
      <c r="A2675" s="386" t="s">
        <v>153</v>
      </c>
      <c r="B2675" s="386" t="s">
        <v>154</v>
      </c>
      <c r="C2675" s="386" t="s">
        <v>79</v>
      </c>
      <c r="D2675" s="386" t="s">
        <v>52</v>
      </c>
      <c r="E2675" s="386" t="s">
        <v>139</v>
      </c>
      <c r="F2675" s="435" t="s">
        <v>155</v>
      </c>
      <c r="G2675" s="435"/>
      <c r="H2675" s="435"/>
      <c r="I2675" s="435"/>
      <c r="J2675" s="386" t="s">
        <v>141</v>
      </c>
    </row>
    <row r="2676" spans="1:10" ht="15.75" x14ac:dyDescent="0.25">
      <c r="A2676" s="386"/>
      <c r="B2676" s="386"/>
      <c r="C2676" s="386"/>
      <c r="D2676" s="386"/>
      <c r="E2676" s="386"/>
      <c r="F2676" s="386" t="s">
        <v>156</v>
      </c>
      <c r="G2676" s="386" t="s">
        <v>157</v>
      </c>
      <c r="H2676" s="386" t="s">
        <v>158</v>
      </c>
      <c r="I2676" s="386" t="s">
        <v>916</v>
      </c>
      <c r="J2676" s="386"/>
    </row>
    <row r="2677" spans="1:10" ht="60" x14ac:dyDescent="0.25">
      <c r="A2677" s="399" t="s">
        <v>64</v>
      </c>
      <c r="B2677" s="399" t="s">
        <v>1657</v>
      </c>
      <c r="C2677" s="399" t="s">
        <v>92</v>
      </c>
      <c r="D2677" s="399" t="s">
        <v>1649</v>
      </c>
      <c r="E2677" s="400">
        <v>2.2000000000000001E-4</v>
      </c>
      <c r="F2677" s="399" t="s">
        <v>917</v>
      </c>
      <c r="G2677" s="399" t="s">
        <v>918</v>
      </c>
      <c r="H2677" s="399" t="s">
        <v>919</v>
      </c>
      <c r="I2677" s="399" t="s">
        <v>920</v>
      </c>
      <c r="J2677" s="404">
        <v>0</v>
      </c>
    </row>
    <row r="2678" spans="1:10" ht="60" x14ac:dyDescent="0.25">
      <c r="A2678" s="399" t="s">
        <v>64</v>
      </c>
      <c r="B2678" s="399" t="s">
        <v>1662</v>
      </c>
      <c r="C2678" s="399" t="s">
        <v>92</v>
      </c>
      <c r="D2678" s="399" t="s">
        <v>1660</v>
      </c>
      <c r="E2678" s="400">
        <v>2.3E-3</v>
      </c>
      <c r="F2678" s="399" t="s">
        <v>917</v>
      </c>
      <c r="G2678" s="399" t="s">
        <v>918</v>
      </c>
      <c r="H2678" s="399" t="s">
        <v>919</v>
      </c>
      <c r="I2678" s="399" t="s">
        <v>920</v>
      </c>
      <c r="J2678" s="404">
        <v>0</v>
      </c>
    </row>
    <row r="2679" spans="1:10" ht="15.75" customHeight="1" x14ac:dyDescent="0.25">
      <c r="A2679" s="431"/>
      <c r="B2679" s="431"/>
      <c r="C2679" s="431"/>
      <c r="D2679" s="431"/>
      <c r="E2679" s="431"/>
      <c r="F2679" s="431" t="s">
        <v>921</v>
      </c>
      <c r="G2679" s="431"/>
      <c r="H2679" s="431"/>
      <c r="I2679" s="431"/>
      <c r="J2679" s="395">
        <v>0</v>
      </c>
    </row>
    <row r="2680" spans="1:10" ht="30" x14ac:dyDescent="0.25">
      <c r="A2680" s="393"/>
      <c r="B2680" s="393"/>
      <c r="C2680" s="393"/>
      <c r="D2680" s="393"/>
      <c r="E2680" s="393" t="s">
        <v>59</v>
      </c>
      <c r="F2680" s="394">
        <v>0</v>
      </c>
      <c r="G2680" s="393" t="s">
        <v>58</v>
      </c>
      <c r="H2680" s="394">
        <v>6.52</v>
      </c>
      <c r="I2680" s="393" t="s">
        <v>57</v>
      </c>
      <c r="J2680" s="394">
        <v>6.5198684953382138</v>
      </c>
    </row>
    <row r="2681" spans="1:10" x14ac:dyDescent="0.25">
      <c r="A2681" s="393"/>
      <c r="B2681" s="393"/>
      <c r="C2681" s="393"/>
      <c r="D2681" s="393"/>
      <c r="E2681" s="393" t="s">
        <v>56</v>
      </c>
      <c r="F2681" s="394">
        <v>16.95</v>
      </c>
      <c r="G2681" s="393"/>
      <c r="H2681" s="434" t="s">
        <v>55</v>
      </c>
      <c r="I2681" s="434"/>
      <c r="J2681" s="394">
        <v>96.35</v>
      </c>
    </row>
    <row r="2682" spans="1:10" ht="32.25" thickBot="1" x14ac:dyDescent="0.3">
      <c r="A2682" s="395"/>
      <c r="B2682" s="395"/>
      <c r="C2682" s="395"/>
      <c r="D2682" s="395"/>
      <c r="E2682" s="395"/>
      <c r="F2682" s="395"/>
      <c r="G2682" s="395" t="s">
        <v>54</v>
      </c>
      <c r="H2682" s="396" t="s">
        <v>1663</v>
      </c>
      <c r="I2682" s="395" t="s">
        <v>53</v>
      </c>
      <c r="J2682" s="397">
        <v>120437.5</v>
      </c>
    </row>
    <row r="2683" spans="1:10" ht="15.75" thickTop="1" x14ac:dyDescent="0.25">
      <c r="A2683" s="398"/>
      <c r="B2683" s="398"/>
      <c r="C2683" s="398"/>
      <c r="D2683" s="398"/>
      <c r="E2683" s="398"/>
      <c r="F2683" s="398"/>
      <c r="G2683" s="398"/>
      <c r="H2683" s="398"/>
      <c r="I2683" s="398"/>
      <c r="J2683" s="398"/>
    </row>
    <row r="2684" spans="1:10" ht="15.75" x14ac:dyDescent="0.25">
      <c r="A2684" s="386" t="s">
        <v>707</v>
      </c>
      <c r="B2684" s="386" t="s">
        <v>43</v>
      </c>
      <c r="C2684" s="386" t="s">
        <v>79</v>
      </c>
      <c r="D2684" s="386" t="s">
        <v>52</v>
      </c>
      <c r="E2684" s="435" t="s">
        <v>78</v>
      </c>
      <c r="F2684" s="435"/>
      <c r="G2684" s="386" t="s">
        <v>77</v>
      </c>
      <c r="H2684" s="386" t="s">
        <v>76</v>
      </c>
      <c r="I2684" s="386" t="s">
        <v>75</v>
      </c>
      <c r="J2684" s="386" t="s">
        <v>51</v>
      </c>
    </row>
    <row r="2685" spans="1:10" ht="30" x14ac:dyDescent="0.25">
      <c r="A2685" s="387" t="s">
        <v>74</v>
      </c>
      <c r="B2685" s="387" t="s">
        <v>708</v>
      </c>
      <c r="C2685" s="387" t="s">
        <v>92</v>
      </c>
      <c r="D2685" s="387" t="s">
        <v>797</v>
      </c>
      <c r="E2685" s="436" t="s">
        <v>109</v>
      </c>
      <c r="F2685" s="436"/>
      <c r="G2685" s="387" t="s">
        <v>137</v>
      </c>
      <c r="H2685" s="388">
        <v>1</v>
      </c>
      <c r="I2685" s="389">
        <v>32.24</v>
      </c>
      <c r="J2685" s="389">
        <v>32.24</v>
      </c>
    </row>
    <row r="2686" spans="1:10" ht="15.75" customHeight="1" x14ac:dyDescent="0.25">
      <c r="A2686" s="435" t="s">
        <v>39</v>
      </c>
      <c r="B2686" s="435" t="s">
        <v>43</v>
      </c>
      <c r="C2686" s="435" t="s">
        <v>79</v>
      </c>
      <c r="D2686" s="435" t="s">
        <v>138</v>
      </c>
      <c r="E2686" s="435" t="s">
        <v>139</v>
      </c>
      <c r="F2686" s="435" t="s">
        <v>140</v>
      </c>
      <c r="G2686" s="435"/>
      <c r="H2686" s="435" t="s">
        <v>141</v>
      </c>
      <c r="I2686" s="435"/>
      <c r="J2686" s="435" t="s">
        <v>827</v>
      </c>
    </row>
    <row r="2687" spans="1:10" ht="31.5" x14ac:dyDescent="0.25">
      <c r="A2687" s="435"/>
      <c r="B2687" s="435"/>
      <c r="C2687" s="435"/>
      <c r="D2687" s="435"/>
      <c r="E2687" s="435"/>
      <c r="F2687" s="386" t="s">
        <v>142</v>
      </c>
      <c r="G2687" s="386" t="s">
        <v>143</v>
      </c>
      <c r="H2687" s="386" t="s">
        <v>142</v>
      </c>
      <c r="I2687" s="386" t="s">
        <v>143</v>
      </c>
      <c r="J2687" s="435"/>
    </row>
    <row r="2688" spans="1:10" x14ac:dyDescent="0.25">
      <c r="A2688" s="390" t="s">
        <v>64</v>
      </c>
      <c r="B2688" s="390" t="s">
        <v>1638</v>
      </c>
      <c r="C2688" s="390" t="s">
        <v>92</v>
      </c>
      <c r="D2688" s="390" t="s">
        <v>1639</v>
      </c>
      <c r="E2688" s="391">
        <v>1</v>
      </c>
      <c r="F2688" s="392">
        <v>1</v>
      </c>
      <c r="G2688" s="392">
        <v>0</v>
      </c>
      <c r="H2688" s="402">
        <v>141.54660000000001</v>
      </c>
      <c r="I2688" s="402">
        <v>53.923499999999997</v>
      </c>
      <c r="J2688" s="402">
        <v>141.54660000000001</v>
      </c>
    </row>
    <row r="2689" spans="1:10" x14ac:dyDescent="0.25">
      <c r="A2689" s="390" t="s">
        <v>64</v>
      </c>
      <c r="B2689" s="390" t="s">
        <v>1640</v>
      </c>
      <c r="C2689" s="390" t="s">
        <v>92</v>
      </c>
      <c r="D2689" s="390" t="s">
        <v>1641</v>
      </c>
      <c r="E2689" s="391">
        <v>1</v>
      </c>
      <c r="F2689" s="392">
        <v>1</v>
      </c>
      <c r="G2689" s="392">
        <v>0</v>
      </c>
      <c r="H2689" s="402">
        <v>10.8988</v>
      </c>
      <c r="I2689" s="402">
        <v>0.4955</v>
      </c>
      <c r="J2689" s="402">
        <v>10.8988</v>
      </c>
    </row>
    <row r="2690" spans="1:10" x14ac:dyDescent="0.25">
      <c r="A2690" s="390" t="s">
        <v>64</v>
      </c>
      <c r="B2690" s="390" t="s">
        <v>1636</v>
      </c>
      <c r="C2690" s="390" t="s">
        <v>92</v>
      </c>
      <c r="D2690" s="390" t="s">
        <v>1637</v>
      </c>
      <c r="E2690" s="391">
        <v>1</v>
      </c>
      <c r="F2690" s="392">
        <v>1</v>
      </c>
      <c r="G2690" s="392">
        <v>0</v>
      </c>
      <c r="H2690" s="402">
        <v>1.1947000000000001</v>
      </c>
      <c r="I2690" s="402">
        <v>0.6593</v>
      </c>
      <c r="J2690" s="402">
        <v>1.1947000000000001</v>
      </c>
    </row>
    <row r="2691" spans="1:10" ht="15.75" customHeight="1" x14ac:dyDescent="0.25">
      <c r="A2691" s="431"/>
      <c r="B2691" s="431"/>
      <c r="C2691" s="431"/>
      <c r="D2691" s="431"/>
      <c r="E2691" s="431"/>
      <c r="F2691" s="431" t="s">
        <v>834</v>
      </c>
      <c r="G2691" s="431"/>
      <c r="H2691" s="431"/>
      <c r="I2691" s="431"/>
      <c r="J2691" s="395">
        <v>153.64009999999999</v>
      </c>
    </row>
    <row r="2692" spans="1:10" ht="31.5" x14ac:dyDescent="0.25">
      <c r="A2692" s="386" t="s">
        <v>42</v>
      </c>
      <c r="B2692" s="386" t="s">
        <v>43</v>
      </c>
      <c r="C2692" s="386" t="s">
        <v>79</v>
      </c>
      <c r="D2692" s="386" t="s">
        <v>144</v>
      </c>
      <c r="E2692" s="386" t="s">
        <v>139</v>
      </c>
      <c r="F2692" s="435" t="s">
        <v>141</v>
      </c>
      <c r="G2692" s="435"/>
      <c r="H2692" s="435"/>
      <c r="I2692" s="435"/>
      <c r="J2692" s="386" t="s">
        <v>827</v>
      </c>
    </row>
    <row r="2693" spans="1:10" x14ac:dyDescent="0.25">
      <c r="A2693" s="390" t="s">
        <v>64</v>
      </c>
      <c r="B2693" s="390" t="s">
        <v>1642</v>
      </c>
      <c r="C2693" s="390" t="s">
        <v>92</v>
      </c>
      <c r="D2693" s="390" t="s">
        <v>1643</v>
      </c>
      <c r="E2693" s="391">
        <v>1</v>
      </c>
      <c r="F2693" s="390"/>
      <c r="G2693" s="390"/>
      <c r="H2693" s="390"/>
      <c r="I2693" s="402" t="s">
        <v>1644</v>
      </c>
      <c r="J2693" s="402" t="s">
        <v>1644</v>
      </c>
    </row>
    <row r="2694" spans="1:10" x14ac:dyDescent="0.25">
      <c r="A2694" s="390" t="s">
        <v>64</v>
      </c>
      <c r="B2694" s="390" t="s">
        <v>823</v>
      </c>
      <c r="C2694" s="390" t="s">
        <v>92</v>
      </c>
      <c r="D2694" s="390" t="s">
        <v>145</v>
      </c>
      <c r="E2694" s="391">
        <v>5</v>
      </c>
      <c r="F2694" s="390"/>
      <c r="G2694" s="390"/>
      <c r="H2694" s="390"/>
      <c r="I2694" s="402" t="s">
        <v>835</v>
      </c>
      <c r="J2694" s="402" t="s">
        <v>1408</v>
      </c>
    </row>
    <row r="2695" spans="1:10" ht="15.75" customHeight="1" x14ac:dyDescent="0.25">
      <c r="A2695" s="431"/>
      <c r="B2695" s="431"/>
      <c r="C2695" s="431"/>
      <c r="D2695" s="431"/>
      <c r="E2695" s="431"/>
      <c r="F2695" s="431" t="s">
        <v>837</v>
      </c>
      <c r="G2695" s="431"/>
      <c r="H2695" s="431"/>
      <c r="I2695" s="431"/>
      <c r="J2695" s="403">
        <v>0</v>
      </c>
    </row>
    <row r="2696" spans="1:10" ht="15.75" customHeight="1" x14ac:dyDescent="0.25">
      <c r="A2696" s="431"/>
      <c r="B2696" s="431"/>
      <c r="C2696" s="431"/>
      <c r="D2696" s="431"/>
      <c r="E2696" s="431"/>
      <c r="F2696" s="431" t="s">
        <v>838</v>
      </c>
      <c r="G2696" s="431"/>
      <c r="H2696" s="431"/>
      <c r="I2696" s="431"/>
      <c r="J2696" s="395">
        <v>128.5334</v>
      </c>
    </row>
    <row r="2697" spans="1:10" ht="15.75" customHeight="1" x14ac:dyDescent="0.25">
      <c r="A2697" s="431"/>
      <c r="B2697" s="431"/>
      <c r="C2697" s="431"/>
      <c r="D2697" s="431"/>
      <c r="E2697" s="431"/>
      <c r="F2697" s="431" t="s">
        <v>839</v>
      </c>
      <c r="G2697" s="431"/>
      <c r="H2697" s="431"/>
      <c r="I2697" s="431"/>
      <c r="J2697" s="395">
        <v>282.17349999999999</v>
      </c>
    </row>
    <row r="2698" spans="1:10" ht="15.75" customHeight="1" x14ac:dyDescent="0.25">
      <c r="A2698" s="431"/>
      <c r="B2698" s="431"/>
      <c r="C2698" s="431"/>
      <c r="D2698" s="431"/>
      <c r="E2698" s="431"/>
      <c r="F2698" s="431" t="s">
        <v>840</v>
      </c>
      <c r="G2698" s="431"/>
      <c r="H2698" s="431"/>
      <c r="I2698" s="431"/>
      <c r="J2698" s="395">
        <v>36</v>
      </c>
    </row>
    <row r="2699" spans="1:10" ht="15.75" customHeight="1" x14ac:dyDescent="0.25">
      <c r="A2699" s="431"/>
      <c r="B2699" s="431"/>
      <c r="C2699" s="431"/>
      <c r="D2699" s="431"/>
      <c r="E2699" s="431"/>
      <c r="F2699" s="431" t="s">
        <v>841</v>
      </c>
      <c r="G2699" s="431"/>
      <c r="H2699" s="431"/>
      <c r="I2699" s="431"/>
      <c r="J2699" s="395">
        <v>7.8381999999999996</v>
      </c>
    </row>
    <row r="2700" spans="1:10" ht="15.75" customHeight="1" x14ac:dyDescent="0.25">
      <c r="A2700" s="431"/>
      <c r="B2700" s="431"/>
      <c r="C2700" s="431"/>
      <c r="D2700" s="431"/>
      <c r="E2700" s="431"/>
      <c r="F2700" s="431" t="s">
        <v>842</v>
      </c>
      <c r="G2700" s="431"/>
      <c r="H2700" s="431"/>
      <c r="I2700" s="431"/>
      <c r="J2700" s="395">
        <v>0</v>
      </c>
    </row>
    <row r="2701" spans="1:10" ht="15.75" customHeight="1" x14ac:dyDescent="0.25">
      <c r="A2701" s="431"/>
      <c r="B2701" s="431"/>
      <c r="C2701" s="431"/>
      <c r="D2701" s="431"/>
      <c r="E2701" s="431"/>
      <c r="F2701" s="431" t="s">
        <v>843</v>
      </c>
      <c r="G2701" s="431"/>
      <c r="H2701" s="431"/>
      <c r="I2701" s="431"/>
      <c r="J2701" s="395">
        <v>0</v>
      </c>
    </row>
    <row r="2702" spans="1:10" ht="31.5" x14ac:dyDescent="0.25">
      <c r="A2702" s="435" t="s">
        <v>844</v>
      </c>
      <c r="B2702" s="435" t="s">
        <v>43</v>
      </c>
      <c r="C2702" s="435" t="s">
        <v>79</v>
      </c>
      <c r="D2702" s="435" t="s">
        <v>845</v>
      </c>
      <c r="E2702" s="435" t="s">
        <v>139</v>
      </c>
      <c r="F2702" s="386" t="s">
        <v>147</v>
      </c>
      <c r="G2702" s="386" t="s">
        <v>148</v>
      </c>
      <c r="H2702" s="386"/>
      <c r="I2702" s="386"/>
      <c r="J2702" s="386" t="s">
        <v>141</v>
      </c>
    </row>
    <row r="2703" spans="1:10" x14ac:dyDescent="0.25">
      <c r="A2703" s="390" t="s">
        <v>64</v>
      </c>
      <c r="B2703" s="390" t="s">
        <v>1664</v>
      </c>
      <c r="C2703" s="390" t="s">
        <v>92</v>
      </c>
      <c r="D2703" s="390" t="s">
        <v>1665</v>
      </c>
      <c r="E2703" s="391">
        <v>3.4099999999999998E-3</v>
      </c>
      <c r="F2703" s="390" t="s">
        <v>137</v>
      </c>
      <c r="G2703" s="440" t="s">
        <v>1666</v>
      </c>
      <c r="H2703" s="440"/>
      <c r="I2703" s="433"/>
      <c r="J2703" s="402" t="s">
        <v>1667</v>
      </c>
    </row>
    <row r="2704" spans="1:10" x14ac:dyDescent="0.25">
      <c r="A2704" s="390" t="s">
        <v>64</v>
      </c>
      <c r="B2704" s="390" t="s">
        <v>1648</v>
      </c>
      <c r="C2704" s="390" t="s">
        <v>92</v>
      </c>
      <c r="D2704" s="390" t="s">
        <v>1649</v>
      </c>
      <c r="E2704" s="391">
        <v>0.10292</v>
      </c>
      <c r="F2704" s="390" t="s">
        <v>41</v>
      </c>
      <c r="G2704" s="440" t="s">
        <v>1650</v>
      </c>
      <c r="H2704" s="440"/>
      <c r="I2704" s="433"/>
      <c r="J2704" s="402" t="s">
        <v>1668</v>
      </c>
    </row>
    <row r="2705" spans="1:10" ht="30" x14ac:dyDescent="0.25">
      <c r="A2705" s="390" t="s">
        <v>64</v>
      </c>
      <c r="B2705" s="390" t="s">
        <v>1669</v>
      </c>
      <c r="C2705" s="390" t="s">
        <v>92</v>
      </c>
      <c r="D2705" s="390" t="s">
        <v>1670</v>
      </c>
      <c r="E2705" s="391">
        <v>1</v>
      </c>
      <c r="F2705" s="390" t="s">
        <v>137</v>
      </c>
      <c r="G2705" s="440" t="s">
        <v>1671</v>
      </c>
      <c r="H2705" s="440"/>
      <c r="I2705" s="433"/>
      <c r="J2705" s="402" t="s">
        <v>1671</v>
      </c>
    </row>
    <row r="2706" spans="1:10" ht="15.75" customHeight="1" x14ac:dyDescent="0.25">
      <c r="A2706" s="431"/>
      <c r="B2706" s="431"/>
      <c r="C2706" s="431"/>
      <c r="D2706" s="431"/>
      <c r="E2706" s="431"/>
      <c r="F2706" s="431" t="s">
        <v>850</v>
      </c>
      <c r="G2706" s="431"/>
      <c r="H2706" s="431"/>
      <c r="I2706" s="431"/>
      <c r="J2706" s="395">
        <v>24.389099999999999</v>
      </c>
    </row>
    <row r="2707" spans="1:10" ht="31.5" x14ac:dyDescent="0.25">
      <c r="A2707" s="386" t="s">
        <v>150</v>
      </c>
      <c r="B2707" s="386" t="s">
        <v>151</v>
      </c>
      <c r="C2707" s="386" t="s">
        <v>79</v>
      </c>
      <c r="D2707" s="386" t="s">
        <v>52</v>
      </c>
      <c r="E2707" s="386" t="s">
        <v>851</v>
      </c>
      <c r="F2707" s="386" t="s">
        <v>139</v>
      </c>
      <c r="G2707" s="386" t="s">
        <v>147</v>
      </c>
      <c r="H2707" s="435" t="s">
        <v>148</v>
      </c>
      <c r="I2707" s="435"/>
      <c r="J2707" s="386" t="s">
        <v>141</v>
      </c>
    </row>
    <row r="2708" spans="1:10" ht="30" x14ac:dyDescent="0.25">
      <c r="A2708" s="399" t="s">
        <v>74</v>
      </c>
      <c r="B2708" s="399" t="s">
        <v>909</v>
      </c>
      <c r="C2708" s="399" t="s">
        <v>92</v>
      </c>
      <c r="D2708" s="399" t="s">
        <v>910</v>
      </c>
      <c r="E2708" s="399" t="s">
        <v>1672</v>
      </c>
      <c r="F2708" s="400">
        <v>1.6000000000000001E-4</v>
      </c>
      <c r="G2708" s="399" t="s">
        <v>152</v>
      </c>
      <c r="H2708" s="438">
        <v>31.09</v>
      </c>
      <c r="I2708" s="437"/>
      <c r="J2708" s="404">
        <v>5.0000000000000001E-3</v>
      </c>
    </row>
    <row r="2709" spans="1:10" ht="30" x14ac:dyDescent="0.25">
      <c r="A2709" s="399" t="s">
        <v>74</v>
      </c>
      <c r="B2709" s="399" t="s">
        <v>909</v>
      </c>
      <c r="C2709" s="399" t="s">
        <v>92</v>
      </c>
      <c r="D2709" s="399" t="s">
        <v>910</v>
      </c>
      <c r="E2709" s="399" t="s">
        <v>1657</v>
      </c>
      <c r="F2709" s="400">
        <v>1E-4</v>
      </c>
      <c r="G2709" s="399" t="s">
        <v>152</v>
      </c>
      <c r="H2709" s="438">
        <v>31.09</v>
      </c>
      <c r="I2709" s="437"/>
      <c r="J2709" s="404">
        <v>3.0999999999999999E-3</v>
      </c>
    </row>
    <row r="2710" spans="1:10" ht="15.75" customHeight="1" x14ac:dyDescent="0.25">
      <c r="A2710" s="431"/>
      <c r="B2710" s="431"/>
      <c r="C2710" s="431"/>
      <c r="D2710" s="431"/>
      <c r="E2710" s="431"/>
      <c r="F2710" s="431" t="s">
        <v>855</v>
      </c>
      <c r="G2710" s="431"/>
      <c r="H2710" s="431"/>
      <c r="I2710" s="431"/>
      <c r="J2710" s="395">
        <v>8.0999999999999996E-3</v>
      </c>
    </row>
    <row r="2711" spans="1:10" ht="47.25" customHeight="1" x14ac:dyDescent="0.25">
      <c r="A2711" s="386" t="s">
        <v>153</v>
      </c>
      <c r="B2711" s="386" t="s">
        <v>154</v>
      </c>
      <c r="C2711" s="386" t="s">
        <v>79</v>
      </c>
      <c r="D2711" s="386" t="s">
        <v>52</v>
      </c>
      <c r="E2711" s="386" t="s">
        <v>139</v>
      </c>
      <c r="F2711" s="435" t="s">
        <v>155</v>
      </c>
      <c r="G2711" s="435"/>
      <c r="H2711" s="435"/>
      <c r="I2711" s="435"/>
      <c r="J2711" s="386" t="s">
        <v>141</v>
      </c>
    </row>
    <row r="2712" spans="1:10" ht="15.75" x14ac:dyDescent="0.25">
      <c r="A2712" s="386"/>
      <c r="B2712" s="386"/>
      <c r="C2712" s="386"/>
      <c r="D2712" s="386"/>
      <c r="E2712" s="386"/>
      <c r="F2712" s="386" t="s">
        <v>156</v>
      </c>
      <c r="G2712" s="386" t="s">
        <v>157</v>
      </c>
      <c r="H2712" s="386" t="s">
        <v>158</v>
      </c>
      <c r="I2712" s="386" t="s">
        <v>916</v>
      </c>
      <c r="J2712" s="386"/>
    </row>
    <row r="2713" spans="1:10" ht="60" x14ac:dyDescent="0.25">
      <c r="A2713" s="399" t="s">
        <v>64</v>
      </c>
      <c r="B2713" s="399" t="s">
        <v>1672</v>
      </c>
      <c r="C2713" s="399" t="s">
        <v>92</v>
      </c>
      <c r="D2713" s="399" t="s">
        <v>1670</v>
      </c>
      <c r="E2713" s="400">
        <v>1.6000000000000001E-4</v>
      </c>
      <c r="F2713" s="399" t="s">
        <v>917</v>
      </c>
      <c r="G2713" s="399" t="s">
        <v>918</v>
      </c>
      <c r="H2713" s="399" t="s">
        <v>919</v>
      </c>
      <c r="I2713" s="399" t="s">
        <v>920</v>
      </c>
      <c r="J2713" s="404">
        <v>0</v>
      </c>
    </row>
    <row r="2714" spans="1:10" ht="60" x14ac:dyDescent="0.25">
      <c r="A2714" s="399" t="s">
        <v>64</v>
      </c>
      <c r="B2714" s="399" t="s">
        <v>1657</v>
      </c>
      <c r="C2714" s="399" t="s">
        <v>92</v>
      </c>
      <c r="D2714" s="399" t="s">
        <v>1649</v>
      </c>
      <c r="E2714" s="400">
        <v>1E-4</v>
      </c>
      <c r="F2714" s="399" t="s">
        <v>917</v>
      </c>
      <c r="G2714" s="399" t="s">
        <v>918</v>
      </c>
      <c r="H2714" s="399" t="s">
        <v>919</v>
      </c>
      <c r="I2714" s="399" t="s">
        <v>920</v>
      </c>
      <c r="J2714" s="404">
        <v>0</v>
      </c>
    </row>
    <row r="2715" spans="1:10" ht="15.75" customHeight="1" x14ac:dyDescent="0.25">
      <c r="A2715" s="431"/>
      <c r="B2715" s="431"/>
      <c r="C2715" s="431"/>
      <c r="D2715" s="431"/>
      <c r="E2715" s="431"/>
      <c r="F2715" s="431" t="s">
        <v>921</v>
      </c>
      <c r="G2715" s="431"/>
      <c r="H2715" s="431"/>
      <c r="I2715" s="431"/>
      <c r="J2715" s="395">
        <v>0</v>
      </c>
    </row>
    <row r="2716" spans="1:10" ht="30" x14ac:dyDescent="0.25">
      <c r="A2716" s="393"/>
      <c r="B2716" s="393"/>
      <c r="C2716" s="393"/>
      <c r="D2716" s="393"/>
      <c r="E2716" s="393" t="s">
        <v>59</v>
      </c>
      <c r="F2716" s="394">
        <v>0</v>
      </c>
      <c r="G2716" s="393" t="s">
        <v>58</v>
      </c>
      <c r="H2716" s="394">
        <v>3.57</v>
      </c>
      <c r="I2716" s="393" t="s">
        <v>57</v>
      </c>
      <c r="J2716" s="394">
        <v>3.57295183506006</v>
      </c>
    </row>
    <row r="2717" spans="1:10" x14ac:dyDescent="0.25">
      <c r="A2717" s="393"/>
      <c r="B2717" s="393"/>
      <c r="C2717" s="393"/>
      <c r="D2717" s="393"/>
      <c r="E2717" s="393" t="s">
        <v>56</v>
      </c>
      <c r="F2717" s="394">
        <v>6.88</v>
      </c>
      <c r="G2717" s="393"/>
      <c r="H2717" s="434" t="s">
        <v>55</v>
      </c>
      <c r="I2717" s="434"/>
      <c r="J2717" s="394">
        <v>39.119999999999997</v>
      </c>
    </row>
    <row r="2718" spans="1:10" ht="32.25" thickBot="1" x14ac:dyDescent="0.3">
      <c r="A2718" s="395"/>
      <c r="B2718" s="395"/>
      <c r="C2718" s="395"/>
      <c r="D2718" s="395"/>
      <c r="E2718" s="395"/>
      <c r="F2718" s="395"/>
      <c r="G2718" s="395" t="s">
        <v>54</v>
      </c>
      <c r="H2718" s="396" t="s">
        <v>1673</v>
      </c>
      <c r="I2718" s="395" t="s">
        <v>53</v>
      </c>
      <c r="J2718" s="397">
        <v>97800</v>
      </c>
    </row>
    <row r="2719" spans="1:10" ht="15.75" thickTop="1" x14ac:dyDescent="0.25">
      <c r="A2719" s="398"/>
      <c r="B2719" s="398"/>
      <c r="C2719" s="398"/>
      <c r="D2719" s="398"/>
      <c r="E2719" s="398"/>
      <c r="F2719" s="398"/>
      <c r="G2719" s="398"/>
      <c r="H2719" s="398"/>
      <c r="I2719" s="398"/>
      <c r="J2719" s="398"/>
    </row>
    <row r="2720" spans="1:10" ht="15.75" x14ac:dyDescent="0.25">
      <c r="A2720" s="384" t="s">
        <v>709</v>
      </c>
      <c r="B2720" s="384"/>
      <c r="C2720" s="384"/>
      <c r="D2720" s="384" t="s">
        <v>465</v>
      </c>
      <c r="E2720" s="384"/>
      <c r="F2720" s="439"/>
      <c r="G2720" s="439"/>
      <c r="H2720" s="384"/>
      <c r="I2720" s="384"/>
      <c r="J2720" s="385">
        <v>838775.35</v>
      </c>
    </row>
    <row r="2721" spans="1:10" ht="15.75" x14ac:dyDescent="0.25">
      <c r="A2721" s="386" t="s">
        <v>710</v>
      </c>
      <c r="B2721" s="386" t="s">
        <v>43</v>
      </c>
      <c r="C2721" s="386" t="s">
        <v>79</v>
      </c>
      <c r="D2721" s="386" t="s">
        <v>52</v>
      </c>
      <c r="E2721" s="435" t="s">
        <v>78</v>
      </c>
      <c r="F2721" s="435"/>
      <c r="G2721" s="386" t="s">
        <v>77</v>
      </c>
      <c r="H2721" s="386" t="s">
        <v>76</v>
      </c>
      <c r="I2721" s="386" t="s">
        <v>75</v>
      </c>
      <c r="J2721" s="386" t="s">
        <v>51</v>
      </c>
    </row>
    <row r="2722" spans="1:10" x14ac:dyDescent="0.25">
      <c r="A2722" s="387" t="s">
        <v>74</v>
      </c>
      <c r="B2722" s="387" t="s">
        <v>711</v>
      </c>
      <c r="C2722" s="387" t="s">
        <v>92</v>
      </c>
      <c r="D2722" s="387" t="s">
        <v>798</v>
      </c>
      <c r="E2722" s="436" t="s">
        <v>109</v>
      </c>
      <c r="F2722" s="436"/>
      <c r="G2722" s="387" t="s">
        <v>98</v>
      </c>
      <c r="H2722" s="388">
        <v>1</v>
      </c>
      <c r="I2722" s="389">
        <v>505.23</v>
      </c>
      <c r="J2722" s="389">
        <v>505.23</v>
      </c>
    </row>
    <row r="2723" spans="1:10" ht="15.75" customHeight="1" x14ac:dyDescent="0.25">
      <c r="A2723" s="435" t="s">
        <v>39</v>
      </c>
      <c r="B2723" s="435" t="s">
        <v>43</v>
      </c>
      <c r="C2723" s="435" t="s">
        <v>79</v>
      </c>
      <c r="D2723" s="435" t="s">
        <v>138</v>
      </c>
      <c r="E2723" s="435" t="s">
        <v>139</v>
      </c>
      <c r="F2723" s="435" t="s">
        <v>140</v>
      </c>
      <c r="G2723" s="435"/>
      <c r="H2723" s="435" t="s">
        <v>141</v>
      </c>
      <c r="I2723" s="435"/>
      <c r="J2723" s="435" t="s">
        <v>827</v>
      </c>
    </row>
    <row r="2724" spans="1:10" ht="31.5" x14ac:dyDescent="0.25">
      <c r="A2724" s="435"/>
      <c r="B2724" s="435"/>
      <c r="C2724" s="435"/>
      <c r="D2724" s="435"/>
      <c r="E2724" s="435"/>
      <c r="F2724" s="386" t="s">
        <v>142</v>
      </c>
      <c r="G2724" s="386" t="s">
        <v>143</v>
      </c>
      <c r="H2724" s="386" t="s">
        <v>142</v>
      </c>
      <c r="I2724" s="386" t="s">
        <v>143</v>
      </c>
      <c r="J2724" s="435"/>
    </row>
    <row r="2725" spans="1:10" x14ac:dyDescent="0.25">
      <c r="A2725" s="390" t="s">
        <v>64</v>
      </c>
      <c r="B2725" s="390" t="s">
        <v>1638</v>
      </c>
      <c r="C2725" s="390" t="s">
        <v>92</v>
      </c>
      <c r="D2725" s="390" t="s">
        <v>1639</v>
      </c>
      <c r="E2725" s="391">
        <v>1</v>
      </c>
      <c r="F2725" s="392">
        <v>0.3</v>
      </c>
      <c r="G2725" s="392">
        <v>0.7</v>
      </c>
      <c r="H2725" s="402">
        <v>141.54660000000001</v>
      </c>
      <c r="I2725" s="402">
        <v>53.923499999999997</v>
      </c>
      <c r="J2725" s="402">
        <v>80.210400000000007</v>
      </c>
    </row>
    <row r="2726" spans="1:10" ht="15.75" customHeight="1" x14ac:dyDescent="0.25">
      <c r="A2726" s="431"/>
      <c r="B2726" s="431"/>
      <c r="C2726" s="431"/>
      <c r="D2726" s="431"/>
      <c r="E2726" s="431"/>
      <c r="F2726" s="431" t="s">
        <v>834</v>
      </c>
      <c r="G2726" s="431"/>
      <c r="H2726" s="431"/>
      <c r="I2726" s="431"/>
      <c r="J2726" s="395">
        <v>80.210400000000007</v>
      </c>
    </row>
    <row r="2727" spans="1:10" ht="31.5" x14ac:dyDescent="0.25">
      <c r="A2727" s="386" t="s">
        <v>42</v>
      </c>
      <c r="B2727" s="386" t="s">
        <v>43</v>
      </c>
      <c r="C2727" s="386" t="s">
        <v>79</v>
      </c>
      <c r="D2727" s="386" t="s">
        <v>144</v>
      </c>
      <c r="E2727" s="386" t="s">
        <v>139</v>
      </c>
      <c r="F2727" s="435" t="s">
        <v>141</v>
      </c>
      <c r="G2727" s="435"/>
      <c r="H2727" s="435"/>
      <c r="I2727" s="435"/>
      <c r="J2727" s="386" t="s">
        <v>827</v>
      </c>
    </row>
    <row r="2728" spans="1:10" x14ac:dyDescent="0.25">
      <c r="A2728" s="390" t="s">
        <v>64</v>
      </c>
      <c r="B2728" s="390" t="s">
        <v>1642</v>
      </c>
      <c r="C2728" s="390" t="s">
        <v>92</v>
      </c>
      <c r="D2728" s="390" t="s">
        <v>1643</v>
      </c>
      <c r="E2728" s="391">
        <v>1</v>
      </c>
      <c r="F2728" s="390"/>
      <c r="G2728" s="390"/>
      <c r="H2728" s="390"/>
      <c r="I2728" s="402" t="s">
        <v>1644</v>
      </c>
      <c r="J2728" s="402" t="s">
        <v>1644</v>
      </c>
    </row>
    <row r="2729" spans="1:10" x14ac:dyDescent="0.25">
      <c r="A2729" s="390" t="s">
        <v>64</v>
      </c>
      <c r="B2729" s="390" t="s">
        <v>823</v>
      </c>
      <c r="C2729" s="390" t="s">
        <v>92</v>
      </c>
      <c r="D2729" s="390" t="s">
        <v>145</v>
      </c>
      <c r="E2729" s="391">
        <v>2</v>
      </c>
      <c r="F2729" s="390"/>
      <c r="G2729" s="390"/>
      <c r="H2729" s="390"/>
      <c r="I2729" s="402" t="s">
        <v>835</v>
      </c>
      <c r="J2729" s="402" t="s">
        <v>877</v>
      </c>
    </row>
    <row r="2730" spans="1:10" ht="15.75" customHeight="1" x14ac:dyDescent="0.25">
      <c r="A2730" s="431"/>
      <c r="B2730" s="431"/>
      <c r="C2730" s="431"/>
      <c r="D2730" s="431"/>
      <c r="E2730" s="431"/>
      <c r="F2730" s="431" t="s">
        <v>837</v>
      </c>
      <c r="G2730" s="431"/>
      <c r="H2730" s="431"/>
      <c r="I2730" s="431"/>
      <c r="J2730" s="403">
        <v>0</v>
      </c>
    </row>
    <row r="2731" spans="1:10" ht="15.75" customHeight="1" x14ac:dyDescent="0.25">
      <c r="A2731" s="431"/>
      <c r="B2731" s="431"/>
      <c r="C2731" s="431"/>
      <c r="D2731" s="431"/>
      <c r="E2731" s="431"/>
      <c r="F2731" s="431" t="s">
        <v>838</v>
      </c>
      <c r="G2731" s="431"/>
      <c r="H2731" s="431"/>
      <c r="I2731" s="431"/>
      <c r="J2731" s="395">
        <v>69.797600000000003</v>
      </c>
    </row>
    <row r="2732" spans="1:10" ht="15.75" customHeight="1" x14ac:dyDescent="0.25">
      <c r="A2732" s="431"/>
      <c r="B2732" s="431"/>
      <c r="C2732" s="431"/>
      <c r="D2732" s="431"/>
      <c r="E2732" s="431"/>
      <c r="F2732" s="431" t="s">
        <v>839</v>
      </c>
      <c r="G2732" s="431"/>
      <c r="H2732" s="431"/>
      <c r="I2732" s="431"/>
      <c r="J2732" s="395">
        <v>150.00800000000001</v>
      </c>
    </row>
    <row r="2733" spans="1:10" ht="15.75" customHeight="1" x14ac:dyDescent="0.25">
      <c r="A2733" s="431"/>
      <c r="B2733" s="431"/>
      <c r="C2733" s="431"/>
      <c r="D2733" s="431"/>
      <c r="E2733" s="431"/>
      <c r="F2733" s="431" t="s">
        <v>840</v>
      </c>
      <c r="G2733" s="431"/>
      <c r="H2733" s="431"/>
      <c r="I2733" s="431"/>
      <c r="J2733" s="395">
        <v>3</v>
      </c>
    </row>
    <row r="2734" spans="1:10" ht="15.75" customHeight="1" x14ac:dyDescent="0.25">
      <c r="A2734" s="431"/>
      <c r="B2734" s="431"/>
      <c r="C2734" s="431"/>
      <c r="D2734" s="431"/>
      <c r="E2734" s="431"/>
      <c r="F2734" s="431" t="s">
        <v>841</v>
      </c>
      <c r="G2734" s="431"/>
      <c r="H2734" s="431"/>
      <c r="I2734" s="431"/>
      <c r="J2734" s="395">
        <v>50.002699999999997</v>
      </c>
    </row>
    <row r="2735" spans="1:10" ht="15.75" customHeight="1" x14ac:dyDescent="0.25">
      <c r="A2735" s="431"/>
      <c r="B2735" s="431"/>
      <c r="C2735" s="431"/>
      <c r="D2735" s="431"/>
      <c r="E2735" s="431"/>
      <c r="F2735" s="431" t="s">
        <v>842</v>
      </c>
      <c r="G2735" s="431"/>
      <c r="H2735" s="431"/>
      <c r="I2735" s="431"/>
      <c r="J2735" s="395">
        <v>0</v>
      </c>
    </row>
    <row r="2736" spans="1:10" ht="15.75" customHeight="1" x14ac:dyDescent="0.25">
      <c r="A2736" s="431"/>
      <c r="B2736" s="431"/>
      <c r="C2736" s="431"/>
      <c r="D2736" s="431"/>
      <c r="E2736" s="431"/>
      <c r="F2736" s="431" t="s">
        <v>843</v>
      </c>
      <c r="G2736" s="431"/>
      <c r="H2736" s="431"/>
      <c r="I2736" s="431"/>
      <c r="J2736" s="395">
        <v>0</v>
      </c>
    </row>
    <row r="2737" spans="1:10" ht="31.5" x14ac:dyDescent="0.25">
      <c r="A2737" s="435" t="s">
        <v>146</v>
      </c>
      <c r="B2737" s="435" t="s">
        <v>43</v>
      </c>
      <c r="C2737" s="435" t="s">
        <v>79</v>
      </c>
      <c r="D2737" s="435" t="s">
        <v>933</v>
      </c>
      <c r="E2737" s="435" t="s">
        <v>139</v>
      </c>
      <c r="F2737" s="386" t="s">
        <v>147</v>
      </c>
      <c r="G2737" s="386" t="s">
        <v>148</v>
      </c>
      <c r="H2737" s="386"/>
      <c r="I2737" s="386"/>
      <c r="J2737" s="386" t="s">
        <v>141</v>
      </c>
    </row>
    <row r="2738" spans="1:10" ht="30" x14ac:dyDescent="0.25">
      <c r="A2738" s="399" t="s">
        <v>74</v>
      </c>
      <c r="B2738" s="399" t="s">
        <v>1674</v>
      </c>
      <c r="C2738" s="399" t="s">
        <v>92</v>
      </c>
      <c r="D2738" s="399" t="s">
        <v>1675</v>
      </c>
      <c r="E2738" s="400">
        <v>1</v>
      </c>
      <c r="F2738" s="399" t="s">
        <v>98</v>
      </c>
      <c r="G2738" s="438" t="s">
        <v>1676</v>
      </c>
      <c r="H2738" s="438"/>
      <c r="I2738" s="437"/>
      <c r="J2738" s="404" t="s">
        <v>1676</v>
      </c>
    </row>
    <row r="2739" spans="1:10" ht="15.75" customHeight="1" x14ac:dyDescent="0.25">
      <c r="A2739" s="431"/>
      <c r="B2739" s="431"/>
      <c r="C2739" s="431"/>
      <c r="D2739" s="431"/>
      <c r="E2739" s="431"/>
      <c r="F2739" s="431" t="s">
        <v>944</v>
      </c>
      <c r="G2739" s="431"/>
      <c r="H2739" s="431"/>
      <c r="I2739" s="431"/>
      <c r="J2739" s="395">
        <v>455.23</v>
      </c>
    </row>
    <row r="2740" spans="1:10" ht="30" x14ac:dyDescent="0.25">
      <c r="A2740" s="393"/>
      <c r="B2740" s="393"/>
      <c r="C2740" s="393"/>
      <c r="D2740" s="393"/>
      <c r="E2740" s="393" t="s">
        <v>59</v>
      </c>
      <c r="F2740" s="394">
        <v>0</v>
      </c>
      <c r="G2740" s="393" t="s">
        <v>58</v>
      </c>
      <c r="H2740" s="394">
        <v>61.8</v>
      </c>
      <c r="I2740" s="393" t="s">
        <v>57</v>
      </c>
      <c r="J2740" s="394">
        <v>61.799345225373116</v>
      </c>
    </row>
    <row r="2741" spans="1:10" x14ac:dyDescent="0.25">
      <c r="A2741" s="393"/>
      <c r="B2741" s="393"/>
      <c r="C2741" s="393"/>
      <c r="D2741" s="393"/>
      <c r="E2741" s="393" t="s">
        <v>56</v>
      </c>
      <c r="F2741" s="394">
        <v>107.86</v>
      </c>
      <c r="G2741" s="393"/>
      <c r="H2741" s="434" t="s">
        <v>55</v>
      </c>
      <c r="I2741" s="434"/>
      <c r="J2741" s="394">
        <v>613.09</v>
      </c>
    </row>
    <row r="2742" spans="1:10" ht="32.25" thickBot="1" x14ac:dyDescent="0.3">
      <c r="A2742" s="395"/>
      <c r="B2742" s="395"/>
      <c r="C2742" s="395"/>
      <c r="D2742" s="395"/>
      <c r="E2742" s="395"/>
      <c r="F2742" s="395"/>
      <c r="G2742" s="395" t="s">
        <v>54</v>
      </c>
      <c r="H2742" s="396" t="s">
        <v>1677</v>
      </c>
      <c r="I2742" s="395" t="s">
        <v>53</v>
      </c>
      <c r="J2742" s="397">
        <v>246137.24</v>
      </c>
    </row>
    <row r="2743" spans="1:10" ht="15.75" thickTop="1" x14ac:dyDescent="0.25">
      <c r="A2743" s="398"/>
      <c r="B2743" s="398"/>
      <c r="C2743" s="398"/>
      <c r="D2743" s="398"/>
      <c r="E2743" s="398"/>
      <c r="F2743" s="398"/>
      <c r="G2743" s="398"/>
      <c r="H2743" s="398"/>
      <c r="I2743" s="398"/>
      <c r="J2743" s="398"/>
    </row>
    <row r="2744" spans="1:10" ht="15.75" x14ac:dyDescent="0.25">
      <c r="A2744" s="386" t="s">
        <v>712</v>
      </c>
      <c r="B2744" s="386" t="s">
        <v>43</v>
      </c>
      <c r="C2744" s="386" t="s">
        <v>79</v>
      </c>
      <c r="D2744" s="386" t="s">
        <v>52</v>
      </c>
      <c r="E2744" s="435" t="s">
        <v>78</v>
      </c>
      <c r="F2744" s="435"/>
      <c r="G2744" s="386" t="s">
        <v>77</v>
      </c>
      <c r="H2744" s="386" t="s">
        <v>76</v>
      </c>
      <c r="I2744" s="386" t="s">
        <v>75</v>
      </c>
      <c r="J2744" s="386" t="s">
        <v>51</v>
      </c>
    </row>
    <row r="2745" spans="1:10" ht="30" x14ac:dyDescent="0.25">
      <c r="A2745" s="387" t="s">
        <v>74</v>
      </c>
      <c r="B2745" s="387" t="s">
        <v>713</v>
      </c>
      <c r="C2745" s="387" t="s">
        <v>92</v>
      </c>
      <c r="D2745" s="387" t="s">
        <v>799</v>
      </c>
      <c r="E2745" s="436" t="s">
        <v>109</v>
      </c>
      <c r="F2745" s="436"/>
      <c r="G2745" s="387" t="s">
        <v>137</v>
      </c>
      <c r="H2745" s="388">
        <v>1</v>
      </c>
      <c r="I2745" s="389">
        <v>410.2</v>
      </c>
      <c r="J2745" s="389">
        <v>410.2</v>
      </c>
    </row>
    <row r="2746" spans="1:10" ht="15.75" customHeight="1" x14ac:dyDescent="0.25">
      <c r="A2746" s="435" t="s">
        <v>39</v>
      </c>
      <c r="B2746" s="435" t="s">
        <v>43</v>
      </c>
      <c r="C2746" s="435" t="s">
        <v>79</v>
      </c>
      <c r="D2746" s="435" t="s">
        <v>138</v>
      </c>
      <c r="E2746" s="435" t="s">
        <v>139</v>
      </c>
      <c r="F2746" s="435" t="s">
        <v>140</v>
      </c>
      <c r="G2746" s="435"/>
      <c r="H2746" s="435" t="s">
        <v>141</v>
      </c>
      <c r="I2746" s="435"/>
      <c r="J2746" s="435" t="s">
        <v>827</v>
      </c>
    </row>
    <row r="2747" spans="1:10" ht="31.5" x14ac:dyDescent="0.25">
      <c r="A2747" s="435"/>
      <c r="B2747" s="435"/>
      <c r="C2747" s="435"/>
      <c r="D2747" s="435"/>
      <c r="E2747" s="435"/>
      <c r="F2747" s="386" t="s">
        <v>142</v>
      </c>
      <c r="G2747" s="386" t="s">
        <v>143</v>
      </c>
      <c r="H2747" s="386" t="s">
        <v>142</v>
      </c>
      <c r="I2747" s="386" t="s">
        <v>143</v>
      </c>
      <c r="J2747" s="435"/>
    </row>
    <row r="2748" spans="1:10" x14ac:dyDescent="0.25">
      <c r="A2748" s="390" t="s">
        <v>64</v>
      </c>
      <c r="B2748" s="390" t="s">
        <v>1638</v>
      </c>
      <c r="C2748" s="390" t="s">
        <v>92</v>
      </c>
      <c r="D2748" s="390" t="s">
        <v>1639</v>
      </c>
      <c r="E2748" s="391">
        <v>1</v>
      </c>
      <c r="F2748" s="392">
        <v>0.3</v>
      </c>
      <c r="G2748" s="392">
        <v>0.7</v>
      </c>
      <c r="H2748" s="402">
        <v>141.54660000000001</v>
      </c>
      <c r="I2748" s="402">
        <v>53.923499999999997</v>
      </c>
      <c r="J2748" s="402">
        <v>80.210400000000007</v>
      </c>
    </row>
    <row r="2749" spans="1:10" ht="15.75" customHeight="1" x14ac:dyDescent="0.25">
      <c r="A2749" s="431"/>
      <c r="B2749" s="431"/>
      <c r="C2749" s="431"/>
      <c r="D2749" s="431"/>
      <c r="E2749" s="431"/>
      <c r="F2749" s="431" t="s">
        <v>834</v>
      </c>
      <c r="G2749" s="431"/>
      <c r="H2749" s="431"/>
      <c r="I2749" s="431"/>
      <c r="J2749" s="395">
        <v>80.210400000000007</v>
      </c>
    </row>
    <row r="2750" spans="1:10" ht="31.5" x14ac:dyDescent="0.25">
      <c r="A2750" s="386" t="s">
        <v>42</v>
      </c>
      <c r="B2750" s="386" t="s">
        <v>43</v>
      </c>
      <c r="C2750" s="386" t="s">
        <v>79</v>
      </c>
      <c r="D2750" s="386" t="s">
        <v>144</v>
      </c>
      <c r="E2750" s="386" t="s">
        <v>139</v>
      </c>
      <c r="F2750" s="435" t="s">
        <v>141</v>
      </c>
      <c r="G2750" s="435"/>
      <c r="H2750" s="435"/>
      <c r="I2750" s="435"/>
      <c r="J2750" s="386" t="s">
        <v>827</v>
      </c>
    </row>
    <row r="2751" spans="1:10" x14ac:dyDescent="0.25">
      <c r="A2751" s="390" t="s">
        <v>64</v>
      </c>
      <c r="B2751" s="390" t="s">
        <v>823</v>
      </c>
      <c r="C2751" s="390" t="s">
        <v>92</v>
      </c>
      <c r="D2751" s="390" t="s">
        <v>145</v>
      </c>
      <c r="E2751" s="391">
        <v>1</v>
      </c>
      <c r="F2751" s="390"/>
      <c r="G2751" s="390"/>
      <c r="H2751" s="390"/>
      <c r="I2751" s="402" t="s">
        <v>835</v>
      </c>
      <c r="J2751" s="402" t="s">
        <v>835</v>
      </c>
    </row>
    <row r="2752" spans="1:10" x14ac:dyDescent="0.25">
      <c r="A2752" s="390" t="s">
        <v>64</v>
      </c>
      <c r="B2752" s="390" t="s">
        <v>1642</v>
      </c>
      <c r="C2752" s="390" t="s">
        <v>92</v>
      </c>
      <c r="D2752" s="390" t="s">
        <v>1643</v>
      </c>
      <c r="E2752" s="391">
        <v>1</v>
      </c>
      <c r="F2752" s="390"/>
      <c r="G2752" s="390"/>
      <c r="H2752" s="390"/>
      <c r="I2752" s="402" t="s">
        <v>1644</v>
      </c>
      <c r="J2752" s="402" t="s">
        <v>1644</v>
      </c>
    </row>
    <row r="2753" spans="1:10" ht="15.75" customHeight="1" x14ac:dyDescent="0.25">
      <c r="A2753" s="431"/>
      <c r="B2753" s="431"/>
      <c r="C2753" s="431"/>
      <c r="D2753" s="431"/>
      <c r="E2753" s="431"/>
      <c r="F2753" s="431" t="s">
        <v>837</v>
      </c>
      <c r="G2753" s="431"/>
      <c r="H2753" s="431"/>
      <c r="I2753" s="431"/>
      <c r="J2753" s="403">
        <v>0</v>
      </c>
    </row>
    <row r="2754" spans="1:10" ht="15.75" customHeight="1" x14ac:dyDescent="0.25">
      <c r="A2754" s="431"/>
      <c r="B2754" s="431"/>
      <c r="C2754" s="431"/>
      <c r="D2754" s="431"/>
      <c r="E2754" s="431"/>
      <c r="F2754" s="431" t="s">
        <v>838</v>
      </c>
      <c r="G2754" s="431"/>
      <c r="H2754" s="431"/>
      <c r="I2754" s="431"/>
      <c r="J2754" s="395">
        <v>50.219000000000001</v>
      </c>
    </row>
    <row r="2755" spans="1:10" ht="15.75" customHeight="1" x14ac:dyDescent="0.25">
      <c r="A2755" s="431"/>
      <c r="B2755" s="431"/>
      <c r="C2755" s="431"/>
      <c r="D2755" s="431"/>
      <c r="E2755" s="431"/>
      <c r="F2755" s="431" t="s">
        <v>839</v>
      </c>
      <c r="G2755" s="431"/>
      <c r="H2755" s="431"/>
      <c r="I2755" s="431"/>
      <c r="J2755" s="395">
        <v>130.42939999999999</v>
      </c>
    </row>
    <row r="2756" spans="1:10" ht="15.75" customHeight="1" x14ac:dyDescent="0.25">
      <c r="A2756" s="431"/>
      <c r="B2756" s="431"/>
      <c r="C2756" s="431"/>
      <c r="D2756" s="431"/>
      <c r="E2756" s="431"/>
      <c r="F2756" s="431" t="s">
        <v>840</v>
      </c>
      <c r="G2756" s="431"/>
      <c r="H2756" s="431"/>
      <c r="I2756" s="431"/>
      <c r="J2756" s="395">
        <v>4.7</v>
      </c>
    </row>
    <row r="2757" spans="1:10" ht="15.75" customHeight="1" x14ac:dyDescent="0.25">
      <c r="A2757" s="431"/>
      <c r="B2757" s="431"/>
      <c r="C2757" s="431"/>
      <c r="D2757" s="431"/>
      <c r="E2757" s="431"/>
      <c r="F2757" s="431" t="s">
        <v>841</v>
      </c>
      <c r="G2757" s="431"/>
      <c r="H2757" s="431"/>
      <c r="I2757" s="431"/>
      <c r="J2757" s="395">
        <v>27.750900000000001</v>
      </c>
    </row>
    <row r="2758" spans="1:10" ht="15.75" customHeight="1" x14ac:dyDescent="0.25">
      <c r="A2758" s="431"/>
      <c r="B2758" s="431"/>
      <c r="C2758" s="431"/>
      <c r="D2758" s="431"/>
      <c r="E2758" s="431"/>
      <c r="F2758" s="431" t="s">
        <v>842</v>
      </c>
      <c r="G2758" s="431"/>
      <c r="H2758" s="431"/>
      <c r="I2758" s="431"/>
      <c r="J2758" s="395">
        <v>0</v>
      </c>
    </row>
    <row r="2759" spans="1:10" ht="15.75" customHeight="1" x14ac:dyDescent="0.25">
      <c r="A2759" s="431"/>
      <c r="B2759" s="431"/>
      <c r="C2759" s="431"/>
      <c r="D2759" s="431"/>
      <c r="E2759" s="431"/>
      <c r="F2759" s="431" t="s">
        <v>843</v>
      </c>
      <c r="G2759" s="431"/>
      <c r="H2759" s="431"/>
      <c r="I2759" s="431"/>
      <c r="J2759" s="395">
        <v>0</v>
      </c>
    </row>
    <row r="2760" spans="1:10" ht="31.5" x14ac:dyDescent="0.25">
      <c r="A2760" s="435" t="s">
        <v>844</v>
      </c>
      <c r="B2760" s="435" t="s">
        <v>43</v>
      </c>
      <c r="C2760" s="435" t="s">
        <v>79</v>
      </c>
      <c r="D2760" s="435" t="s">
        <v>845</v>
      </c>
      <c r="E2760" s="435" t="s">
        <v>139</v>
      </c>
      <c r="F2760" s="386" t="s">
        <v>147</v>
      </c>
      <c r="G2760" s="386" t="s">
        <v>148</v>
      </c>
      <c r="H2760" s="386"/>
      <c r="I2760" s="386"/>
      <c r="J2760" s="386" t="s">
        <v>141</v>
      </c>
    </row>
    <row r="2761" spans="1:10" ht="30" x14ac:dyDescent="0.25">
      <c r="A2761" s="390" t="s">
        <v>64</v>
      </c>
      <c r="B2761" s="390" t="s">
        <v>1678</v>
      </c>
      <c r="C2761" s="390" t="s">
        <v>92</v>
      </c>
      <c r="D2761" s="390" t="s">
        <v>1679</v>
      </c>
      <c r="E2761" s="391">
        <v>11.304</v>
      </c>
      <c r="F2761" s="390" t="s">
        <v>41</v>
      </c>
      <c r="G2761" s="440" t="s">
        <v>1680</v>
      </c>
      <c r="H2761" s="440"/>
      <c r="I2761" s="433"/>
      <c r="J2761" s="402" t="s">
        <v>1681</v>
      </c>
    </row>
    <row r="2762" spans="1:10" ht="30" x14ac:dyDescent="0.25">
      <c r="A2762" s="390" t="s">
        <v>64</v>
      </c>
      <c r="B2762" s="390" t="s">
        <v>1682</v>
      </c>
      <c r="C2762" s="390" t="s">
        <v>92</v>
      </c>
      <c r="D2762" s="390" t="s">
        <v>1683</v>
      </c>
      <c r="E2762" s="391">
        <v>0.69699999999999995</v>
      </c>
      <c r="F2762" s="390" t="s">
        <v>41</v>
      </c>
      <c r="G2762" s="440" t="s">
        <v>1684</v>
      </c>
      <c r="H2762" s="440"/>
      <c r="I2762" s="433"/>
      <c r="J2762" s="402" t="s">
        <v>1685</v>
      </c>
    </row>
    <row r="2763" spans="1:10" ht="15.75" customHeight="1" x14ac:dyDescent="0.25">
      <c r="A2763" s="431"/>
      <c r="B2763" s="431"/>
      <c r="C2763" s="431"/>
      <c r="D2763" s="431"/>
      <c r="E2763" s="431"/>
      <c r="F2763" s="431" t="s">
        <v>850</v>
      </c>
      <c r="G2763" s="431"/>
      <c r="H2763" s="431"/>
      <c r="I2763" s="431"/>
      <c r="J2763" s="395">
        <v>357.95179999999999</v>
      </c>
    </row>
    <row r="2764" spans="1:10" ht="31.5" x14ac:dyDescent="0.25">
      <c r="A2764" s="435" t="s">
        <v>146</v>
      </c>
      <c r="B2764" s="435" t="s">
        <v>43</v>
      </c>
      <c r="C2764" s="435" t="s">
        <v>79</v>
      </c>
      <c r="D2764" s="435" t="s">
        <v>933</v>
      </c>
      <c r="E2764" s="435" t="s">
        <v>139</v>
      </c>
      <c r="F2764" s="386" t="s">
        <v>147</v>
      </c>
      <c r="G2764" s="386" t="s">
        <v>148</v>
      </c>
      <c r="H2764" s="386"/>
      <c r="I2764" s="386"/>
      <c r="J2764" s="386" t="s">
        <v>141</v>
      </c>
    </row>
    <row r="2765" spans="1:10" ht="30" x14ac:dyDescent="0.25">
      <c r="A2765" s="399" t="s">
        <v>74</v>
      </c>
      <c r="B2765" s="399" t="s">
        <v>1686</v>
      </c>
      <c r="C2765" s="399" t="s">
        <v>92</v>
      </c>
      <c r="D2765" s="399" t="s">
        <v>149</v>
      </c>
      <c r="E2765" s="400">
        <v>5.0270000000000002E-2</v>
      </c>
      <c r="F2765" s="399" t="s">
        <v>60</v>
      </c>
      <c r="G2765" s="438" t="s">
        <v>1687</v>
      </c>
      <c r="H2765" s="438"/>
      <c r="I2765" s="437"/>
      <c r="J2765" s="404" t="s">
        <v>1688</v>
      </c>
    </row>
    <row r="2766" spans="1:10" ht="30" x14ac:dyDescent="0.25">
      <c r="A2766" s="399" t="s">
        <v>74</v>
      </c>
      <c r="B2766" s="399" t="s">
        <v>977</v>
      </c>
      <c r="C2766" s="399" t="s">
        <v>92</v>
      </c>
      <c r="D2766" s="399" t="s">
        <v>978</v>
      </c>
      <c r="E2766" s="400">
        <v>5.0270000000000002E-2</v>
      </c>
      <c r="F2766" s="399" t="s">
        <v>60</v>
      </c>
      <c r="G2766" s="438" t="s">
        <v>979</v>
      </c>
      <c r="H2766" s="438"/>
      <c r="I2766" s="437"/>
      <c r="J2766" s="404" t="s">
        <v>1689</v>
      </c>
    </row>
    <row r="2767" spans="1:10" ht="15.75" customHeight="1" x14ac:dyDescent="0.25">
      <c r="A2767" s="431"/>
      <c r="B2767" s="431"/>
      <c r="C2767" s="431"/>
      <c r="D2767" s="431"/>
      <c r="E2767" s="431"/>
      <c r="F2767" s="431" t="s">
        <v>944</v>
      </c>
      <c r="G2767" s="431"/>
      <c r="H2767" s="431"/>
      <c r="I2767" s="431"/>
      <c r="J2767" s="395">
        <v>24.126100000000001</v>
      </c>
    </row>
    <row r="2768" spans="1:10" ht="31.5" x14ac:dyDescent="0.25">
      <c r="A2768" s="386" t="s">
        <v>150</v>
      </c>
      <c r="B2768" s="386" t="s">
        <v>151</v>
      </c>
      <c r="C2768" s="386" t="s">
        <v>79</v>
      </c>
      <c r="D2768" s="386" t="s">
        <v>52</v>
      </c>
      <c r="E2768" s="386" t="s">
        <v>851</v>
      </c>
      <c r="F2768" s="386" t="s">
        <v>139</v>
      </c>
      <c r="G2768" s="386" t="s">
        <v>147</v>
      </c>
      <c r="H2768" s="435" t="s">
        <v>148</v>
      </c>
      <c r="I2768" s="435"/>
      <c r="J2768" s="386" t="s">
        <v>141</v>
      </c>
    </row>
    <row r="2769" spans="1:10" ht="30" x14ac:dyDescent="0.25">
      <c r="A2769" s="399" t="s">
        <v>74</v>
      </c>
      <c r="B2769" s="399" t="s">
        <v>909</v>
      </c>
      <c r="C2769" s="399" t="s">
        <v>92</v>
      </c>
      <c r="D2769" s="399" t="s">
        <v>910</v>
      </c>
      <c r="E2769" s="399" t="s">
        <v>1690</v>
      </c>
      <c r="F2769" s="400">
        <v>6.9999999999999999E-4</v>
      </c>
      <c r="G2769" s="399" t="s">
        <v>152</v>
      </c>
      <c r="H2769" s="438">
        <v>31.09</v>
      </c>
      <c r="I2769" s="437"/>
      <c r="J2769" s="404">
        <v>2.18E-2</v>
      </c>
    </row>
    <row r="2770" spans="1:10" ht="30" x14ac:dyDescent="0.25">
      <c r="A2770" s="399" t="s">
        <v>74</v>
      </c>
      <c r="B2770" s="399" t="s">
        <v>909</v>
      </c>
      <c r="C2770" s="399" t="s">
        <v>92</v>
      </c>
      <c r="D2770" s="399" t="s">
        <v>910</v>
      </c>
      <c r="E2770" s="399" t="s">
        <v>1691</v>
      </c>
      <c r="F2770" s="400">
        <v>1.1299999999999999E-2</v>
      </c>
      <c r="G2770" s="399" t="s">
        <v>152</v>
      </c>
      <c r="H2770" s="438">
        <v>31.09</v>
      </c>
      <c r="I2770" s="437"/>
      <c r="J2770" s="404">
        <v>0.3513</v>
      </c>
    </row>
    <row r="2771" spans="1:10" ht="15.75" customHeight="1" x14ac:dyDescent="0.25">
      <c r="A2771" s="431"/>
      <c r="B2771" s="431"/>
      <c r="C2771" s="431"/>
      <c r="D2771" s="431"/>
      <c r="E2771" s="431"/>
      <c r="F2771" s="431" t="s">
        <v>855</v>
      </c>
      <c r="G2771" s="431"/>
      <c r="H2771" s="431"/>
      <c r="I2771" s="431"/>
      <c r="J2771" s="395">
        <v>0.37309999999999999</v>
      </c>
    </row>
    <row r="2772" spans="1:10" ht="47.25" customHeight="1" x14ac:dyDescent="0.25">
      <c r="A2772" s="386" t="s">
        <v>153</v>
      </c>
      <c r="B2772" s="386" t="s">
        <v>154</v>
      </c>
      <c r="C2772" s="386" t="s">
        <v>79</v>
      </c>
      <c r="D2772" s="386" t="s">
        <v>52</v>
      </c>
      <c r="E2772" s="386" t="s">
        <v>139</v>
      </c>
      <c r="F2772" s="435" t="s">
        <v>155</v>
      </c>
      <c r="G2772" s="435"/>
      <c r="H2772" s="435"/>
      <c r="I2772" s="435"/>
      <c r="J2772" s="386" t="s">
        <v>141</v>
      </c>
    </row>
    <row r="2773" spans="1:10" ht="15.75" x14ac:dyDescent="0.25">
      <c r="A2773" s="386"/>
      <c r="B2773" s="386"/>
      <c r="C2773" s="386"/>
      <c r="D2773" s="386"/>
      <c r="E2773" s="386"/>
      <c r="F2773" s="386" t="s">
        <v>156</v>
      </c>
      <c r="G2773" s="386" t="s">
        <v>157</v>
      </c>
      <c r="H2773" s="386" t="s">
        <v>158</v>
      </c>
      <c r="I2773" s="386" t="s">
        <v>916</v>
      </c>
      <c r="J2773" s="386"/>
    </row>
    <row r="2774" spans="1:10" ht="60" x14ac:dyDescent="0.25">
      <c r="A2774" s="399" t="s">
        <v>64</v>
      </c>
      <c r="B2774" s="399" t="s">
        <v>1690</v>
      </c>
      <c r="C2774" s="399" t="s">
        <v>92</v>
      </c>
      <c r="D2774" s="399" t="s">
        <v>1683</v>
      </c>
      <c r="E2774" s="400">
        <v>6.9999999999999999E-4</v>
      </c>
      <c r="F2774" s="399" t="s">
        <v>917</v>
      </c>
      <c r="G2774" s="399" t="s">
        <v>918</v>
      </c>
      <c r="H2774" s="399" t="s">
        <v>919</v>
      </c>
      <c r="I2774" s="399" t="s">
        <v>920</v>
      </c>
      <c r="J2774" s="404">
        <v>0</v>
      </c>
    </row>
    <row r="2775" spans="1:10" ht="60" x14ac:dyDescent="0.25">
      <c r="A2775" s="399" t="s">
        <v>64</v>
      </c>
      <c r="B2775" s="399" t="s">
        <v>1691</v>
      </c>
      <c r="C2775" s="399" t="s">
        <v>92</v>
      </c>
      <c r="D2775" s="399" t="s">
        <v>1679</v>
      </c>
      <c r="E2775" s="400">
        <v>1.1299999999999999E-2</v>
      </c>
      <c r="F2775" s="399" t="s">
        <v>917</v>
      </c>
      <c r="G2775" s="399" t="s">
        <v>918</v>
      </c>
      <c r="H2775" s="399" t="s">
        <v>919</v>
      </c>
      <c r="I2775" s="399" t="s">
        <v>920</v>
      </c>
      <c r="J2775" s="404">
        <v>0</v>
      </c>
    </row>
    <row r="2776" spans="1:10" ht="15.75" customHeight="1" x14ac:dyDescent="0.25">
      <c r="A2776" s="431"/>
      <c r="B2776" s="431"/>
      <c r="C2776" s="431"/>
      <c r="D2776" s="431"/>
      <c r="E2776" s="431"/>
      <c r="F2776" s="431" t="s">
        <v>921</v>
      </c>
      <c r="G2776" s="431"/>
      <c r="H2776" s="431"/>
      <c r="I2776" s="431"/>
      <c r="J2776" s="395">
        <v>0</v>
      </c>
    </row>
    <row r="2777" spans="1:10" ht="30" x14ac:dyDescent="0.25">
      <c r="A2777" s="393"/>
      <c r="B2777" s="393"/>
      <c r="C2777" s="393"/>
      <c r="D2777" s="393"/>
      <c r="E2777" s="393" t="s">
        <v>59</v>
      </c>
      <c r="F2777" s="394">
        <v>0</v>
      </c>
      <c r="G2777" s="393" t="s">
        <v>58</v>
      </c>
      <c r="H2777" s="394">
        <v>15.5</v>
      </c>
      <c r="I2777" s="393" t="s">
        <v>57</v>
      </c>
      <c r="J2777" s="394">
        <v>15.497550052709668</v>
      </c>
    </row>
    <row r="2778" spans="1:10" x14ac:dyDescent="0.25">
      <c r="A2778" s="393"/>
      <c r="B2778" s="393"/>
      <c r="C2778" s="393"/>
      <c r="D2778" s="393"/>
      <c r="E2778" s="393" t="s">
        <v>56</v>
      </c>
      <c r="F2778" s="394">
        <v>87.57</v>
      </c>
      <c r="G2778" s="393"/>
      <c r="H2778" s="434" t="s">
        <v>55</v>
      </c>
      <c r="I2778" s="434"/>
      <c r="J2778" s="394">
        <v>497.77</v>
      </c>
    </row>
    <row r="2779" spans="1:10" ht="32.25" thickBot="1" x14ac:dyDescent="0.3">
      <c r="A2779" s="395"/>
      <c r="B2779" s="395"/>
      <c r="C2779" s="395"/>
      <c r="D2779" s="395"/>
      <c r="E2779" s="395"/>
      <c r="F2779" s="395"/>
      <c r="G2779" s="395" t="s">
        <v>54</v>
      </c>
      <c r="H2779" s="396" t="s">
        <v>1692</v>
      </c>
      <c r="I2779" s="395" t="s">
        <v>53</v>
      </c>
      <c r="J2779" s="397">
        <v>222005.42</v>
      </c>
    </row>
    <row r="2780" spans="1:10" ht="15.75" thickTop="1" x14ac:dyDescent="0.25">
      <c r="A2780" s="398"/>
      <c r="B2780" s="398"/>
      <c r="C2780" s="398"/>
      <c r="D2780" s="398"/>
      <c r="E2780" s="398"/>
      <c r="F2780" s="398"/>
      <c r="G2780" s="398"/>
      <c r="H2780" s="398"/>
      <c r="I2780" s="398"/>
      <c r="J2780" s="398"/>
    </row>
    <row r="2781" spans="1:10" ht="15.75" x14ac:dyDescent="0.25">
      <c r="A2781" s="386" t="s">
        <v>714</v>
      </c>
      <c r="B2781" s="386" t="s">
        <v>43</v>
      </c>
      <c r="C2781" s="386" t="s">
        <v>79</v>
      </c>
      <c r="D2781" s="386" t="s">
        <v>52</v>
      </c>
      <c r="E2781" s="435" t="s">
        <v>78</v>
      </c>
      <c r="F2781" s="435"/>
      <c r="G2781" s="386" t="s">
        <v>77</v>
      </c>
      <c r="H2781" s="386" t="s">
        <v>76</v>
      </c>
      <c r="I2781" s="386" t="s">
        <v>75</v>
      </c>
      <c r="J2781" s="386" t="s">
        <v>51</v>
      </c>
    </row>
    <row r="2782" spans="1:10" ht="45" x14ac:dyDescent="0.25">
      <c r="A2782" s="387" t="s">
        <v>74</v>
      </c>
      <c r="B2782" s="387" t="s">
        <v>715</v>
      </c>
      <c r="C2782" s="387" t="s">
        <v>92</v>
      </c>
      <c r="D2782" s="387" t="s">
        <v>800</v>
      </c>
      <c r="E2782" s="436" t="s">
        <v>109</v>
      </c>
      <c r="F2782" s="436"/>
      <c r="G2782" s="387" t="s">
        <v>137</v>
      </c>
      <c r="H2782" s="388">
        <v>1</v>
      </c>
      <c r="I2782" s="389">
        <v>456.54</v>
      </c>
      <c r="J2782" s="389">
        <v>456.54</v>
      </c>
    </row>
    <row r="2783" spans="1:10" ht="15.75" customHeight="1" x14ac:dyDescent="0.25">
      <c r="A2783" s="435" t="s">
        <v>39</v>
      </c>
      <c r="B2783" s="435" t="s">
        <v>43</v>
      </c>
      <c r="C2783" s="435" t="s">
        <v>79</v>
      </c>
      <c r="D2783" s="435" t="s">
        <v>138</v>
      </c>
      <c r="E2783" s="435" t="s">
        <v>139</v>
      </c>
      <c r="F2783" s="435" t="s">
        <v>140</v>
      </c>
      <c r="G2783" s="435"/>
      <c r="H2783" s="435" t="s">
        <v>141</v>
      </c>
      <c r="I2783" s="435"/>
      <c r="J2783" s="435" t="s">
        <v>827</v>
      </c>
    </row>
    <row r="2784" spans="1:10" ht="31.5" x14ac:dyDescent="0.25">
      <c r="A2784" s="435"/>
      <c r="B2784" s="435"/>
      <c r="C2784" s="435"/>
      <c r="D2784" s="435"/>
      <c r="E2784" s="435"/>
      <c r="F2784" s="386" t="s">
        <v>142</v>
      </c>
      <c r="G2784" s="386" t="s">
        <v>143</v>
      </c>
      <c r="H2784" s="386" t="s">
        <v>142</v>
      </c>
      <c r="I2784" s="386" t="s">
        <v>143</v>
      </c>
      <c r="J2784" s="435"/>
    </row>
    <row r="2785" spans="1:10" x14ac:dyDescent="0.25">
      <c r="A2785" s="390" t="s">
        <v>64</v>
      </c>
      <c r="B2785" s="390" t="s">
        <v>1638</v>
      </c>
      <c r="C2785" s="390" t="s">
        <v>92</v>
      </c>
      <c r="D2785" s="390" t="s">
        <v>1639</v>
      </c>
      <c r="E2785" s="391">
        <v>1</v>
      </c>
      <c r="F2785" s="392">
        <v>0.3</v>
      </c>
      <c r="G2785" s="392">
        <v>0.7</v>
      </c>
      <c r="H2785" s="402">
        <v>141.54660000000001</v>
      </c>
      <c r="I2785" s="402">
        <v>53.923499999999997</v>
      </c>
      <c r="J2785" s="402">
        <v>80.210400000000007</v>
      </c>
    </row>
    <row r="2786" spans="1:10" ht="15.75" customHeight="1" x14ac:dyDescent="0.25">
      <c r="A2786" s="431"/>
      <c r="B2786" s="431"/>
      <c r="C2786" s="431"/>
      <c r="D2786" s="431"/>
      <c r="E2786" s="431"/>
      <c r="F2786" s="431" t="s">
        <v>834</v>
      </c>
      <c r="G2786" s="431"/>
      <c r="H2786" s="431"/>
      <c r="I2786" s="431"/>
      <c r="J2786" s="395">
        <v>80.210400000000007</v>
      </c>
    </row>
    <row r="2787" spans="1:10" ht="31.5" x14ac:dyDescent="0.25">
      <c r="A2787" s="386" t="s">
        <v>42</v>
      </c>
      <c r="B2787" s="386" t="s">
        <v>43</v>
      </c>
      <c r="C2787" s="386" t="s">
        <v>79</v>
      </c>
      <c r="D2787" s="386" t="s">
        <v>144</v>
      </c>
      <c r="E2787" s="386" t="s">
        <v>139</v>
      </c>
      <c r="F2787" s="435" t="s">
        <v>141</v>
      </c>
      <c r="G2787" s="435"/>
      <c r="H2787" s="435"/>
      <c r="I2787" s="435"/>
      <c r="J2787" s="386" t="s">
        <v>827</v>
      </c>
    </row>
    <row r="2788" spans="1:10" x14ac:dyDescent="0.25">
      <c r="A2788" s="390" t="s">
        <v>64</v>
      </c>
      <c r="B2788" s="390" t="s">
        <v>823</v>
      </c>
      <c r="C2788" s="390" t="s">
        <v>92</v>
      </c>
      <c r="D2788" s="390" t="s">
        <v>145</v>
      </c>
      <c r="E2788" s="391">
        <v>1</v>
      </c>
      <c r="F2788" s="390"/>
      <c r="G2788" s="390"/>
      <c r="H2788" s="390"/>
      <c r="I2788" s="402" t="s">
        <v>835</v>
      </c>
      <c r="J2788" s="402" t="s">
        <v>835</v>
      </c>
    </row>
    <row r="2789" spans="1:10" x14ac:dyDescent="0.25">
      <c r="A2789" s="390" t="s">
        <v>64</v>
      </c>
      <c r="B2789" s="390" t="s">
        <v>1642</v>
      </c>
      <c r="C2789" s="390" t="s">
        <v>92</v>
      </c>
      <c r="D2789" s="390" t="s">
        <v>1643</v>
      </c>
      <c r="E2789" s="391">
        <v>1</v>
      </c>
      <c r="F2789" s="390"/>
      <c r="G2789" s="390"/>
      <c r="H2789" s="390"/>
      <c r="I2789" s="402" t="s">
        <v>1644</v>
      </c>
      <c r="J2789" s="402" t="s">
        <v>1644</v>
      </c>
    </row>
    <row r="2790" spans="1:10" ht="15.75" customHeight="1" x14ac:dyDescent="0.25">
      <c r="A2790" s="431"/>
      <c r="B2790" s="431"/>
      <c r="C2790" s="431"/>
      <c r="D2790" s="431"/>
      <c r="E2790" s="431"/>
      <c r="F2790" s="431" t="s">
        <v>837</v>
      </c>
      <c r="G2790" s="431"/>
      <c r="H2790" s="431"/>
      <c r="I2790" s="431"/>
      <c r="J2790" s="403">
        <v>0</v>
      </c>
    </row>
    <row r="2791" spans="1:10" ht="15.75" customHeight="1" x14ac:dyDescent="0.25">
      <c r="A2791" s="431"/>
      <c r="B2791" s="431"/>
      <c r="C2791" s="431"/>
      <c r="D2791" s="431"/>
      <c r="E2791" s="431"/>
      <c r="F2791" s="431" t="s">
        <v>838</v>
      </c>
      <c r="G2791" s="431"/>
      <c r="H2791" s="431"/>
      <c r="I2791" s="431"/>
      <c r="J2791" s="395">
        <v>50.219000000000001</v>
      </c>
    </row>
    <row r="2792" spans="1:10" ht="15.75" customHeight="1" x14ac:dyDescent="0.25">
      <c r="A2792" s="431"/>
      <c r="B2792" s="431"/>
      <c r="C2792" s="431"/>
      <c r="D2792" s="431"/>
      <c r="E2792" s="431"/>
      <c r="F2792" s="431" t="s">
        <v>839</v>
      </c>
      <c r="G2792" s="431"/>
      <c r="H2792" s="431"/>
      <c r="I2792" s="431"/>
      <c r="J2792" s="395">
        <v>130.42939999999999</v>
      </c>
    </row>
    <row r="2793" spans="1:10" ht="15.75" customHeight="1" x14ac:dyDescent="0.25">
      <c r="A2793" s="431"/>
      <c r="B2793" s="431"/>
      <c r="C2793" s="431"/>
      <c r="D2793" s="431"/>
      <c r="E2793" s="431"/>
      <c r="F2793" s="431" t="s">
        <v>840</v>
      </c>
      <c r="G2793" s="431"/>
      <c r="H2793" s="431"/>
      <c r="I2793" s="431"/>
      <c r="J2793" s="395">
        <v>4.0999999999999996</v>
      </c>
    </row>
    <row r="2794" spans="1:10" ht="15.75" customHeight="1" x14ac:dyDescent="0.25">
      <c r="A2794" s="431"/>
      <c r="B2794" s="431"/>
      <c r="C2794" s="431"/>
      <c r="D2794" s="431"/>
      <c r="E2794" s="431"/>
      <c r="F2794" s="431" t="s">
        <v>841</v>
      </c>
      <c r="G2794" s="431"/>
      <c r="H2794" s="431"/>
      <c r="I2794" s="431"/>
      <c r="J2794" s="395">
        <v>31.812000000000001</v>
      </c>
    </row>
    <row r="2795" spans="1:10" ht="15.75" customHeight="1" x14ac:dyDescent="0.25">
      <c r="A2795" s="431"/>
      <c r="B2795" s="431"/>
      <c r="C2795" s="431"/>
      <c r="D2795" s="431"/>
      <c r="E2795" s="431"/>
      <c r="F2795" s="431" t="s">
        <v>842</v>
      </c>
      <c r="G2795" s="431"/>
      <c r="H2795" s="431"/>
      <c r="I2795" s="431"/>
      <c r="J2795" s="395">
        <v>0</v>
      </c>
    </row>
    <row r="2796" spans="1:10" ht="15.75" customHeight="1" x14ac:dyDescent="0.25">
      <c r="A2796" s="431"/>
      <c r="B2796" s="431"/>
      <c r="C2796" s="431"/>
      <c r="D2796" s="431"/>
      <c r="E2796" s="431"/>
      <c r="F2796" s="431" t="s">
        <v>843</v>
      </c>
      <c r="G2796" s="431"/>
      <c r="H2796" s="431"/>
      <c r="I2796" s="431"/>
      <c r="J2796" s="395">
        <v>0</v>
      </c>
    </row>
    <row r="2797" spans="1:10" ht="31.5" x14ac:dyDescent="0.25">
      <c r="A2797" s="435" t="s">
        <v>844</v>
      </c>
      <c r="B2797" s="435" t="s">
        <v>43</v>
      </c>
      <c r="C2797" s="435" t="s">
        <v>79</v>
      </c>
      <c r="D2797" s="435" t="s">
        <v>845</v>
      </c>
      <c r="E2797" s="435" t="s">
        <v>139</v>
      </c>
      <c r="F2797" s="386" t="s">
        <v>147</v>
      </c>
      <c r="G2797" s="386" t="s">
        <v>148</v>
      </c>
      <c r="H2797" s="386"/>
      <c r="I2797" s="386"/>
      <c r="J2797" s="386" t="s">
        <v>141</v>
      </c>
    </row>
    <row r="2798" spans="1:10" ht="30" x14ac:dyDescent="0.25">
      <c r="A2798" s="390" t="s">
        <v>64</v>
      </c>
      <c r="B2798" s="390" t="s">
        <v>1678</v>
      </c>
      <c r="C2798" s="390" t="s">
        <v>92</v>
      </c>
      <c r="D2798" s="390" t="s">
        <v>1679</v>
      </c>
      <c r="E2798" s="391">
        <v>12.717000000000001</v>
      </c>
      <c r="F2798" s="390" t="s">
        <v>41</v>
      </c>
      <c r="G2798" s="440" t="s">
        <v>1680</v>
      </c>
      <c r="H2798" s="440"/>
      <c r="I2798" s="433"/>
      <c r="J2798" s="402" t="s">
        <v>1693</v>
      </c>
    </row>
    <row r="2799" spans="1:10" ht="30" x14ac:dyDescent="0.25">
      <c r="A2799" s="390" t="s">
        <v>64</v>
      </c>
      <c r="B2799" s="390" t="s">
        <v>1682</v>
      </c>
      <c r="C2799" s="390" t="s">
        <v>92</v>
      </c>
      <c r="D2799" s="390" t="s">
        <v>1683</v>
      </c>
      <c r="E2799" s="391">
        <v>0.69699999999999995</v>
      </c>
      <c r="F2799" s="390" t="s">
        <v>41</v>
      </c>
      <c r="G2799" s="440" t="s">
        <v>1684</v>
      </c>
      <c r="H2799" s="440"/>
      <c r="I2799" s="433"/>
      <c r="J2799" s="402" t="s">
        <v>1685</v>
      </c>
    </row>
    <row r="2800" spans="1:10" ht="15.75" customHeight="1" x14ac:dyDescent="0.25">
      <c r="A2800" s="431"/>
      <c r="B2800" s="431"/>
      <c r="C2800" s="431"/>
      <c r="D2800" s="431"/>
      <c r="E2800" s="431"/>
      <c r="F2800" s="431" t="s">
        <v>850</v>
      </c>
      <c r="G2800" s="431"/>
      <c r="H2800" s="431"/>
      <c r="I2800" s="431"/>
      <c r="J2800" s="395">
        <v>400.18729999999999</v>
      </c>
    </row>
    <row r="2801" spans="1:10" ht="31.5" x14ac:dyDescent="0.25">
      <c r="A2801" s="435" t="s">
        <v>146</v>
      </c>
      <c r="B2801" s="435" t="s">
        <v>43</v>
      </c>
      <c r="C2801" s="435" t="s">
        <v>79</v>
      </c>
      <c r="D2801" s="435" t="s">
        <v>933</v>
      </c>
      <c r="E2801" s="435" t="s">
        <v>139</v>
      </c>
      <c r="F2801" s="386" t="s">
        <v>147</v>
      </c>
      <c r="G2801" s="386" t="s">
        <v>148</v>
      </c>
      <c r="H2801" s="386"/>
      <c r="I2801" s="386"/>
      <c r="J2801" s="386" t="s">
        <v>141</v>
      </c>
    </row>
    <row r="2802" spans="1:10" ht="30" x14ac:dyDescent="0.25">
      <c r="A2802" s="399" t="s">
        <v>74</v>
      </c>
      <c r="B2802" s="399" t="s">
        <v>977</v>
      </c>
      <c r="C2802" s="399" t="s">
        <v>92</v>
      </c>
      <c r="D2802" s="399" t="s">
        <v>978</v>
      </c>
      <c r="E2802" s="400">
        <v>5.0270000000000002E-2</v>
      </c>
      <c r="F2802" s="399" t="s">
        <v>60</v>
      </c>
      <c r="G2802" s="438" t="s">
        <v>979</v>
      </c>
      <c r="H2802" s="438"/>
      <c r="I2802" s="437"/>
      <c r="J2802" s="404" t="s">
        <v>1689</v>
      </c>
    </row>
    <row r="2803" spans="1:10" ht="30" x14ac:dyDescent="0.25">
      <c r="A2803" s="399" t="s">
        <v>74</v>
      </c>
      <c r="B2803" s="399" t="s">
        <v>1686</v>
      </c>
      <c r="C2803" s="399" t="s">
        <v>92</v>
      </c>
      <c r="D2803" s="399" t="s">
        <v>149</v>
      </c>
      <c r="E2803" s="400">
        <v>5.0270000000000002E-2</v>
      </c>
      <c r="F2803" s="399" t="s">
        <v>60</v>
      </c>
      <c r="G2803" s="438" t="s">
        <v>1687</v>
      </c>
      <c r="H2803" s="438"/>
      <c r="I2803" s="437"/>
      <c r="J2803" s="404" t="s">
        <v>1688</v>
      </c>
    </row>
    <row r="2804" spans="1:10" ht="15.75" customHeight="1" x14ac:dyDescent="0.25">
      <c r="A2804" s="431"/>
      <c r="B2804" s="431"/>
      <c r="C2804" s="431"/>
      <c r="D2804" s="431"/>
      <c r="E2804" s="431"/>
      <c r="F2804" s="431" t="s">
        <v>944</v>
      </c>
      <c r="G2804" s="431"/>
      <c r="H2804" s="431"/>
      <c r="I2804" s="431"/>
      <c r="J2804" s="395">
        <v>24.126100000000001</v>
      </c>
    </row>
    <row r="2805" spans="1:10" ht="31.5" x14ac:dyDescent="0.25">
      <c r="A2805" s="386" t="s">
        <v>150</v>
      </c>
      <c r="B2805" s="386" t="s">
        <v>151</v>
      </c>
      <c r="C2805" s="386" t="s">
        <v>79</v>
      </c>
      <c r="D2805" s="386" t="s">
        <v>52</v>
      </c>
      <c r="E2805" s="386" t="s">
        <v>851</v>
      </c>
      <c r="F2805" s="386" t="s">
        <v>139</v>
      </c>
      <c r="G2805" s="386" t="s">
        <v>147</v>
      </c>
      <c r="H2805" s="435" t="s">
        <v>148</v>
      </c>
      <c r="I2805" s="435"/>
      <c r="J2805" s="386" t="s">
        <v>141</v>
      </c>
    </row>
    <row r="2806" spans="1:10" ht="30" x14ac:dyDescent="0.25">
      <c r="A2806" s="399" t="s">
        <v>74</v>
      </c>
      <c r="B2806" s="399" t="s">
        <v>909</v>
      </c>
      <c r="C2806" s="399" t="s">
        <v>92</v>
      </c>
      <c r="D2806" s="399" t="s">
        <v>910</v>
      </c>
      <c r="E2806" s="399" t="s">
        <v>1690</v>
      </c>
      <c r="F2806" s="400">
        <v>6.9999999999999999E-4</v>
      </c>
      <c r="G2806" s="399" t="s">
        <v>152</v>
      </c>
      <c r="H2806" s="438">
        <v>31.09</v>
      </c>
      <c r="I2806" s="437"/>
      <c r="J2806" s="404">
        <v>2.18E-2</v>
      </c>
    </row>
    <row r="2807" spans="1:10" ht="30" x14ac:dyDescent="0.25">
      <c r="A2807" s="399" t="s">
        <v>74</v>
      </c>
      <c r="B2807" s="399" t="s">
        <v>909</v>
      </c>
      <c r="C2807" s="399" t="s">
        <v>92</v>
      </c>
      <c r="D2807" s="399" t="s">
        <v>910</v>
      </c>
      <c r="E2807" s="399" t="s">
        <v>1691</v>
      </c>
      <c r="F2807" s="400">
        <v>1.272E-2</v>
      </c>
      <c r="G2807" s="399" t="s">
        <v>152</v>
      </c>
      <c r="H2807" s="438">
        <v>31.09</v>
      </c>
      <c r="I2807" s="437"/>
      <c r="J2807" s="404">
        <v>0.39550000000000002</v>
      </c>
    </row>
    <row r="2808" spans="1:10" ht="15.75" customHeight="1" x14ac:dyDescent="0.25">
      <c r="A2808" s="431"/>
      <c r="B2808" s="431"/>
      <c r="C2808" s="431"/>
      <c r="D2808" s="431"/>
      <c r="E2808" s="431"/>
      <c r="F2808" s="431" t="s">
        <v>855</v>
      </c>
      <c r="G2808" s="431"/>
      <c r="H2808" s="431"/>
      <c r="I2808" s="431"/>
      <c r="J2808" s="395">
        <v>0.4173</v>
      </c>
    </row>
    <row r="2809" spans="1:10" ht="47.25" customHeight="1" x14ac:dyDescent="0.25">
      <c r="A2809" s="386" t="s">
        <v>153</v>
      </c>
      <c r="B2809" s="386" t="s">
        <v>154</v>
      </c>
      <c r="C2809" s="386" t="s">
        <v>79</v>
      </c>
      <c r="D2809" s="386" t="s">
        <v>52</v>
      </c>
      <c r="E2809" s="386" t="s">
        <v>139</v>
      </c>
      <c r="F2809" s="435" t="s">
        <v>155</v>
      </c>
      <c r="G2809" s="435"/>
      <c r="H2809" s="435"/>
      <c r="I2809" s="435"/>
      <c r="J2809" s="386" t="s">
        <v>141</v>
      </c>
    </row>
    <row r="2810" spans="1:10" ht="15.75" x14ac:dyDescent="0.25">
      <c r="A2810" s="386"/>
      <c r="B2810" s="386"/>
      <c r="C2810" s="386"/>
      <c r="D2810" s="386"/>
      <c r="E2810" s="386"/>
      <c r="F2810" s="386" t="s">
        <v>156</v>
      </c>
      <c r="G2810" s="386" t="s">
        <v>157</v>
      </c>
      <c r="H2810" s="386" t="s">
        <v>158</v>
      </c>
      <c r="I2810" s="386" t="s">
        <v>916</v>
      </c>
      <c r="J2810" s="386"/>
    </row>
    <row r="2811" spans="1:10" ht="60" x14ac:dyDescent="0.25">
      <c r="A2811" s="399" t="s">
        <v>64</v>
      </c>
      <c r="B2811" s="399" t="s">
        <v>1690</v>
      </c>
      <c r="C2811" s="399" t="s">
        <v>92</v>
      </c>
      <c r="D2811" s="399" t="s">
        <v>1683</v>
      </c>
      <c r="E2811" s="400">
        <v>6.9999999999999999E-4</v>
      </c>
      <c r="F2811" s="399" t="s">
        <v>917</v>
      </c>
      <c r="G2811" s="399" t="s">
        <v>918</v>
      </c>
      <c r="H2811" s="399" t="s">
        <v>919</v>
      </c>
      <c r="I2811" s="399" t="s">
        <v>920</v>
      </c>
      <c r="J2811" s="404">
        <v>0</v>
      </c>
    </row>
    <row r="2812" spans="1:10" ht="60" x14ac:dyDescent="0.25">
      <c r="A2812" s="399" t="s">
        <v>64</v>
      </c>
      <c r="B2812" s="399" t="s">
        <v>1691</v>
      </c>
      <c r="C2812" s="399" t="s">
        <v>92</v>
      </c>
      <c r="D2812" s="399" t="s">
        <v>1679</v>
      </c>
      <c r="E2812" s="400">
        <v>1.272E-2</v>
      </c>
      <c r="F2812" s="399" t="s">
        <v>917</v>
      </c>
      <c r="G2812" s="399" t="s">
        <v>918</v>
      </c>
      <c r="H2812" s="399" t="s">
        <v>919</v>
      </c>
      <c r="I2812" s="399" t="s">
        <v>920</v>
      </c>
      <c r="J2812" s="404">
        <v>0</v>
      </c>
    </row>
    <row r="2813" spans="1:10" ht="15.75" customHeight="1" x14ac:dyDescent="0.25">
      <c r="A2813" s="431"/>
      <c r="B2813" s="431"/>
      <c r="C2813" s="431"/>
      <c r="D2813" s="431"/>
      <c r="E2813" s="431"/>
      <c r="F2813" s="431" t="s">
        <v>921</v>
      </c>
      <c r="G2813" s="431"/>
      <c r="H2813" s="431"/>
      <c r="I2813" s="431"/>
      <c r="J2813" s="395">
        <v>0</v>
      </c>
    </row>
    <row r="2814" spans="1:10" ht="30" x14ac:dyDescent="0.25">
      <c r="A2814" s="393"/>
      <c r="B2814" s="393"/>
      <c r="C2814" s="393"/>
      <c r="D2814" s="393"/>
      <c r="E2814" s="393" t="s">
        <v>59</v>
      </c>
      <c r="F2814" s="394">
        <v>0</v>
      </c>
      <c r="G2814" s="393" t="s">
        <v>58</v>
      </c>
      <c r="H2814" s="394">
        <v>17.079999999999998</v>
      </c>
      <c r="I2814" s="393" t="s">
        <v>57</v>
      </c>
      <c r="J2814" s="394">
        <v>17.075281675783973</v>
      </c>
    </row>
    <row r="2815" spans="1:10" x14ac:dyDescent="0.25">
      <c r="A2815" s="393"/>
      <c r="B2815" s="393"/>
      <c r="C2815" s="393"/>
      <c r="D2815" s="393"/>
      <c r="E2815" s="393" t="s">
        <v>56</v>
      </c>
      <c r="F2815" s="394">
        <v>97.47</v>
      </c>
      <c r="G2815" s="393"/>
      <c r="H2815" s="434" t="s">
        <v>55</v>
      </c>
      <c r="I2815" s="434"/>
      <c r="J2815" s="394">
        <v>554.01</v>
      </c>
    </row>
    <row r="2816" spans="1:10" ht="32.25" thickBot="1" x14ac:dyDescent="0.3">
      <c r="A2816" s="395"/>
      <c r="B2816" s="395"/>
      <c r="C2816" s="395"/>
      <c r="D2816" s="395"/>
      <c r="E2816" s="395"/>
      <c r="F2816" s="395"/>
      <c r="G2816" s="395" t="s">
        <v>54</v>
      </c>
      <c r="H2816" s="396" t="s">
        <v>1694</v>
      </c>
      <c r="I2816" s="395" t="s">
        <v>53</v>
      </c>
      <c r="J2816" s="397">
        <v>370632.69</v>
      </c>
    </row>
    <row r="2817" spans="1:10" ht="15.75" thickTop="1" x14ac:dyDescent="0.25">
      <c r="A2817" s="398"/>
      <c r="B2817" s="398"/>
      <c r="C2817" s="398"/>
      <c r="D2817" s="398"/>
      <c r="E2817" s="398"/>
      <c r="F2817" s="398"/>
      <c r="G2817" s="398"/>
      <c r="H2817" s="398"/>
      <c r="I2817" s="398"/>
      <c r="J2817" s="398"/>
    </row>
    <row r="2818" spans="1:10" ht="15.75" x14ac:dyDescent="0.25">
      <c r="A2818" s="384" t="s">
        <v>716</v>
      </c>
      <c r="B2818" s="384"/>
      <c r="C2818" s="384"/>
      <c r="D2818" s="384" t="s">
        <v>469</v>
      </c>
      <c r="E2818" s="384"/>
      <c r="F2818" s="439"/>
      <c r="G2818" s="439"/>
      <c r="H2818" s="384"/>
      <c r="I2818" s="384"/>
      <c r="J2818" s="385">
        <v>247892</v>
      </c>
    </row>
    <row r="2819" spans="1:10" ht="15.75" x14ac:dyDescent="0.25">
      <c r="A2819" s="386" t="s">
        <v>717</v>
      </c>
      <c r="B2819" s="386" t="s">
        <v>43</v>
      </c>
      <c r="C2819" s="386" t="s">
        <v>79</v>
      </c>
      <c r="D2819" s="386" t="s">
        <v>52</v>
      </c>
      <c r="E2819" s="435" t="s">
        <v>78</v>
      </c>
      <c r="F2819" s="435"/>
      <c r="G2819" s="386" t="s">
        <v>77</v>
      </c>
      <c r="H2819" s="386" t="s">
        <v>76</v>
      </c>
      <c r="I2819" s="386" t="s">
        <v>75</v>
      </c>
      <c r="J2819" s="386" t="s">
        <v>51</v>
      </c>
    </row>
    <row r="2820" spans="1:10" ht="15" customHeight="1" x14ac:dyDescent="0.25">
      <c r="A2820" s="387" t="s">
        <v>74</v>
      </c>
      <c r="B2820" s="387" t="s">
        <v>718</v>
      </c>
      <c r="C2820" s="387" t="s">
        <v>73</v>
      </c>
      <c r="D2820" s="387" t="s">
        <v>801</v>
      </c>
      <c r="E2820" s="436" t="s">
        <v>68</v>
      </c>
      <c r="F2820" s="436"/>
      <c r="G2820" s="387" t="s">
        <v>114</v>
      </c>
      <c r="H2820" s="388">
        <v>1</v>
      </c>
      <c r="I2820" s="389">
        <v>10.34</v>
      </c>
      <c r="J2820" s="389">
        <v>10.34</v>
      </c>
    </row>
    <row r="2821" spans="1:10" ht="30" x14ac:dyDescent="0.25">
      <c r="A2821" s="399" t="s">
        <v>70</v>
      </c>
      <c r="B2821" s="399" t="s">
        <v>1695</v>
      </c>
      <c r="C2821" s="399" t="s">
        <v>92</v>
      </c>
      <c r="D2821" s="399" t="s">
        <v>1696</v>
      </c>
      <c r="E2821" s="437" t="s">
        <v>109</v>
      </c>
      <c r="F2821" s="437"/>
      <c r="G2821" s="399" t="s">
        <v>137</v>
      </c>
      <c r="H2821" s="400">
        <v>0.01</v>
      </c>
      <c r="I2821" s="401">
        <v>229.71</v>
      </c>
      <c r="J2821" s="401">
        <v>2.29</v>
      </c>
    </row>
    <row r="2822" spans="1:10" ht="30" x14ac:dyDescent="0.25">
      <c r="A2822" s="399" t="s">
        <v>70</v>
      </c>
      <c r="B2822" s="399" t="s">
        <v>1697</v>
      </c>
      <c r="C2822" s="399" t="s">
        <v>92</v>
      </c>
      <c r="D2822" s="399" t="s">
        <v>1698</v>
      </c>
      <c r="E2822" s="437" t="s">
        <v>109</v>
      </c>
      <c r="F2822" s="437"/>
      <c r="G2822" s="399" t="s">
        <v>98</v>
      </c>
      <c r="H2822" s="400">
        <v>0.01</v>
      </c>
      <c r="I2822" s="401">
        <v>411.08</v>
      </c>
      <c r="J2822" s="401">
        <v>4.1100000000000003</v>
      </c>
    </row>
    <row r="2823" spans="1:10" x14ac:dyDescent="0.25">
      <c r="A2823" s="390" t="s">
        <v>64</v>
      </c>
      <c r="B2823" s="390" t="s">
        <v>823</v>
      </c>
      <c r="C2823" s="390" t="s">
        <v>92</v>
      </c>
      <c r="D2823" s="390" t="s">
        <v>145</v>
      </c>
      <c r="E2823" s="433" t="s">
        <v>144</v>
      </c>
      <c r="F2823" s="433"/>
      <c r="G2823" s="390" t="s">
        <v>190</v>
      </c>
      <c r="H2823" s="391">
        <v>0.2</v>
      </c>
      <c r="I2823" s="392">
        <v>19.578600000000002</v>
      </c>
      <c r="J2823" s="392">
        <v>3.91</v>
      </c>
    </row>
    <row r="2824" spans="1:10" ht="45" x14ac:dyDescent="0.25">
      <c r="A2824" s="390" t="s">
        <v>64</v>
      </c>
      <c r="B2824" s="390" t="s">
        <v>1699</v>
      </c>
      <c r="C2824" s="390" t="s">
        <v>92</v>
      </c>
      <c r="D2824" s="390" t="s">
        <v>1700</v>
      </c>
      <c r="E2824" s="433" t="s">
        <v>61</v>
      </c>
      <c r="F2824" s="433"/>
      <c r="G2824" s="390" t="s">
        <v>137</v>
      </c>
      <c r="H2824" s="391">
        <v>0.08</v>
      </c>
      <c r="I2824" s="392">
        <v>0.45879999999999999</v>
      </c>
      <c r="J2824" s="392">
        <v>0.03</v>
      </c>
    </row>
    <row r="2825" spans="1:10" ht="30" x14ac:dyDescent="0.25">
      <c r="A2825" s="393"/>
      <c r="B2825" s="393"/>
      <c r="C2825" s="393"/>
      <c r="D2825" s="393"/>
      <c r="E2825" s="393" t="s">
        <v>59</v>
      </c>
      <c r="F2825" s="394">
        <v>1.81</v>
      </c>
      <c r="G2825" s="393" t="s">
        <v>58</v>
      </c>
      <c r="H2825" s="394">
        <v>2.62</v>
      </c>
      <c r="I2825" s="393" t="s">
        <v>57</v>
      </c>
      <c r="J2825" s="394">
        <v>4.43</v>
      </c>
    </row>
    <row r="2826" spans="1:10" x14ac:dyDescent="0.25">
      <c r="A2826" s="393"/>
      <c r="B2826" s="393"/>
      <c r="C2826" s="393"/>
      <c r="D2826" s="393"/>
      <c r="E2826" s="393" t="s">
        <v>56</v>
      </c>
      <c r="F2826" s="394">
        <v>2.2000000000000002</v>
      </c>
      <c r="G2826" s="393"/>
      <c r="H2826" s="434" t="s">
        <v>55</v>
      </c>
      <c r="I2826" s="434"/>
      <c r="J2826" s="394">
        <v>12.54</v>
      </c>
    </row>
    <row r="2827" spans="1:10" ht="32.25" thickBot="1" x14ac:dyDescent="0.3">
      <c r="A2827" s="395"/>
      <c r="B2827" s="395"/>
      <c r="C2827" s="395"/>
      <c r="D2827" s="395"/>
      <c r="E2827" s="395"/>
      <c r="F2827" s="395"/>
      <c r="G2827" s="395" t="s">
        <v>54</v>
      </c>
      <c r="H2827" s="396" t="s">
        <v>1701</v>
      </c>
      <c r="I2827" s="395" t="s">
        <v>53</v>
      </c>
      <c r="J2827" s="397">
        <v>7273.2</v>
      </c>
    </row>
    <row r="2828" spans="1:10" ht="15.75" thickTop="1" x14ac:dyDescent="0.25">
      <c r="A2828" s="398"/>
      <c r="B2828" s="398"/>
      <c r="C2828" s="398"/>
      <c r="D2828" s="398"/>
      <c r="E2828" s="398"/>
      <c r="F2828" s="398"/>
      <c r="G2828" s="398"/>
      <c r="H2828" s="398"/>
      <c r="I2828" s="398"/>
      <c r="J2828" s="398"/>
    </row>
    <row r="2829" spans="1:10" ht="15.75" x14ac:dyDescent="0.25">
      <c r="A2829" s="386" t="s">
        <v>719</v>
      </c>
      <c r="B2829" s="386" t="s">
        <v>43</v>
      </c>
      <c r="C2829" s="386" t="s">
        <v>79</v>
      </c>
      <c r="D2829" s="386" t="s">
        <v>52</v>
      </c>
      <c r="E2829" s="435" t="s">
        <v>78</v>
      </c>
      <c r="F2829" s="435"/>
      <c r="G2829" s="386" t="s">
        <v>77</v>
      </c>
      <c r="H2829" s="386" t="s">
        <v>76</v>
      </c>
      <c r="I2829" s="386" t="s">
        <v>75</v>
      </c>
      <c r="J2829" s="386" t="s">
        <v>51</v>
      </c>
    </row>
    <row r="2830" spans="1:10" ht="30" x14ac:dyDescent="0.25">
      <c r="A2830" s="387" t="s">
        <v>74</v>
      </c>
      <c r="B2830" s="387" t="s">
        <v>720</v>
      </c>
      <c r="C2830" s="387" t="s">
        <v>92</v>
      </c>
      <c r="D2830" s="387" t="s">
        <v>802</v>
      </c>
      <c r="E2830" s="436" t="s">
        <v>109</v>
      </c>
      <c r="F2830" s="436"/>
      <c r="G2830" s="387" t="s">
        <v>182</v>
      </c>
      <c r="H2830" s="388">
        <v>1</v>
      </c>
      <c r="I2830" s="389">
        <v>338</v>
      </c>
      <c r="J2830" s="389">
        <v>338</v>
      </c>
    </row>
    <row r="2831" spans="1:10" ht="15.75" customHeight="1" x14ac:dyDescent="0.25">
      <c r="A2831" s="435" t="s">
        <v>39</v>
      </c>
      <c r="B2831" s="435" t="s">
        <v>43</v>
      </c>
      <c r="C2831" s="435" t="s">
        <v>79</v>
      </c>
      <c r="D2831" s="435" t="s">
        <v>138</v>
      </c>
      <c r="E2831" s="435" t="s">
        <v>139</v>
      </c>
      <c r="F2831" s="435" t="s">
        <v>140</v>
      </c>
      <c r="G2831" s="435"/>
      <c r="H2831" s="435" t="s">
        <v>141</v>
      </c>
      <c r="I2831" s="435"/>
      <c r="J2831" s="435" t="s">
        <v>827</v>
      </c>
    </row>
    <row r="2832" spans="1:10" ht="31.5" x14ac:dyDescent="0.25">
      <c r="A2832" s="435"/>
      <c r="B2832" s="435"/>
      <c r="C2832" s="435"/>
      <c r="D2832" s="435"/>
      <c r="E2832" s="435"/>
      <c r="F2832" s="386" t="s">
        <v>142</v>
      </c>
      <c r="G2832" s="386" t="s">
        <v>143</v>
      </c>
      <c r="H2832" s="386" t="s">
        <v>142</v>
      </c>
      <c r="I2832" s="386" t="s">
        <v>143</v>
      </c>
      <c r="J2832" s="435"/>
    </row>
    <row r="2833" spans="1:10" x14ac:dyDescent="0.25">
      <c r="A2833" s="390" t="s">
        <v>64</v>
      </c>
      <c r="B2833" s="390" t="s">
        <v>881</v>
      </c>
      <c r="C2833" s="390" t="s">
        <v>92</v>
      </c>
      <c r="D2833" s="390" t="s">
        <v>882</v>
      </c>
      <c r="E2833" s="391">
        <v>0.49197000000000002</v>
      </c>
      <c r="F2833" s="392">
        <v>1</v>
      </c>
      <c r="G2833" s="392">
        <v>0</v>
      </c>
      <c r="H2833" s="402">
        <v>26.741700000000002</v>
      </c>
      <c r="I2833" s="402">
        <v>26.384</v>
      </c>
      <c r="J2833" s="402">
        <v>13.1561</v>
      </c>
    </row>
    <row r="2834" spans="1:10" x14ac:dyDescent="0.25">
      <c r="A2834" s="390" t="s">
        <v>64</v>
      </c>
      <c r="B2834" s="390" t="s">
        <v>879</v>
      </c>
      <c r="C2834" s="390" t="s">
        <v>92</v>
      </c>
      <c r="D2834" s="390" t="s">
        <v>880</v>
      </c>
      <c r="E2834" s="391">
        <v>0.49197000000000002</v>
      </c>
      <c r="F2834" s="392">
        <v>1</v>
      </c>
      <c r="G2834" s="392">
        <v>0</v>
      </c>
      <c r="H2834" s="402">
        <v>18.311299999999999</v>
      </c>
      <c r="I2834" s="402">
        <v>4.6318999999999999</v>
      </c>
      <c r="J2834" s="402">
        <v>9.0085999999999995</v>
      </c>
    </row>
    <row r="2835" spans="1:10" ht="15.75" customHeight="1" x14ac:dyDescent="0.25">
      <c r="A2835" s="431"/>
      <c r="B2835" s="431"/>
      <c r="C2835" s="431"/>
      <c r="D2835" s="431"/>
      <c r="E2835" s="431"/>
      <c r="F2835" s="431" t="s">
        <v>834</v>
      </c>
      <c r="G2835" s="431"/>
      <c r="H2835" s="431"/>
      <c r="I2835" s="431"/>
      <c r="J2835" s="395">
        <v>22.1647</v>
      </c>
    </row>
    <row r="2836" spans="1:10" ht="31.5" x14ac:dyDescent="0.25">
      <c r="A2836" s="386" t="s">
        <v>42</v>
      </c>
      <c r="B2836" s="386" t="s">
        <v>43</v>
      </c>
      <c r="C2836" s="386" t="s">
        <v>79</v>
      </c>
      <c r="D2836" s="386" t="s">
        <v>144</v>
      </c>
      <c r="E2836" s="386" t="s">
        <v>139</v>
      </c>
      <c r="F2836" s="435" t="s">
        <v>141</v>
      </c>
      <c r="G2836" s="435"/>
      <c r="H2836" s="435"/>
      <c r="I2836" s="435"/>
      <c r="J2836" s="386" t="s">
        <v>827</v>
      </c>
    </row>
    <row r="2837" spans="1:10" x14ac:dyDescent="0.25">
      <c r="A2837" s="390" t="s">
        <v>64</v>
      </c>
      <c r="B2837" s="390" t="s">
        <v>1702</v>
      </c>
      <c r="C2837" s="390" t="s">
        <v>92</v>
      </c>
      <c r="D2837" s="390" t="s">
        <v>1703</v>
      </c>
      <c r="E2837" s="391">
        <v>1</v>
      </c>
      <c r="F2837" s="390"/>
      <c r="G2837" s="390"/>
      <c r="H2837" s="390"/>
      <c r="I2837" s="402" t="s">
        <v>1704</v>
      </c>
      <c r="J2837" s="402" t="s">
        <v>1704</v>
      </c>
    </row>
    <row r="2838" spans="1:10" x14ac:dyDescent="0.25">
      <c r="A2838" s="390" t="s">
        <v>64</v>
      </c>
      <c r="B2838" s="390" t="s">
        <v>823</v>
      </c>
      <c r="C2838" s="390" t="s">
        <v>92</v>
      </c>
      <c r="D2838" s="390" t="s">
        <v>145</v>
      </c>
      <c r="E2838" s="391">
        <v>1</v>
      </c>
      <c r="F2838" s="390"/>
      <c r="G2838" s="390"/>
      <c r="H2838" s="390"/>
      <c r="I2838" s="402" t="s">
        <v>835</v>
      </c>
      <c r="J2838" s="402" t="s">
        <v>835</v>
      </c>
    </row>
    <row r="2839" spans="1:10" x14ac:dyDescent="0.25">
      <c r="A2839" s="390" t="s">
        <v>64</v>
      </c>
      <c r="B2839" s="390" t="s">
        <v>817</v>
      </c>
      <c r="C2839" s="390" t="s">
        <v>92</v>
      </c>
      <c r="D2839" s="390" t="s">
        <v>818</v>
      </c>
      <c r="E2839" s="391">
        <v>1</v>
      </c>
      <c r="F2839" s="390"/>
      <c r="G2839" s="390"/>
      <c r="H2839" s="390"/>
      <c r="I2839" s="402" t="s">
        <v>883</v>
      </c>
      <c r="J2839" s="402" t="s">
        <v>883</v>
      </c>
    </row>
    <row r="2840" spans="1:10" x14ac:dyDescent="0.25">
      <c r="A2840" s="390" t="s">
        <v>64</v>
      </c>
      <c r="B2840" s="390" t="s">
        <v>885</v>
      </c>
      <c r="C2840" s="390" t="s">
        <v>92</v>
      </c>
      <c r="D2840" s="390" t="s">
        <v>886</v>
      </c>
      <c r="E2840" s="391">
        <v>1</v>
      </c>
      <c r="F2840" s="390"/>
      <c r="G2840" s="390"/>
      <c r="H2840" s="390"/>
      <c r="I2840" s="402" t="s">
        <v>887</v>
      </c>
      <c r="J2840" s="402" t="s">
        <v>887</v>
      </c>
    </row>
    <row r="2841" spans="1:10" ht="15.75" customHeight="1" x14ac:dyDescent="0.25">
      <c r="A2841" s="431"/>
      <c r="B2841" s="431"/>
      <c r="C2841" s="431"/>
      <c r="D2841" s="431"/>
      <c r="E2841" s="431"/>
      <c r="F2841" s="431" t="s">
        <v>837</v>
      </c>
      <c r="G2841" s="431"/>
      <c r="H2841" s="431"/>
      <c r="I2841" s="431"/>
      <c r="J2841" s="403">
        <v>0</v>
      </c>
    </row>
    <row r="2842" spans="1:10" ht="15.75" customHeight="1" x14ac:dyDescent="0.25">
      <c r="A2842" s="431"/>
      <c r="B2842" s="431"/>
      <c r="C2842" s="431"/>
      <c r="D2842" s="431"/>
      <c r="E2842" s="431"/>
      <c r="F2842" s="431" t="s">
        <v>838</v>
      </c>
      <c r="G2842" s="431"/>
      <c r="H2842" s="431"/>
      <c r="I2842" s="431"/>
      <c r="J2842" s="395">
        <v>95.229200000000006</v>
      </c>
    </row>
    <row r="2843" spans="1:10" ht="15.75" customHeight="1" x14ac:dyDescent="0.25">
      <c r="A2843" s="431"/>
      <c r="B2843" s="431"/>
      <c r="C2843" s="431"/>
      <c r="D2843" s="431"/>
      <c r="E2843" s="431"/>
      <c r="F2843" s="431" t="s">
        <v>839</v>
      </c>
      <c r="G2843" s="431"/>
      <c r="H2843" s="431"/>
      <c r="I2843" s="431"/>
      <c r="J2843" s="395">
        <v>117.3939</v>
      </c>
    </row>
    <row r="2844" spans="1:10" ht="15.75" customHeight="1" x14ac:dyDescent="0.25">
      <c r="A2844" s="431"/>
      <c r="B2844" s="431"/>
      <c r="C2844" s="431"/>
      <c r="D2844" s="431"/>
      <c r="E2844" s="431"/>
      <c r="F2844" s="431" t="s">
        <v>840</v>
      </c>
      <c r="G2844" s="431"/>
      <c r="H2844" s="431"/>
      <c r="I2844" s="431"/>
      <c r="J2844" s="395">
        <v>3.5</v>
      </c>
    </row>
    <row r="2845" spans="1:10" ht="15.75" customHeight="1" x14ac:dyDescent="0.25">
      <c r="A2845" s="431"/>
      <c r="B2845" s="431"/>
      <c r="C2845" s="431"/>
      <c r="D2845" s="431"/>
      <c r="E2845" s="431"/>
      <c r="F2845" s="431" t="s">
        <v>841</v>
      </c>
      <c r="G2845" s="431"/>
      <c r="H2845" s="431"/>
      <c r="I2845" s="431"/>
      <c r="J2845" s="395">
        <v>33.5411</v>
      </c>
    </row>
    <row r="2846" spans="1:10" ht="15.75" customHeight="1" x14ac:dyDescent="0.25">
      <c r="A2846" s="431"/>
      <c r="B2846" s="431"/>
      <c r="C2846" s="431"/>
      <c r="D2846" s="431"/>
      <c r="E2846" s="431"/>
      <c r="F2846" s="431" t="s">
        <v>842</v>
      </c>
      <c r="G2846" s="431"/>
      <c r="H2846" s="431"/>
      <c r="I2846" s="431"/>
      <c r="J2846" s="395">
        <v>0</v>
      </c>
    </row>
    <row r="2847" spans="1:10" ht="15.75" customHeight="1" x14ac:dyDescent="0.25">
      <c r="A2847" s="431"/>
      <c r="B2847" s="431"/>
      <c r="C2847" s="431"/>
      <c r="D2847" s="431"/>
      <c r="E2847" s="431"/>
      <c r="F2847" s="431" t="s">
        <v>843</v>
      </c>
      <c r="G2847" s="431"/>
      <c r="H2847" s="431"/>
      <c r="I2847" s="431"/>
      <c r="J2847" s="395">
        <v>0</v>
      </c>
    </row>
    <row r="2848" spans="1:10" ht="31.5" x14ac:dyDescent="0.25">
      <c r="A2848" s="435" t="s">
        <v>844</v>
      </c>
      <c r="B2848" s="435" t="s">
        <v>43</v>
      </c>
      <c r="C2848" s="435" t="s">
        <v>79</v>
      </c>
      <c r="D2848" s="435" t="s">
        <v>845</v>
      </c>
      <c r="E2848" s="435" t="s">
        <v>139</v>
      </c>
      <c r="F2848" s="386" t="s">
        <v>147</v>
      </c>
      <c r="G2848" s="386" t="s">
        <v>148</v>
      </c>
      <c r="H2848" s="386"/>
      <c r="I2848" s="386"/>
      <c r="J2848" s="386" t="s">
        <v>141</v>
      </c>
    </row>
    <row r="2849" spans="1:10" x14ac:dyDescent="0.25">
      <c r="A2849" s="390" t="s">
        <v>64</v>
      </c>
      <c r="B2849" s="390" t="s">
        <v>1608</v>
      </c>
      <c r="C2849" s="390" t="s">
        <v>92</v>
      </c>
      <c r="D2849" s="390" t="s">
        <v>1609</v>
      </c>
      <c r="E2849" s="391">
        <v>2.6689999999999998E-2</v>
      </c>
      <c r="F2849" s="390" t="s">
        <v>1219</v>
      </c>
      <c r="G2849" s="440" t="s">
        <v>1610</v>
      </c>
      <c r="H2849" s="440"/>
      <c r="I2849" s="433"/>
      <c r="J2849" s="402" t="s">
        <v>1705</v>
      </c>
    </row>
    <row r="2850" spans="1:10" x14ac:dyDescent="0.25">
      <c r="A2850" s="390" t="s">
        <v>64</v>
      </c>
      <c r="B2850" s="390" t="s">
        <v>1706</v>
      </c>
      <c r="C2850" s="390" t="s">
        <v>92</v>
      </c>
      <c r="D2850" s="390" t="s">
        <v>1707</v>
      </c>
      <c r="E2850" s="391">
        <v>0.26690000000000003</v>
      </c>
      <c r="F2850" s="390" t="s">
        <v>1219</v>
      </c>
      <c r="G2850" s="440" t="s">
        <v>1708</v>
      </c>
      <c r="H2850" s="440"/>
      <c r="I2850" s="433"/>
      <c r="J2850" s="402" t="s">
        <v>1709</v>
      </c>
    </row>
    <row r="2851" spans="1:10" x14ac:dyDescent="0.25">
      <c r="A2851" s="390" t="s">
        <v>64</v>
      </c>
      <c r="B2851" s="390" t="s">
        <v>1710</v>
      </c>
      <c r="C2851" s="390" t="s">
        <v>92</v>
      </c>
      <c r="D2851" s="390" t="s">
        <v>1711</v>
      </c>
      <c r="E2851" s="391">
        <v>1.6133299999999999</v>
      </c>
      <c r="F2851" s="390" t="s">
        <v>182</v>
      </c>
      <c r="G2851" s="440" t="s">
        <v>1712</v>
      </c>
      <c r="H2851" s="440"/>
      <c r="I2851" s="433"/>
      <c r="J2851" s="402" t="s">
        <v>1713</v>
      </c>
    </row>
    <row r="2852" spans="1:10" x14ac:dyDescent="0.25">
      <c r="A2852" s="390" t="s">
        <v>64</v>
      </c>
      <c r="B2852" s="390" t="s">
        <v>1226</v>
      </c>
      <c r="C2852" s="390" t="s">
        <v>92</v>
      </c>
      <c r="D2852" s="390" t="s">
        <v>1227</v>
      </c>
      <c r="E2852" s="391">
        <v>5.3239999999999998</v>
      </c>
      <c r="F2852" s="390" t="s">
        <v>182</v>
      </c>
      <c r="G2852" s="440" t="s">
        <v>1228</v>
      </c>
      <c r="H2852" s="440"/>
      <c r="I2852" s="433"/>
      <c r="J2852" s="402" t="s">
        <v>1714</v>
      </c>
    </row>
    <row r="2853" spans="1:10" x14ac:dyDescent="0.25">
      <c r="A2853" s="390" t="s">
        <v>64</v>
      </c>
      <c r="B2853" s="390" t="s">
        <v>893</v>
      </c>
      <c r="C2853" s="390" t="s">
        <v>92</v>
      </c>
      <c r="D2853" s="390" t="s">
        <v>894</v>
      </c>
      <c r="E2853" s="391">
        <v>1.1000000000000001</v>
      </c>
      <c r="F2853" s="390" t="s">
        <v>182</v>
      </c>
      <c r="G2853" s="440" t="s">
        <v>895</v>
      </c>
      <c r="H2853" s="440"/>
      <c r="I2853" s="433"/>
      <c r="J2853" s="402" t="s">
        <v>1715</v>
      </c>
    </row>
    <row r="2854" spans="1:10" x14ac:dyDescent="0.25">
      <c r="A2854" s="390" t="s">
        <v>64</v>
      </c>
      <c r="B2854" s="390" t="s">
        <v>1716</v>
      </c>
      <c r="C2854" s="390" t="s">
        <v>92</v>
      </c>
      <c r="D2854" s="390" t="s">
        <v>1717</v>
      </c>
      <c r="E2854" s="391">
        <v>0.3</v>
      </c>
      <c r="F2854" s="390" t="s">
        <v>98</v>
      </c>
      <c r="G2854" s="440" t="s">
        <v>1718</v>
      </c>
      <c r="H2854" s="440"/>
      <c r="I2854" s="433"/>
      <c r="J2854" s="402" t="s">
        <v>1719</v>
      </c>
    </row>
    <row r="2855" spans="1:10" x14ac:dyDescent="0.25">
      <c r="A2855" s="390" t="s">
        <v>64</v>
      </c>
      <c r="B2855" s="390" t="s">
        <v>901</v>
      </c>
      <c r="C2855" s="390" t="s">
        <v>92</v>
      </c>
      <c r="D2855" s="390" t="s">
        <v>902</v>
      </c>
      <c r="E2855" s="391">
        <v>0.1</v>
      </c>
      <c r="F2855" s="390" t="s">
        <v>41</v>
      </c>
      <c r="G2855" s="440" t="s">
        <v>903</v>
      </c>
      <c r="H2855" s="440"/>
      <c r="I2855" s="433"/>
      <c r="J2855" s="402" t="s">
        <v>1720</v>
      </c>
    </row>
    <row r="2856" spans="1:10" ht="15.75" customHeight="1" x14ac:dyDescent="0.25">
      <c r="A2856" s="431"/>
      <c r="B2856" s="431"/>
      <c r="C2856" s="431"/>
      <c r="D2856" s="431"/>
      <c r="E2856" s="431"/>
      <c r="F2856" s="431" t="s">
        <v>850</v>
      </c>
      <c r="G2856" s="431"/>
      <c r="H2856" s="431"/>
      <c r="I2856" s="431"/>
      <c r="J2856" s="395">
        <v>303.18740000000003</v>
      </c>
    </row>
    <row r="2857" spans="1:10" ht="31.5" x14ac:dyDescent="0.25">
      <c r="A2857" s="386" t="s">
        <v>150</v>
      </c>
      <c r="B2857" s="386" t="s">
        <v>151</v>
      </c>
      <c r="C2857" s="386" t="s">
        <v>79</v>
      </c>
      <c r="D2857" s="386" t="s">
        <v>52</v>
      </c>
      <c r="E2857" s="386" t="s">
        <v>851</v>
      </c>
      <c r="F2857" s="386" t="s">
        <v>139</v>
      </c>
      <c r="G2857" s="386" t="s">
        <v>147</v>
      </c>
      <c r="H2857" s="435" t="s">
        <v>148</v>
      </c>
      <c r="I2857" s="435"/>
      <c r="J2857" s="386" t="s">
        <v>141</v>
      </c>
    </row>
    <row r="2858" spans="1:10" ht="30" x14ac:dyDescent="0.25">
      <c r="A2858" s="399" t="s">
        <v>74</v>
      </c>
      <c r="B2858" s="399" t="s">
        <v>909</v>
      </c>
      <c r="C2858" s="399" t="s">
        <v>92</v>
      </c>
      <c r="D2858" s="399" t="s">
        <v>910</v>
      </c>
      <c r="E2858" s="399" t="s">
        <v>1721</v>
      </c>
      <c r="F2858" s="400">
        <v>2.0200000000000001E-3</v>
      </c>
      <c r="G2858" s="399" t="s">
        <v>152</v>
      </c>
      <c r="H2858" s="438">
        <v>31.09</v>
      </c>
      <c r="I2858" s="437"/>
      <c r="J2858" s="404">
        <v>6.2799999999999995E-2</v>
      </c>
    </row>
    <row r="2859" spans="1:10" ht="30" x14ac:dyDescent="0.25">
      <c r="A2859" s="399" t="s">
        <v>74</v>
      </c>
      <c r="B2859" s="399" t="s">
        <v>909</v>
      </c>
      <c r="C2859" s="399" t="s">
        <v>92</v>
      </c>
      <c r="D2859" s="399" t="s">
        <v>910</v>
      </c>
      <c r="E2859" s="399" t="s">
        <v>1722</v>
      </c>
      <c r="F2859" s="400">
        <v>1.3999999999999999E-4</v>
      </c>
      <c r="G2859" s="399" t="s">
        <v>152</v>
      </c>
      <c r="H2859" s="438">
        <v>31.09</v>
      </c>
      <c r="I2859" s="437"/>
      <c r="J2859" s="404">
        <v>4.4000000000000003E-3</v>
      </c>
    </row>
    <row r="2860" spans="1:10" ht="30" x14ac:dyDescent="0.25">
      <c r="A2860" s="399" t="s">
        <v>74</v>
      </c>
      <c r="B2860" s="399" t="s">
        <v>909</v>
      </c>
      <c r="C2860" s="399" t="s">
        <v>92</v>
      </c>
      <c r="D2860" s="399" t="s">
        <v>910</v>
      </c>
      <c r="E2860" s="399" t="s">
        <v>1621</v>
      </c>
      <c r="F2860" s="400">
        <v>2.0000000000000002E-5</v>
      </c>
      <c r="G2860" s="399" t="s">
        <v>152</v>
      </c>
      <c r="H2860" s="438">
        <v>31.09</v>
      </c>
      <c r="I2860" s="437"/>
      <c r="J2860" s="404">
        <v>5.9999999999999995E-4</v>
      </c>
    </row>
    <row r="2861" spans="1:10" ht="30" x14ac:dyDescent="0.25">
      <c r="A2861" s="399" t="s">
        <v>74</v>
      </c>
      <c r="B2861" s="399" t="s">
        <v>909</v>
      </c>
      <c r="C2861" s="399" t="s">
        <v>92</v>
      </c>
      <c r="D2861" s="399" t="s">
        <v>910</v>
      </c>
      <c r="E2861" s="399" t="s">
        <v>1231</v>
      </c>
      <c r="F2861" s="400">
        <v>2.9950000000000001E-2</v>
      </c>
      <c r="G2861" s="399" t="s">
        <v>152</v>
      </c>
      <c r="H2861" s="438">
        <v>31.09</v>
      </c>
      <c r="I2861" s="437"/>
      <c r="J2861" s="404">
        <v>0.93110000000000004</v>
      </c>
    </row>
    <row r="2862" spans="1:10" ht="30" x14ac:dyDescent="0.25">
      <c r="A2862" s="399" t="s">
        <v>74</v>
      </c>
      <c r="B2862" s="399" t="s">
        <v>909</v>
      </c>
      <c r="C2862" s="399" t="s">
        <v>92</v>
      </c>
      <c r="D2862" s="399" t="s">
        <v>910</v>
      </c>
      <c r="E2862" s="399" t="s">
        <v>1723</v>
      </c>
      <c r="F2862" s="400">
        <v>3.6999999999999999E-4</v>
      </c>
      <c r="G2862" s="399" t="s">
        <v>152</v>
      </c>
      <c r="H2862" s="438">
        <v>31.09</v>
      </c>
      <c r="I2862" s="437"/>
      <c r="J2862" s="404">
        <v>1.15E-2</v>
      </c>
    </row>
    <row r="2863" spans="1:10" ht="30" x14ac:dyDescent="0.25">
      <c r="A2863" s="399" t="s">
        <v>74</v>
      </c>
      <c r="B2863" s="399" t="s">
        <v>909</v>
      </c>
      <c r="C2863" s="399" t="s">
        <v>92</v>
      </c>
      <c r="D2863" s="399" t="s">
        <v>910</v>
      </c>
      <c r="E2863" s="399" t="s">
        <v>913</v>
      </c>
      <c r="F2863" s="400">
        <v>1E-4</v>
      </c>
      <c r="G2863" s="399" t="s">
        <v>152</v>
      </c>
      <c r="H2863" s="438">
        <v>31.09</v>
      </c>
      <c r="I2863" s="437"/>
      <c r="J2863" s="404">
        <v>3.0999999999999999E-3</v>
      </c>
    </row>
    <row r="2864" spans="1:10" ht="30" x14ac:dyDescent="0.25">
      <c r="A2864" s="399" t="s">
        <v>74</v>
      </c>
      <c r="B2864" s="399" t="s">
        <v>909</v>
      </c>
      <c r="C2864" s="399" t="s">
        <v>92</v>
      </c>
      <c r="D2864" s="399" t="s">
        <v>910</v>
      </c>
      <c r="E2864" s="399" t="s">
        <v>911</v>
      </c>
      <c r="F2864" s="400">
        <v>8.2500000000000004E-3</v>
      </c>
      <c r="G2864" s="399" t="s">
        <v>152</v>
      </c>
      <c r="H2864" s="438">
        <v>31.09</v>
      </c>
      <c r="I2864" s="437"/>
      <c r="J2864" s="404">
        <v>0.25650000000000001</v>
      </c>
    </row>
    <row r="2865" spans="1:10" ht="15.75" customHeight="1" x14ac:dyDescent="0.25">
      <c r="A2865" s="431"/>
      <c r="B2865" s="431"/>
      <c r="C2865" s="431"/>
      <c r="D2865" s="431"/>
      <c r="E2865" s="431"/>
      <c r="F2865" s="431" t="s">
        <v>855</v>
      </c>
      <c r="G2865" s="431"/>
      <c r="H2865" s="431"/>
      <c r="I2865" s="431"/>
      <c r="J2865" s="395">
        <v>1.27</v>
      </c>
    </row>
    <row r="2866" spans="1:10" ht="47.25" customHeight="1" x14ac:dyDescent="0.25">
      <c r="A2866" s="386" t="s">
        <v>153</v>
      </c>
      <c r="B2866" s="386" t="s">
        <v>154</v>
      </c>
      <c r="C2866" s="386" t="s">
        <v>79</v>
      </c>
      <c r="D2866" s="386" t="s">
        <v>52</v>
      </c>
      <c r="E2866" s="386" t="s">
        <v>139</v>
      </c>
      <c r="F2866" s="435" t="s">
        <v>155</v>
      </c>
      <c r="G2866" s="435"/>
      <c r="H2866" s="435"/>
      <c r="I2866" s="435"/>
      <c r="J2866" s="386" t="s">
        <v>141</v>
      </c>
    </row>
    <row r="2867" spans="1:10" ht="15.75" x14ac:dyDescent="0.25">
      <c r="A2867" s="386"/>
      <c r="B2867" s="386"/>
      <c r="C2867" s="386"/>
      <c r="D2867" s="386"/>
      <c r="E2867" s="386"/>
      <c r="F2867" s="386" t="s">
        <v>156</v>
      </c>
      <c r="G2867" s="386" t="s">
        <v>157</v>
      </c>
      <c r="H2867" s="386" t="s">
        <v>158</v>
      </c>
      <c r="I2867" s="386" t="s">
        <v>916</v>
      </c>
      <c r="J2867" s="386"/>
    </row>
    <row r="2868" spans="1:10" ht="60" x14ac:dyDescent="0.25">
      <c r="A2868" s="399" t="s">
        <v>64</v>
      </c>
      <c r="B2868" s="399" t="s">
        <v>1231</v>
      </c>
      <c r="C2868" s="399" t="s">
        <v>92</v>
      </c>
      <c r="D2868" s="399" t="s">
        <v>1227</v>
      </c>
      <c r="E2868" s="400">
        <v>2.9950000000000001E-2</v>
      </c>
      <c r="F2868" s="399" t="s">
        <v>917</v>
      </c>
      <c r="G2868" s="399" t="s">
        <v>918</v>
      </c>
      <c r="H2868" s="399" t="s">
        <v>919</v>
      </c>
      <c r="I2868" s="399" t="s">
        <v>920</v>
      </c>
      <c r="J2868" s="404">
        <v>0</v>
      </c>
    </row>
    <row r="2869" spans="1:10" ht="60" x14ac:dyDescent="0.25">
      <c r="A2869" s="399" t="s">
        <v>64</v>
      </c>
      <c r="B2869" s="399" t="s">
        <v>1721</v>
      </c>
      <c r="C2869" s="399" t="s">
        <v>92</v>
      </c>
      <c r="D2869" s="399" t="s">
        <v>1711</v>
      </c>
      <c r="E2869" s="400">
        <v>2.0200000000000001E-3</v>
      </c>
      <c r="F2869" s="399" t="s">
        <v>917</v>
      </c>
      <c r="G2869" s="399" t="s">
        <v>918</v>
      </c>
      <c r="H2869" s="399" t="s">
        <v>919</v>
      </c>
      <c r="I2869" s="399" t="s">
        <v>920</v>
      </c>
      <c r="J2869" s="404">
        <v>0</v>
      </c>
    </row>
    <row r="2870" spans="1:10" ht="60" x14ac:dyDescent="0.25">
      <c r="A2870" s="399" t="s">
        <v>64</v>
      </c>
      <c r="B2870" s="399" t="s">
        <v>911</v>
      </c>
      <c r="C2870" s="399" t="s">
        <v>92</v>
      </c>
      <c r="D2870" s="399" t="s">
        <v>894</v>
      </c>
      <c r="E2870" s="400">
        <v>8.2500000000000004E-3</v>
      </c>
      <c r="F2870" s="399" t="s">
        <v>917</v>
      </c>
      <c r="G2870" s="399" t="s">
        <v>918</v>
      </c>
      <c r="H2870" s="399" t="s">
        <v>919</v>
      </c>
      <c r="I2870" s="399" t="s">
        <v>920</v>
      </c>
      <c r="J2870" s="404">
        <v>0</v>
      </c>
    </row>
    <row r="2871" spans="1:10" ht="60" x14ac:dyDescent="0.25">
      <c r="A2871" s="399" t="s">
        <v>64</v>
      </c>
      <c r="B2871" s="399" t="s">
        <v>913</v>
      </c>
      <c r="C2871" s="399" t="s">
        <v>92</v>
      </c>
      <c r="D2871" s="399" t="s">
        <v>902</v>
      </c>
      <c r="E2871" s="400">
        <v>1E-4</v>
      </c>
      <c r="F2871" s="399" t="s">
        <v>917</v>
      </c>
      <c r="G2871" s="399" t="s">
        <v>918</v>
      </c>
      <c r="H2871" s="399" t="s">
        <v>919</v>
      </c>
      <c r="I2871" s="399" t="s">
        <v>920</v>
      </c>
      <c r="J2871" s="404">
        <v>0</v>
      </c>
    </row>
    <row r="2872" spans="1:10" ht="60" x14ac:dyDescent="0.25">
      <c r="A2872" s="399" t="s">
        <v>64</v>
      </c>
      <c r="B2872" s="399" t="s">
        <v>1723</v>
      </c>
      <c r="C2872" s="399" t="s">
        <v>92</v>
      </c>
      <c r="D2872" s="399" t="s">
        <v>1707</v>
      </c>
      <c r="E2872" s="400">
        <v>3.6999999999999999E-4</v>
      </c>
      <c r="F2872" s="399" t="s">
        <v>917</v>
      </c>
      <c r="G2872" s="399" t="s">
        <v>918</v>
      </c>
      <c r="H2872" s="399" t="s">
        <v>919</v>
      </c>
      <c r="I2872" s="399" t="s">
        <v>920</v>
      </c>
      <c r="J2872" s="404">
        <v>0</v>
      </c>
    </row>
    <row r="2873" spans="1:10" ht="60" x14ac:dyDescent="0.25">
      <c r="A2873" s="399" t="s">
        <v>64</v>
      </c>
      <c r="B2873" s="399" t="s">
        <v>1621</v>
      </c>
      <c r="C2873" s="399" t="s">
        <v>92</v>
      </c>
      <c r="D2873" s="399" t="s">
        <v>1609</v>
      </c>
      <c r="E2873" s="400">
        <v>2.0000000000000002E-5</v>
      </c>
      <c r="F2873" s="399" t="s">
        <v>917</v>
      </c>
      <c r="G2873" s="399" t="s">
        <v>918</v>
      </c>
      <c r="H2873" s="399" t="s">
        <v>919</v>
      </c>
      <c r="I2873" s="399" t="s">
        <v>920</v>
      </c>
      <c r="J2873" s="404">
        <v>0</v>
      </c>
    </row>
    <row r="2874" spans="1:10" ht="60" x14ac:dyDescent="0.25">
      <c r="A2874" s="399" t="s">
        <v>64</v>
      </c>
      <c r="B2874" s="399" t="s">
        <v>1722</v>
      </c>
      <c r="C2874" s="399" t="s">
        <v>92</v>
      </c>
      <c r="D2874" s="399" t="s">
        <v>1717</v>
      </c>
      <c r="E2874" s="400">
        <v>1.3999999999999999E-4</v>
      </c>
      <c r="F2874" s="399" t="s">
        <v>917</v>
      </c>
      <c r="G2874" s="399" t="s">
        <v>918</v>
      </c>
      <c r="H2874" s="399" t="s">
        <v>919</v>
      </c>
      <c r="I2874" s="399" t="s">
        <v>920</v>
      </c>
      <c r="J2874" s="404">
        <v>0</v>
      </c>
    </row>
    <row r="2875" spans="1:10" ht="15.75" customHeight="1" x14ac:dyDescent="0.25">
      <c r="A2875" s="431"/>
      <c r="B2875" s="431"/>
      <c r="C2875" s="431"/>
      <c r="D2875" s="431"/>
      <c r="E2875" s="431"/>
      <c r="F2875" s="431" t="s">
        <v>921</v>
      </c>
      <c r="G2875" s="431"/>
      <c r="H2875" s="431"/>
      <c r="I2875" s="431"/>
      <c r="J2875" s="395">
        <v>0</v>
      </c>
    </row>
    <row r="2876" spans="1:10" ht="30" x14ac:dyDescent="0.25">
      <c r="A2876" s="393"/>
      <c r="B2876" s="393"/>
      <c r="C2876" s="393"/>
      <c r="D2876" s="393"/>
      <c r="E2876" s="393" t="s">
        <v>59</v>
      </c>
      <c r="F2876" s="394">
        <v>0</v>
      </c>
      <c r="G2876" s="393" t="s">
        <v>58</v>
      </c>
      <c r="H2876" s="394">
        <v>27.61</v>
      </c>
      <c r="I2876" s="393" t="s">
        <v>57</v>
      </c>
      <c r="J2876" s="394">
        <v>27.613639720318531</v>
      </c>
    </row>
    <row r="2877" spans="1:10" x14ac:dyDescent="0.25">
      <c r="A2877" s="393"/>
      <c r="B2877" s="393"/>
      <c r="C2877" s="393"/>
      <c r="D2877" s="393"/>
      <c r="E2877" s="393" t="s">
        <v>56</v>
      </c>
      <c r="F2877" s="394">
        <v>72.16</v>
      </c>
      <c r="G2877" s="393"/>
      <c r="H2877" s="434" t="s">
        <v>55</v>
      </c>
      <c r="I2877" s="434"/>
      <c r="J2877" s="394">
        <v>410.16</v>
      </c>
    </row>
    <row r="2878" spans="1:10" ht="32.25" thickBot="1" x14ac:dyDescent="0.3">
      <c r="A2878" s="395"/>
      <c r="B2878" s="395"/>
      <c r="C2878" s="395"/>
      <c r="D2878" s="395"/>
      <c r="E2878" s="395"/>
      <c r="F2878" s="395"/>
      <c r="G2878" s="395" t="s">
        <v>54</v>
      </c>
      <c r="H2878" s="396" t="s">
        <v>1701</v>
      </c>
      <c r="I2878" s="395" t="s">
        <v>53</v>
      </c>
      <c r="J2878" s="397">
        <v>237892.8</v>
      </c>
    </row>
    <row r="2879" spans="1:10" ht="15.75" thickTop="1" x14ac:dyDescent="0.25">
      <c r="A2879" s="398"/>
      <c r="B2879" s="398"/>
      <c r="C2879" s="398"/>
      <c r="D2879" s="398"/>
      <c r="E2879" s="398"/>
      <c r="F2879" s="398"/>
      <c r="G2879" s="398"/>
      <c r="H2879" s="398"/>
      <c r="I2879" s="398"/>
      <c r="J2879" s="398"/>
    </row>
    <row r="2880" spans="1:10" ht="15.75" x14ac:dyDescent="0.25">
      <c r="A2880" s="386" t="s">
        <v>721</v>
      </c>
      <c r="B2880" s="386" t="s">
        <v>43</v>
      </c>
      <c r="C2880" s="386" t="s">
        <v>79</v>
      </c>
      <c r="D2880" s="386" t="s">
        <v>52</v>
      </c>
      <c r="E2880" s="435" t="s">
        <v>78</v>
      </c>
      <c r="F2880" s="435"/>
      <c r="G2880" s="386" t="s">
        <v>77</v>
      </c>
      <c r="H2880" s="386" t="s">
        <v>76</v>
      </c>
      <c r="I2880" s="386" t="s">
        <v>75</v>
      </c>
      <c r="J2880" s="386" t="s">
        <v>51</v>
      </c>
    </row>
    <row r="2881" spans="1:10" ht="30" x14ac:dyDescent="0.25">
      <c r="A2881" s="387" t="s">
        <v>74</v>
      </c>
      <c r="B2881" s="387" t="s">
        <v>722</v>
      </c>
      <c r="C2881" s="387" t="s">
        <v>92</v>
      </c>
      <c r="D2881" s="387" t="s">
        <v>803</v>
      </c>
      <c r="E2881" s="436" t="s">
        <v>109</v>
      </c>
      <c r="F2881" s="436"/>
      <c r="G2881" s="387" t="s">
        <v>804</v>
      </c>
      <c r="H2881" s="388">
        <v>1</v>
      </c>
      <c r="I2881" s="389">
        <v>0.78</v>
      </c>
      <c r="J2881" s="389">
        <v>0.78</v>
      </c>
    </row>
    <row r="2882" spans="1:10" ht="15.75" customHeight="1" x14ac:dyDescent="0.25">
      <c r="A2882" s="431"/>
      <c r="B2882" s="431"/>
      <c r="C2882" s="431"/>
      <c r="D2882" s="431"/>
      <c r="E2882" s="431"/>
      <c r="F2882" s="431" t="s">
        <v>839</v>
      </c>
      <c r="G2882" s="431"/>
      <c r="H2882" s="431"/>
      <c r="I2882" s="431"/>
      <c r="J2882" s="395">
        <v>0</v>
      </c>
    </row>
    <row r="2883" spans="1:10" ht="15.75" customHeight="1" x14ac:dyDescent="0.25">
      <c r="A2883" s="431"/>
      <c r="B2883" s="431"/>
      <c r="C2883" s="431"/>
      <c r="D2883" s="431"/>
      <c r="E2883" s="431"/>
      <c r="F2883" s="431" t="s">
        <v>840</v>
      </c>
      <c r="G2883" s="431"/>
      <c r="H2883" s="431"/>
      <c r="I2883" s="431"/>
      <c r="J2883" s="395">
        <v>1</v>
      </c>
    </row>
    <row r="2884" spans="1:10" ht="15.75" customHeight="1" x14ac:dyDescent="0.25">
      <c r="A2884" s="431"/>
      <c r="B2884" s="431"/>
      <c r="C2884" s="431"/>
      <c r="D2884" s="431"/>
      <c r="E2884" s="431"/>
      <c r="F2884" s="431" t="s">
        <v>841</v>
      </c>
      <c r="G2884" s="431"/>
      <c r="H2884" s="431"/>
      <c r="I2884" s="431"/>
      <c r="J2884" s="395">
        <v>0</v>
      </c>
    </row>
    <row r="2885" spans="1:10" ht="15.75" customHeight="1" x14ac:dyDescent="0.25">
      <c r="A2885" s="431"/>
      <c r="B2885" s="431"/>
      <c r="C2885" s="431"/>
      <c r="D2885" s="431"/>
      <c r="E2885" s="431"/>
      <c r="F2885" s="431" t="s">
        <v>842</v>
      </c>
      <c r="G2885" s="431"/>
      <c r="H2885" s="431"/>
      <c r="I2885" s="431"/>
      <c r="J2885" s="395">
        <v>0</v>
      </c>
    </row>
    <row r="2886" spans="1:10" ht="15.75" customHeight="1" x14ac:dyDescent="0.25">
      <c r="A2886" s="431"/>
      <c r="B2886" s="431"/>
      <c r="C2886" s="431"/>
      <c r="D2886" s="431"/>
      <c r="E2886" s="431"/>
      <c r="F2886" s="431" t="s">
        <v>843</v>
      </c>
      <c r="G2886" s="431"/>
      <c r="H2886" s="431"/>
      <c r="I2886" s="431"/>
      <c r="J2886" s="395">
        <v>0</v>
      </c>
    </row>
    <row r="2887" spans="1:10" ht="31.5" x14ac:dyDescent="0.25">
      <c r="A2887" s="435" t="s">
        <v>844</v>
      </c>
      <c r="B2887" s="435" t="s">
        <v>43</v>
      </c>
      <c r="C2887" s="435" t="s">
        <v>79</v>
      </c>
      <c r="D2887" s="435" t="s">
        <v>845</v>
      </c>
      <c r="E2887" s="435" t="s">
        <v>139</v>
      </c>
      <c r="F2887" s="386" t="s">
        <v>147</v>
      </c>
      <c r="G2887" s="386" t="s">
        <v>148</v>
      </c>
      <c r="H2887" s="386"/>
      <c r="I2887" s="386"/>
      <c r="J2887" s="386" t="s">
        <v>141</v>
      </c>
    </row>
    <row r="2888" spans="1:10" ht="30" x14ac:dyDescent="0.25">
      <c r="A2888" s="390" t="s">
        <v>64</v>
      </c>
      <c r="B2888" s="390" t="s">
        <v>1724</v>
      </c>
      <c r="C2888" s="390" t="s">
        <v>92</v>
      </c>
      <c r="D2888" s="390" t="s">
        <v>1725</v>
      </c>
      <c r="E2888" s="391">
        <v>6.6699999999999997E-3</v>
      </c>
      <c r="F2888" s="390" t="s">
        <v>137</v>
      </c>
      <c r="G2888" s="440" t="s">
        <v>1726</v>
      </c>
      <c r="H2888" s="440"/>
      <c r="I2888" s="433"/>
      <c r="J2888" s="402" t="s">
        <v>1727</v>
      </c>
    </row>
    <row r="2889" spans="1:10" ht="15.75" customHeight="1" x14ac:dyDescent="0.25">
      <c r="A2889" s="431"/>
      <c r="B2889" s="431"/>
      <c r="C2889" s="431"/>
      <c r="D2889" s="431"/>
      <c r="E2889" s="431"/>
      <c r="F2889" s="431" t="s">
        <v>850</v>
      </c>
      <c r="G2889" s="431"/>
      <c r="H2889" s="431"/>
      <c r="I2889" s="431"/>
      <c r="J2889" s="395">
        <v>0.65139999999999998</v>
      </c>
    </row>
    <row r="2890" spans="1:10" ht="31.5" x14ac:dyDescent="0.25">
      <c r="A2890" s="386" t="s">
        <v>150</v>
      </c>
      <c r="B2890" s="386" t="s">
        <v>151</v>
      </c>
      <c r="C2890" s="386" t="s">
        <v>79</v>
      </c>
      <c r="D2890" s="386" t="s">
        <v>52</v>
      </c>
      <c r="E2890" s="386" t="s">
        <v>851</v>
      </c>
      <c r="F2890" s="386" t="s">
        <v>139</v>
      </c>
      <c r="G2890" s="386" t="s">
        <v>147</v>
      </c>
      <c r="H2890" s="435" t="s">
        <v>148</v>
      </c>
      <c r="I2890" s="435"/>
      <c r="J2890" s="386" t="s">
        <v>141</v>
      </c>
    </row>
    <row r="2891" spans="1:10" ht="30" x14ac:dyDescent="0.25">
      <c r="A2891" s="399" t="s">
        <v>74</v>
      </c>
      <c r="B2891" s="399" t="s">
        <v>909</v>
      </c>
      <c r="C2891" s="399" t="s">
        <v>92</v>
      </c>
      <c r="D2891" s="399" t="s">
        <v>910</v>
      </c>
      <c r="E2891" s="399" t="s">
        <v>1728</v>
      </c>
      <c r="F2891" s="400">
        <v>4.0000000000000001E-3</v>
      </c>
      <c r="G2891" s="399" t="s">
        <v>152</v>
      </c>
      <c r="H2891" s="438">
        <v>31.09</v>
      </c>
      <c r="I2891" s="437"/>
      <c r="J2891" s="404">
        <v>0.1244</v>
      </c>
    </row>
    <row r="2892" spans="1:10" ht="15.75" customHeight="1" x14ac:dyDescent="0.25">
      <c r="A2892" s="431"/>
      <c r="B2892" s="431"/>
      <c r="C2892" s="431"/>
      <c r="D2892" s="431"/>
      <c r="E2892" s="431"/>
      <c r="F2892" s="431" t="s">
        <v>855</v>
      </c>
      <c r="G2892" s="431"/>
      <c r="H2892" s="431"/>
      <c r="I2892" s="431"/>
      <c r="J2892" s="395">
        <v>0.1244</v>
      </c>
    </row>
    <row r="2893" spans="1:10" ht="47.25" customHeight="1" x14ac:dyDescent="0.25">
      <c r="A2893" s="386" t="s">
        <v>153</v>
      </c>
      <c r="B2893" s="386" t="s">
        <v>154</v>
      </c>
      <c r="C2893" s="386" t="s">
        <v>79</v>
      </c>
      <c r="D2893" s="386" t="s">
        <v>52</v>
      </c>
      <c r="E2893" s="386" t="s">
        <v>139</v>
      </c>
      <c r="F2893" s="435" t="s">
        <v>155</v>
      </c>
      <c r="G2893" s="435"/>
      <c r="H2893" s="435"/>
      <c r="I2893" s="435"/>
      <c r="J2893" s="386" t="s">
        <v>141</v>
      </c>
    </row>
    <row r="2894" spans="1:10" ht="15.75" x14ac:dyDescent="0.25">
      <c r="A2894" s="386"/>
      <c r="B2894" s="386"/>
      <c r="C2894" s="386"/>
      <c r="D2894" s="386"/>
      <c r="E2894" s="386"/>
      <c r="F2894" s="386" t="s">
        <v>156</v>
      </c>
      <c r="G2894" s="386" t="s">
        <v>157</v>
      </c>
      <c r="H2894" s="386" t="s">
        <v>158</v>
      </c>
      <c r="I2894" s="386" t="s">
        <v>916</v>
      </c>
      <c r="J2894" s="386"/>
    </row>
    <row r="2895" spans="1:10" ht="60" x14ac:dyDescent="0.25">
      <c r="A2895" s="399" t="s">
        <v>64</v>
      </c>
      <c r="B2895" s="399" t="s">
        <v>1728</v>
      </c>
      <c r="C2895" s="399" t="s">
        <v>92</v>
      </c>
      <c r="D2895" s="399" t="s">
        <v>1725</v>
      </c>
      <c r="E2895" s="400">
        <v>6.5700000000000003E-3</v>
      </c>
      <c r="F2895" s="399" t="s">
        <v>917</v>
      </c>
      <c r="G2895" s="399" t="s">
        <v>918</v>
      </c>
      <c r="H2895" s="399" t="s">
        <v>919</v>
      </c>
      <c r="I2895" s="399" t="s">
        <v>920</v>
      </c>
      <c r="J2895" s="404">
        <v>0</v>
      </c>
    </row>
    <row r="2896" spans="1:10" ht="15.75" customHeight="1" x14ac:dyDescent="0.25">
      <c r="A2896" s="431"/>
      <c r="B2896" s="431"/>
      <c r="C2896" s="431"/>
      <c r="D2896" s="431"/>
      <c r="E2896" s="431"/>
      <c r="F2896" s="431" t="s">
        <v>921</v>
      </c>
      <c r="G2896" s="431"/>
      <c r="H2896" s="431"/>
      <c r="I2896" s="431"/>
      <c r="J2896" s="395">
        <v>0</v>
      </c>
    </row>
    <row r="2897" spans="1:10" ht="30" x14ac:dyDescent="0.25">
      <c r="A2897" s="393"/>
      <c r="B2897" s="393"/>
      <c r="C2897" s="393"/>
      <c r="D2897" s="393"/>
      <c r="E2897" s="393" t="s">
        <v>59</v>
      </c>
      <c r="F2897" s="394">
        <v>0</v>
      </c>
      <c r="G2897" s="393" t="s">
        <v>58</v>
      </c>
      <c r="H2897" s="394">
        <v>0.04</v>
      </c>
      <c r="I2897" s="393" t="s">
        <v>57</v>
      </c>
      <c r="J2897" s="394">
        <v>3.9686351351351352E-2</v>
      </c>
    </row>
    <row r="2898" spans="1:10" x14ac:dyDescent="0.25">
      <c r="A2898" s="393"/>
      <c r="B2898" s="393"/>
      <c r="C2898" s="393"/>
      <c r="D2898" s="393"/>
      <c r="E2898" s="393" t="s">
        <v>56</v>
      </c>
      <c r="F2898" s="394">
        <v>0.16</v>
      </c>
      <c r="G2898" s="393"/>
      <c r="H2898" s="434" t="s">
        <v>55</v>
      </c>
      <c r="I2898" s="434"/>
      <c r="J2898" s="394">
        <v>0.94</v>
      </c>
    </row>
    <row r="2899" spans="1:10" ht="32.25" thickBot="1" x14ac:dyDescent="0.3">
      <c r="A2899" s="395"/>
      <c r="B2899" s="395"/>
      <c r="C2899" s="395"/>
      <c r="D2899" s="395"/>
      <c r="E2899" s="395"/>
      <c r="F2899" s="395"/>
      <c r="G2899" s="395" t="s">
        <v>54</v>
      </c>
      <c r="H2899" s="396" t="s">
        <v>1729</v>
      </c>
      <c r="I2899" s="395" t="s">
        <v>53</v>
      </c>
      <c r="J2899" s="397">
        <v>2726</v>
      </c>
    </row>
    <row r="2900" spans="1:10" ht="15.75" thickTop="1" x14ac:dyDescent="0.25">
      <c r="A2900" s="398"/>
      <c r="B2900" s="398"/>
      <c r="C2900" s="398"/>
      <c r="D2900" s="398"/>
      <c r="E2900" s="398"/>
      <c r="F2900" s="398"/>
      <c r="G2900" s="398"/>
      <c r="H2900" s="398"/>
      <c r="I2900" s="398"/>
      <c r="J2900" s="398"/>
    </row>
    <row r="2901" spans="1:10" ht="15.75" x14ac:dyDescent="0.25">
      <c r="A2901" s="384" t="s">
        <v>723</v>
      </c>
      <c r="B2901" s="384"/>
      <c r="C2901" s="384"/>
      <c r="D2901" s="384" t="s">
        <v>366</v>
      </c>
      <c r="E2901" s="384"/>
      <c r="F2901" s="439"/>
      <c r="G2901" s="439"/>
      <c r="H2901" s="384"/>
      <c r="I2901" s="384"/>
      <c r="J2901" s="385">
        <v>253746</v>
      </c>
    </row>
    <row r="2902" spans="1:10" ht="15.75" x14ac:dyDescent="0.25">
      <c r="A2902" s="386" t="s">
        <v>724</v>
      </c>
      <c r="B2902" s="386" t="s">
        <v>43</v>
      </c>
      <c r="C2902" s="386" t="s">
        <v>79</v>
      </c>
      <c r="D2902" s="386" t="s">
        <v>52</v>
      </c>
      <c r="E2902" s="435" t="s">
        <v>78</v>
      </c>
      <c r="F2902" s="435"/>
      <c r="G2902" s="386" t="s">
        <v>77</v>
      </c>
      <c r="H2902" s="386" t="s">
        <v>76</v>
      </c>
      <c r="I2902" s="386" t="s">
        <v>75</v>
      </c>
      <c r="J2902" s="386" t="s">
        <v>51</v>
      </c>
    </row>
    <row r="2903" spans="1:10" ht="15" customHeight="1" x14ac:dyDescent="0.25">
      <c r="A2903" s="387" t="s">
        <v>74</v>
      </c>
      <c r="B2903" s="387" t="s">
        <v>725</v>
      </c>
      <c r="C2903" s="387" t="s">
        <v>180</v>
      </c>
      <c r="D2903" s="387" t="s">
        <v>805</v>
      </c>
      <c r="E2903" s="436" t="s">
        <v>208</v>
      </c>
      <c r="F2903" s="436"/>
      <c r="G2903" s="387" t="s">
        <v>98</v>
      </c>
      <c r="H2903" s="388">
        <v>1</v>
      </c>
      <c r="I2903" s="389">
        <v>0.45</v>
      </c>
      <c r="J2903" s="389">
        <v>0.45</v>
      </c>
    </row>
    <row r="2904" spans="1:10" ht="15.75" x14ac:dyDescent="0.25">
      <c r="A2904" s="386" t="s">
        <v>989</v>
      </c>
      <c r="B2904" s="386" t="s">
        <v>43</v>
      </c>
      <c r="C2904" s="386" t="s">
        <v>79</v>
      </c>
      <c r="D2904" s="386" t="s">
        <v>52</v>
      </c>
      <c r="E2904" s="435" t="s">
        <v>78</v>
      </c>
      <c r="F2904" s="435"/>
      <c r="G2904" s="386" t="s">
        <v>77</v>
      </c>
      <c r="H2904" s="386" t="s">
        <v>76</v>
      </c>
      <c r="I2904" s="386" t="s">
        <v>75</v>
      </c>
      <c r="J2904" s="386" t="s">
        <v>51</v>
      </c>
    </row>
    <row r="2905" spans="1:10" ht="30" x14ac:dyDescent="0.25">
      <c r="A2905" s="399" t="s">
        <v>74</v>
      </c>
      <c r="B2905" s="399" t="s">
        <v>1730</v>
      </c>
      <c r="C2905" s="399" t="s">
        <v>180</v>
      </c>
      <c r="D2905" s="399" t="s">
        <v>1731</v>
      </c>
      <c r="E2905" s="437" t="s">
        <v>1732</v>
      </c>
      <c r="F2905" s="437"/>
      <c r="G2905" s="399" t="s">
        <v>159</v>
      </c>
      <c r="H2905" s="400">
        <v>6.2600000000000003E-2</v>
      </c>
      <c r="I2905" s="401" t="s">
        <v>291</v>
      </c>
      <c r="J2905" s="404" t="s">
        <v>355</v>
      </c>
    </row>
    <row r="2906" spans="1:10" ht="45" x14ac:dyDescent="0.25">
      <c r="A2906" s="390" t="s">
        <v>64</v>
      </c>
      <c r="B2906" s="390" t="s">
        <v>201</v>
      </c>
      <c r="C2906" s="390" t="s">
        <v>180</v>
      </c>
      <c r="D2906" s="390" t="s">
        <v>202</v>
      </c>
      <c r="E2906" s="433" t="s">
        <v>144</v>
      </c>
      <c r="F2906" s="433"/>
      <c r="G2906" s="390" t="s">
        <v>190</v>
      </c>
      <c r="H2906" s="391">
        <v>2.7799999999999998E-2</v>
      </c>
      <c r="I2906" s="392" t="s">
        <v>994</v>
      </c>
      <c r="J2906" s="402" t="s">
        <v>353</v>
      </c>
    </row>
    <row r="2907" spans="1:10" x14ac:dyDescent="0.25">
      <c r="A2907" s="399" t="s">
        <v>74</v>
      </c>
      <c r="B2907" s="399" t="s">
        <v>309</v>
      </c>
      <c r="C2907" s="399" t="s">
        <v>180</v>
      </c>
      <c r="D2907" s="399" t="s">
        <v>199</v>
      </c>
      <c r="E2907" s="437" t="s">
        <v>200</v>
      </c>
      <c r="F2907" s="437"/>
      <c r="G2907" s="399" t="s">
        <v>190</v>
      </c>
      <c r="H2907" s="400">
        <v>2.7799999999999998E-2</v>
      </c>
      <c r="I2907" s="401" t="s">
        <v>990</v>
      </c>
      <c r="J2907" s="404" t="s">
        <v>1048</v>
      </c>
    </row>
    <row r="2908" spans="1:10" ht="15.75" customHeight="1" x14ac:dyDescent="0.25">
      <c r="A2908" s="435" t="s">
        <v>997</v>
      </c>
      <c r="B2908" s="435"/>
      <c r="C2908" s="435"/>
      <c r="D2908" s="435"/>
      <c r="E2908" s="435"/>
      <c r="F2908" s="435"/>
      <c r="G2908" s="435"/>
      <c r="H2908" s="435"/>
      <c r="I2908" s="435"/>
      <c r="J2908" s="435"/>
    </row>
    <row r="2909" spans="1:10" ht="15.75" customHeight="1" x14ac:dyDescent="0.25">
      <c r="A2909" s="435" t="s">
        <v>989</v>
      </c>
      <c r="B2909" s="435" t="s">
        <v>43</v>
      </c>
      <c r="C2909" s="435" t="s">
        <v>79</v>
      </c>
      <c r="D2909" s="435" t="s">
        <v>1733</v>
      </c>
      <c r="E2909" s="435" t="s">
        <v>139</v>
      </c>
      <c r="F2909" s="435" t="s">
        <v>1734</v>
      </c>
      <c r="G2909" s="435"/>
      <c r="H2909" s="435" t="s">
        <v>141</v>
      </c>
      <c r="I2909" s="435"/>
      <c r="J2909" s="435" t="s">
        <v>827</v>
      </c>
    </row>
    <row r="2910" spans="1:10" ht="31.5" x14ac:dyDescent="0.25">
      <c r="A2910" s="435"/>
      <c r="B2910" s="435"/>
      <c r="C2910" s="435"/>
      <c r="D2910" s="435"/>
      <c r="E2910" s="435"/>
      <c r="F2910" s="386" t="s">
        <v>1735</v>
      </c>
      <c r="G2910" s="386" t="s">
        <v>143</v>
      </c>
      <c r="H2910" s="386" t="s">
        <v>1735</v>
      </c>
      <c r="I2910" s="386" t="s">
        <v>143</v>
      </c>
      <c r="J2910" s="435"/>
    </row>
    <row r="2911" spans="1:10" ht="30" x14ac:dyDescent="0.25">
      <c r="A2911" s="390" t="s">
        <v>64</v>
      </c>
      <c r="B2911" s="390" t="s">
        <v>1736</v>
      </c>
      <c r="C2911" s="390" t="s">
        <v>180</v>
      </c>
      <c r="D2911" s="390" t="s">
        <v>1737</v>
      </c>
      <c r="E2911" s="391">
        <v>2.4743276000000001E-4</v>
      </c>
      <c r="F2911" s="390">
        <v>2.4743276000000001E-4</v>
      </c>
      <c r="G2911" s="390">
        <v>0</v>
      </c>
      <c r="H2911" s="392" t="s">
        <v>1738</v>
      </c>
      <c r="I2911" s="392" t="s">
        <v>1739</v>
      </c>
      <c r="J2911" s="402" t="s">
        <v>1001</v>
      </c>
    </row>
    <row r="2912" spans="1:10" ht="15.75" x14ac:dyDescent="0.25">
      <c r="A2912" s="386" t="s">
        <v>989</v>
      </c>
      <c r="B2912" s="386" t="s">
        <v>43</v>
      </c>
      <c r="C2912" s="386" t="s">
        <v>79</v>
      </c>
      <c r="D2912" s="386" t="s">
        <v>52</v>
      </c>
      <c r="E2912" s="435" t="s">
        <v>78</v>
      </c>
      <c r="F2912" s="435"/>
      <c r="G2912" s="386" t="s">
        <v>77</v>
      </c>
      <c r="H2912" s="386" t="s">
        <v>76</v>
      </c>
      <c r="I2912" s="386" t="s">
        <v>75</v>
      </c>
      <c r="J2912" s="386" t="s">
        <v>51</v>
      </c>
    </row>
    <row r="2913" spans="1:10" x14ac:dyDescent="0.25">
      <c r="A2913" s="390" t="s">
        <v>64</v>
      </c>
      <c r="B2913" s="390" t="s">
        <v>1026</v>
      </c>
      <c r="C2913" s="390" t="s">
        <v>180</v>
      </c>
      <c r="D2913" s="390" t="s">
        <v>1027</v>
      </c>
      <c r="E2913" s="433" t="s">
        <v>61</v>
      </c>
      <c r="F2913" s="433"/>
      <c r="G2913" s="390" t="s">
        <v>137</v>
      </c>
      <c r="H2913" s="391">
        <v>5.5850400000000001E-6</v>
      </c>
      <c r="I2913" s="392" t="s">
        <v>1028</v>
      </c>
      <c r="J2913" s="402" t="s">
        <v>1001</v>
      </c>
    </row>
    <row r="2914" spans="1:10" x14ac:dyDescent="0.25">
      <c r="A2914" s="390" t="s">
        <v>64</v>
      </c>
      <c r="B2914" s="390" t="s">
        <v>1013</v>
      </c>
      <c r="C2914" s="390" t="s">
        <v>180</v>
      </c>
      <c r="D2914" s="390" t="s">
        <v>1014</v>
      </c>
      <c r="E2914" s="433" t="s">
        <v>61</v>
      </c>
      <c r="F2914" s="433"/>
      <c r="G2914" s="390" t="s">
        <v>137</v>
      </c>
      <c r="H2914" s="391">
        <v>1.2566340000000001E-4</v>
      </c>
      <c r="I2914" s="392" t="s">
        <v>1015</v>
      </c>
      <c r="J2914" s="402" t="s">
        <v>1001</v>
      </c>
    </row>
    <row r="2915" spans="1:10" x14ac:dyDescent="0.25">
      <c r="A2915" s="390" t="s">
        <v>64</v>
      </c>
      <c r="B2915" s="390" t="s">
        <v>1035</v>
      </c>
      <c r="C2915" s="390" t="s">
        <v>180</v>
      </c>
      <c r="D2915" s="390" t="s">
        <v>1036</v>
      </c>
      <c r="E2915" s="433" t="s">
        <v>61</v>
      </c>
      <c r="F2915" s="433"/>
      <c r="G2915" s="390" t="s">
        <v>137</v>
      </c>
      <c r="H2915" s="391">
        <v>2.6277613200000002E-3</v>
      </c>
      <c r="I2915" s="392" t="s">
        <v>1037</v>
      </c>
      <c r="J2915" s="402" t="s">
        <v>1019</v>
      </c>
    </row>
    <row r="2916" spans="1:10" x14ac:dyDescent="0.25">
      <c r="A2916" s="390" t="s">
        <v>64</v>
      </c>
      <c r="B2916" s="390" t="s">
        <v>1029</v>
      </c>
      <c r="C2916" s="390" t="s">
        <v>180</v>
      </c>
      <c r="D2916" s="390" t="s">
        <v>1030</v>
      </c>
      <c r="E2916" s="433" t="s">
        <v>61</v>
      </c>
      <c r="F2916" s="433"/>
      <c r="G2916" s="390" t="s">
        <v>137</v>
      </c>
      <c r="H2916" s="391">
        <v>5.0265359999999999E-5</v>
      </c>
      <c r="I2916" s="392" t="s">
        <v>1031</v>
      </c>
      <c r="J2916" s="402" t="s">
        <v>1001</v>
      </c>
    </row>
    <row r="2917" spans="1:10" ht="30" x14ac:dyDescent="0.25">
      <c r="A2917" s="390" t="s">
        <v>64</v>
      </c>
      <c r="B2917" s="390" t="s">
        <v>1056</v>
      </c>
      <c r="C2917" s="390" t="s">
        <v>180</v>
      </c>
      <c r="D2917" s="390" t="s">
        <v>1057</v>
      </c>
      <c r="E2917" s="433" t="s">
        <v>811</v>
      </c>
      <c r="F2917" s="433"/>
      <c r="G2917" s="390" t="s">
        <v>137</v>
      </c>
      <c r="H2917" s="391">
        <v>2.8427853599999999E-3</v>
      </c>
      <c r="I2917" s="392" t="s">
        <v>1058</v>
      </c>
      <c r="J2917" s="402" t="s">
        <v>1019</v>
      </c>
    </row>
    <row r="2918" spans="1:10" ht="45" x14ac:dyDescent="0.25">
      <c r="A2918" s="390" t="s">
        <v>64</v>
      </c>
      <c r="B2918" s="390" t="s">
        <v>1042</v>
      </c>
      <c r="C2918" s="390" t="s">
        <v>180</v>
      </c>
      <c r="D2918" s="390" t="s">
        <v>1043</v>
      </c>
      <c r="E2918" s="433" t="s">
        <v>61</v>
      </c>
      <c r="F2918" s="433"/>
      <c r="G2918" s="390" t="s">
        <v>137</v>
      </c>
      <c r="H2918" s="391">
        <v>5.5850400000000001E-6</v>
      </c>
      <c r="I2918" s="392" t="s">
        <v>1044</v>
      </c>
      <c r="J2918" s="402" t="s">
        <v>1001</v>
      </c>
    </row>
    <row r="2919" spans="1:10" x14ac:dyDescent="0.25">
      <c r="A2919" s="390" t="s">
        <v>64</v>
      </c>
      <c r="B2919" s="390" t="s">
        <v>1076</v>
      </c>
      <c r="C2919" s="390" t="s">
        <v>180</v>
      </c>
      <c r="D2919" s="390" t="s">
        <v>1077</v>
      </c>
      <c r="E2919" s="433" t="s">
        <v>61</v>
      </c>
      <c r="F2919" s="433"/>
      <c r="G2919" s="390" t="s">
        <v>137</v>
      </c>
      <c r="H2919" s="391">
        <v>8.3775599999999998E-6</v>
      </c>
      <c r="I2919" s="392" t="s">
        <v>1078</v>
      </c>
      <c r="J2919" s="402" t="s">
        <v>1001</v>
      </c>
    </row>
    <row r="2920" spans="1:10" x14ac:dyDescent="0.25">
      <c r="A2920" s="390" t="s">
        <v>64</v>
      </c>
      <c r="B2920" s="390" t="s">
        <v>1032</v>
      </c>
      <c r="C2920" s="390" t="s">
        <v>180</v>
      </c>
      <c r="D2920" s="390" t="s">
        <v>1033</v>
      </c>
      <c r="E2920" s="433" t="s">
        <v>61</v>
      </c>
      <c r="F2920" s="433"/>
      <c r="G2920" s="390" t="s">
        <v>137</v>
      </c>
      <c r="H2920" s="391">
        <v>1.2566340000000001E-4</v>
      </c>
      <c r="I2920" s="392" t="s">
        <v>1034</v>
      </c>
      <c r="J2920" s="402" t="s">
        <v>250</v>
      </c>
    </row>
    <row r="2921" spans="1:10" ht="45" x14ac:dyDescent="0.25">
      <c r="A2921" s="390" t="s">
        <v>64</v>
      </c>
      <c r="B2921" s="390" t="s">
        <v>1020</v>
      </c>
      <c r="C2921" s="390" t="s">
        <v>180</v>
      </c>
      <c r="D2921" s="390" t="s">
        <v>1021</v>
      </c>
      <c r="E2921" s="433" t="s">
        <v>61</v>
      </c>
      <c r="F2921" s="433"/>
      <c r="G2921" s="390" t="s">
        <v>137</v>
      </c>
      <c r="H2921" s="391">
        <v>1.675512E-5</v>
      </c>
      <c r="I2921" s="392" t="s">
        <v>1022</v>
      </c>
      <c r="J2921" s="402" t="s">
        <v>1001</v>
      </c>
    </row>
    <row r="2922" spans="1:10" x14ac:dyDescent="0.25">
      <c r="A2922" s="390" t="s">
        <v>64</v>
      </c>
      <c r="B2922" s="390" t="s">
        <v>1006</v>
      </c>
      <c r="C2922" s="390" t="s">
        <v>180</v>
      </c>
      <c r="D2922" s="390" t="s">
        <v>1007</v>
      </c>
      <c r="E2922" s="433" t="s">
        <v>811</v>
      </c>
      <c r="F2922" s="433"/>
      <c r="G2922" s="390" t="s">
        <v>1008</v>
      </c>
      <c r="H2922" s="391">
        <v>1.117008E-5</v>
      </c>
      <c r="I2922" s="392" t="s">
        <v>1009</v>
      </c>
      <c r="J2922" s="402" t="s">
        <v>1001</v>
      </c>
    </row>
    <row r="2923" spans="1:10" x14ac:dyDescent="0.25">
      <c r="A2923" s="390" t="s">
        <v>64</v>
      </c>
      <c r="B2923" s="390" t="s">
        <v>1023</v>
      </c>
      <c r="C2923" s="390" t="s">
        <v>180</v>
      </c>
      <c r="D2923" s="390" t="s">
        <v>1024</v>
      </c>
      <c r="E2923" s="433" t="s">
        <v>61</v>
      </c>
      <c r="F2923" s="433"/>
      <c r="G2923" s="390" t="s">
        <v>137</v>
      </c>
      <c r="H2923" s="391">
        <v>2.8427853599999999E-3</v>
      </c>
      <c r="I2923" s="392" t="s">
        <v>1025</v>
      </c>
      <c r="J2923" s="402" t="s">
        <v>357</v>
      </c>
    </row>
    <row r="2924" spans="1:10" ht="45" x14ac:dyDescent="0.25">
      <c r="A2924" s="390" t="s">
        <v>64</v>
      </c>
      <c r="B2924" s="390" t="s">
        <v>1039</v>
      </c>
      <c r="C2924" s="390" t="s">
        <v>180</v>
      </c>
      <c r="D2924" s="390" t="s">
        <v>1040</v>
      </c>
      <c r="E2924" s="433" t="s">
        <v>61</v>
      </c>
      <c r="F2924" s="433"/>
      <c r="G2924" s="390" t="s">
        <v>1004</v>
      </c>
      <c r="H2924" s="391">
        <v>2.2340160000000001E-5</v>
      </c>
      <c r="I2924" s="392" t="s">
        <v>1041</v>
      </c>
      <c r="J2924" s="402" t="s">
        <v>1001</v>
      </c>
    </row>
    <row r="2925" spans="1:10" x14ac:dyDescent="0.25">
      <c r="A2925" s="390" t="s">
        <v>64</v>
      </c>
      <c r="B2925" s="390" t="s">
        <v>1049</v>
      </c>
      <c r="C2925" s="390" t="s">
        <v>180</v>
      </c>
      <c r="D2925" s="390" t="s">
        <v>1050</v>
      </c>
      <c r="E2925" s="433" t="s">
        <v>61</v>
      </c>
      <c r="F2925" s="433"/>
      <c r="G2925" s="390" t="s">
        <v>1051</v>
      </c>
      <c r="H2925" s="391">
        <v>2.2340160000000001E-5</v>
      </c>
      <c r="I2925" s="392" t="s">
        <v>1052</v>
      </c>
      <c r="J2925" s="402" t="s">
        <v>1001</v>
      </c>
    </row>
    <row r="2926" spans="1:10" ht="45" x14ac:dyDescent="0.25">
      <c r="A2926" s="390" t="s">
        <v>64</v>
      </c>
      <c r="B2926" s="390" t="s">
        <v>1002</v>
      </c>
      <c r="C2926" s="390" t="s">
        <v>180</v>
      </c>
      <c r="D2926" s="390" t="s">
        <v>1003</v>
      </c>
      <c r="E2926" s="433" t="s">
        <v>61</v>
      </c>
      <c r="F2926" s="433"/>
      <c r="G2926" s="390" t="s">
        <v>1004</v>
      </c>
      <c r="H2926" s="391">
        <v>6.4227960000000006E-5</v>
      </c>
      <c r="I2926" s="392" t="s">
        <v>1005</v>
      </c>
      <c r="J2926" s="402" t="s">
        <v>1001</v>
      </c>
    </row>
    <row r="2927" spans="1:10" ht="45" x14ac:dyDescent="0.25">
      <c r="A2927" s="390" t="s">
        <v>64</v>
      </c>
      <c r="B2927" s="390" t="s">
        <v>1053</v>
      </c>
      <c r="C2927" s="390" t="s">
        <v>180</v>
      </c>
      <c r="D2927" s="390" t="s">
        <v>1054</v>
      </c>
      <c r="E2927" s="433" t="s">
        <v>61</v>
      </c>
      <c r="F2927" s="433"/>
      <c r="G2927" s="390" t="s">
        <v>137</v>
      </c>
      <c r="H2927" s="391">
        <v>5.5850400000000001E-6</v>
      </c>
      <c r="I2927" s="392" t="s">
        <v>1055</v>
      </c>
      <c r="J2927" s="402" t="s">
        <v>1001</v>
      </c>
    </row>
    <row r="2928" spans="1:10" x14ac:dyDescent="0.25">
      <c r="A2928" s="390" t="s">
        <v>64</v>
      </c>
      <c r="B2928" s="390" t="s">
        <v>1016</v>
      </c>
      <c r="C2928" s="390" t="s">
        <v>180</v>
      </c>
      <c r="D2928" s="390" t="s">
        <v>1017</v>
      </c>
      <c r="E2928" s="433" t="s">
        <v>811</v>
      </c>
      <c r="F2928" s="433"/>
      <c r="G2928" s="390" t="s">
        <v>137</v>
      </c>
      <c r="H2928" s="391">
        <v>1.2566340000000001E-4</v>
      </c>
      <c r="I2928" s="392" t="s">
        <v>1018</v>
      </c>
      <c r="J2928" s="402" t="s">
        <v>1001</v>
      </c>
    </row>
    <row r="2929" spans="1:10" ht="45" x14ac:dyDescent="0.25">
      <c r="A2929" s="390" t="s">
        <v>64</v>
      </c>
      <c r="B2929" s="390" t="s">
        <v>201</v>
      </c>
      <c r="C2929" s="390" t="s">
        <v>180</v>
      </c>
      <c r="D2929" s="390" t="s">
        <v>202</v>
      </c>
      <c r="E2929" s="433" t="s">
        <v>144</v>
      </c>
      <c r="F2929" s="433"/>
      <c r="G2929" s="390" t="s">
        <v>190</v>
      </c>
      <c r="H2929" s="391">
        <v>2.7923716380000001E-2</v>
      </c>
      <c r="I2929" s="392" t="s">
        <v>994</v>
      </c>
      <c r="J2929" s="402" t="s">
        <v>1740</v>
      </c>
    </row>
    <row r="2930" spans="1:10" x14ac:dyDescent="0.25">
      <c r="A2930" s="390" t="s">
        <v>64</v>
      </c>
      <c r="B2930" s="390" t="s">
        <v>1060</v>
      </c>
      <c r="C2930" s="390" t="s">
        <v>180</v>
      </c>
      <c r="D2930" s="390" t="s">
        <v>1061</v>
      </c>
      <c r="E2930" s="433" t="s">
        <v>61</v>
      </c>
      <c r="F2930" s="433"/>
      <c r="G2930" s="390" t="s">
        <v>137</v>
      </c>
      <c r="H2930" s="391">
        <v>4.1887800000000002E-5</v>
      </c>
      <c r="I2930" s="392" t="s">
        <v>1062</v>
      </c>
      <c r="J2930" s="402" t="s">
        <v>1001</v>
      </c>
    </row>
    <row r="2931" spans="1:10" x14ac:dyDescent="0.25">
      <c r="A2931" s="390" t="s">
        <v>64</v>
      </c>
      <c r="B2931" s="390" t="s">
        <v>998</v>
      </c>
      <c r="C2931" s="390" t="s">
        <v>180</v>
      </c>
      <c r="D2931" s="390" t="s">
        <v>999</v>
      </c>
      <c r="E2931" s="433" t="s">
        <v>61</v>
      </c>
      <c r="F2931" s="433"/>
      <c r="G2931" s="390" t="s">
        <v>137</v>
      </c>
      <c r="H2931" s="391">
        <v>2.7925200000000001E-6</v>
      </c>
      <c r="I2931" s="392" t="s">
        <v>1000</v>
      </c>
      <c r="J2931" s="402" t="s">
        <v>1001</v>
      </c>
    </row>
    <row r="2932" spans="1:10" ht="30" x14ac:dyDescent="0.25">
      <c r="A2932" s="393"/>
      <c r="B2932" s="393"/>
      <c r="C2932" s="393"/>
      <c r="D2932" s="393"/>
      <c r="E2932" s="393" t="s">
        <v>59</v>
      </c>
      <c r="F2932" s="394">
        <v>0.17</v>
      </c>
      <c r="G2932" s="393" t="s">
        <v>58</v>
      </c>
      <c r="H2932" s="394">
        <v>0.21</v>
      </c>
      <c r="I2932" s="393" t="s">
        <v>57</v>
      </c>
      <c r="J2932" s="394">
        <v>0.38</v>
      </c>
    </row>
    <row r="2933" spans="1:10" x14ac:dyDescent="0.25">
      <c r="A2933" s="393"/>
      <c r="B2933" s="393"/>
      <c r="C2933" s="393"/>
      <c r="D2933" s="393"/>
      <c r="E2933" s="393" t="s">
        <v>56</v>
      </c>
      <c r="F2933" s="394">
        <v>0.09</v>
      </c>
      <c r="G2933" s="393"/>
      <c r="H2933" s="434" t="s">
        <v>55</v>
      </c>
      <c r="I2933" s="434"/>
      <c r="J2933" s="394">
        <v>0.54001800261454058</v>
      </c>
    </row>
    <row r="2934" spans="1:10" ht="32.25" thickBot="1" x14ac:dyDescent="0.3">
      <c r="A2934" s="395"/>
      <c r="B2934" s="395"/>
      <c r="C2934" s="395"/>
      <c r="D2934" s="395"/>
      <c r="E2934" s="395"/>
      <c r="F2934" s="395"/>
      <c r="G2934" s="395" t="s">
        <v>54</v>
      </c>
      <c r="H2934" s="396" t="s">
        <v>1741</v>
      </c>
      <c r="I2934" s="395" t="s">
        <v>53</v>
      </c>
      <c r="J2934" s="397">
        <v>253746</v>
      </c>
    </row>
    <row r="2935" spans="1:10" ht="15.75" thickTop="1" x14ac:dyDescent="0.25">
      <c r="A2935" s="398"/>
      <c r="B2935" s="398"/>
      <c r="C2935" s="398"/>
      <c r="D2935" s="398"/>
      <c r="E2935" s="398"/>
      <c r="F2935" s="398"/>
      <c r="G2935" s="398"/>
      <c r="H2935" s="398"/>
      <c r="I2935" s="398"/>
      <c r="J2935" s="398"/>
    </row>
    <row r="2936" spans="1:10" x14ac:dyDescent="0.25">
      <c r="A2936" s="393"/>
      <c r="B2936" s="393"/>
      <c r="C2936" s="393"/>
      <c r="D2936" s="393"/>
      <c r="E2936" s="393"/>
      <c r="F2936" s="393"/>
      <c r="G2936" s="393"/>
      <c r="H2936" s="393"/>
      <c r="I2936" s="393"/>
      <c r="J2936" s="393"/>
    </row>
    <row r="2937" spans="1:10" ht="15.75" customHeight="1" x14ac:dyDescent="0.25">
      <c r="A2937" s="431"/>
      <c r="B2937" s="431"/>
      <c r="C2937" s="431"/>
      <c r="D2937" s="393"/>
      <c r="E2937" s="395"/>
      <c r="F2937" s="431" t="s">
        <v>47</v>
      </c>
      <c r="G2937" s="431"/>
      <c r="H2937" s="432">
        <v>75988073.049999997</v>
      </c>
      <c r="I2937" s="431"/>
      <c r="J2937" s="431"/>
    </row>
    <row r="2938" spans="1:10" ht="15.75" x14ac:dyDescent="0.25">
      <c r="A2938" s="431"/>
      <c r="B2938" s="431"/>
      <c r="C2938" s="431"/>
      <c r="D2938" s="393"/>
      <c r="E2938" s="395"/>
      <c r="F2938" s="431" t="s">
        <v>46</v>
      </c>
      <c r="G2938" s="431"/>
      <c r="H2938" s="432">
        <v>14355847.57</v>
      </c>
      <c r="I2938" s="431"/>
      <c r="J2938" s="431"/>
    </row>
    <row r="2939" spans="1:10" ht="15.75" x14ac:dyDescent="0.25">
      <c r="A2939" s="431"/>
      <c r="B2939" s="431"/>
      <c r="C2939" s="431"/>
      <c r="D2939" s="393"/>
      <c r="E2939" s="395"/>
      <c r="F2939" s="431" t="s">
        <v>45</v>
      </c>
      <c r="G2939" s="431"/>
      <c r="H2939" s="432">
        <v>90343920.620000005</v>
      </c>
      <c r="I2939" s="431"/>
      <c r="J2939" s="431"/>
    </row>
  </sheetData>
  <mergeCells count="3320">
    <mergeCell ref="A2520:E2520"/>
    <mergeCell ref="A2560:E2560"/>
    <mergeCell ref="A2594:E2594"/>
    <mergeCell ref="A2630:E2630"/>
    <mergeCell ref="A2666:E2666"/>
    <mergeCell ref="A2702:E2702"/>
    <mergeCell ref="A2737:E2737"/>
    <mergeCell ref="A2760:E2760"/>
    <mergeCell ref="A2764:E2764"/>
    <mergeCell ref="A2797:E2797"/>
    <mergeCell ref="A2801:E2801"/>
    <mergeCell ref="A2848:E2848"/>
    <mergeCell ref="A2887:E2887"/>
    <mergeCell ref="A1149:E1149"/>
    <mergeCell ref="A1261:E1261"/>
    <mergeCell ref="A1277:E1277"/>
    <mergeCell ref="A1306:E1306"/>
    <mergeCell ref="A1335:E1335"/>
    <mergeCell ref="A1386:E1386"/>
    <mergeCell ref="A1422:E1422"/>
    <mergeCell ref="A1504:E1504"/>
    <mergeCell ref="A1540:E1540"/>
    <mergeCell ref="A1614:E1614"/>
    <mergeCell ref="A1618:E1618"/>
    <mergeCell ref="A1659:E1659"/>
    <mergeCell ref="A1697:E1697"/>
    <mergeCell ref="A1788:E1788"/>
    <mergeCell ref="A1793:E1793"/>
    <mergeCell ref="A1877:E1877"/>
    <mergeCell ref="A1931:E1931"/>
    <mergeCell ref="E1219:F1219"/>
    <mergeCell ref="E1220:F1220"/>
    <mergeCell ref="A284:E284"/>
    <mergeCell ref="A287:E287"/>
    <mergeCell ref="A349:E349"/>
    <mergeCell ref="A377:E377"/>
    <mergeCell ref="A380:E380"/>
    <mergeCell ref="A400:E400"/>
    <mergeCell ref="A415:E415"/>
    <mergeCell ref="A430:E430"/>
    <mergeCell ref="A445:E445"/>
    <mergeCell ref="A794:E794"/>
    <mergeCell ref="A823:E823"/>
    <mergeCell ref="A889:E889"/>
    <mergeCell ref="A928:E928"/>
    <mergeCell ref="A971:E971"/>
    <mergeCell ref="A1015:E1015"/>
    <mergeCell ref="A1043:E1043"/>
    <mergeCell ref="A1088:E1088"/>
    <mergeCell ref="E606:F606"/>
    <mergeCell ref="E607:F607"/>
    <mergeCell ref="E617:F617"/>
    <mergeCell ref="E618:F618"/>
    <mergeCell ref="E619:F619"/>
    <mergeCell ref="E620:F620"/>
    <mergeCell ref="E612:F612"/>
    <mergeCell ref="E613:F613"/>
    <mergeCell ref="E614:F614"/>
    <mergeCell ref="E615:F615"/>
    <mergeCell ref="E616:F616"/>
    <mergeCell ref="E621:F621"/>
    <mergeCell ref="E622:F622"/>
    <mergeCell ref="E623:F623"/>
    <mergeCell ref="E624:F624"/>
    <mergeCell ref="E629:F629"/>
    <mergeCell ref="E565:F565"/>
    <mergeCell ref="E566:F566"/>
    <mergeCell ref="E567:F567"/>
    <mergeCell ref="E568:F568"/>
    <mergeCell ref="A602:J602"/>
    <mergeCell ref="E604:F604"/>
    <mergeCell ref="H570:I570"/>
    <mergeCell ref="E600:F600"/>
    <mergeCell ref="E601:F601"/>
    <mergeCell ref="E603:F603"/>
    <mergeCell ref="E557:F557"/>
    <mergeCell ref="E558:F558"/>
    <mergeCell ref="E564:F564"/>
    <mergeCell ref="E559:F559"/>
    <mergeCell ref="E560:F560"/>
    <mergeCell ref="E561:F561"/>
    <mergeCell ref="E562:F562"/>
    <mergeCell ref="E563:F563"/>
    <mergeCell ref="E578:F578"/>
    <mergeCell ref="E580:F580"/>
    <mergeCell ref="E581:F581"/>
    <mergeCell ref="E582:F582"/>
    <mergeCell ref="E573:F573"/>
    <mergeCell ref="E574:F574"/>
    <mergeCell ref="E575:F575"/>
    <mergeCell ref="E576:F576"/>
    <mergeCell ref="E577:F577"/>
    <mergeCell ref="A579:J579"/>
    <mergeCell ref="E527:F527"/>
    <mergeCell ref="E518:F518"/>
    <mergeCell ref="E519:F519"/>
    <mergeCell ref="E520:F520"/>
    <mergeCell ref="E521:F521"/>
    <mergeCell ref="E522:F522"/>
    <mergeCell ref="E541:F541"/>
    <mergeCell ref="E542:F542"/>
    <mergeCell ref="E543:F543"/>
    <mergeCell ref="E533:F533"/>
    <mergeCell ref="E534:F534"/>
    <mergeCell ref="E535:F535"/>
    <mergeCell ref="E552:F552"/>
    <mergeCell ref="E553:F553"/>
    <mergeCell ref="E554:F554"/>
    <mergeCell ref="E555:F555"/>
    <mergeCell ref="E556:F556"/>
    <mergeCell ref="E544:F544"/>
    <mergeCell ref="E545:F545"/>
    <mergeCell ref="E546:F546"/>
    <mergeCell ref="E551:F551"/>
    <mergeCell ref="E549:F549"/>
    <mergeCell ref="E550:F550"/>
    <mergeCell ref="E510:F510"/>
    <mergeCell ref="E515:F515"/>
    <mergeCell ref="E516:F516"/>
    <mergeCell ref="E517:F517"/>
    <mergeCell ref="E505:F505"/>
    <mergeCell ref="E506:F506"/>
    <mergeCell ref="E507:F507"/>
    <mergeCell ref="E508:F508"/>
    <mergeCell ref="E509:F509"/>
    <mergeCell ref="E511:F511"/>
    <mergeCell ref="E512:F512"/>
    <mergeCell ref="E513:F513"/>
    <mergeCell ref="E514:F514"/>
    <mergeCell ref="E523:F523"/>
    <mergeCell ref="E524:F524"/>
    <mergeCell ref="E525:F525"/>
    <mergeCell ref="E526:F526"/>
    <mergeCell ref="E485:F485"/>
    <mergeCell ref="E476:F476"/>
    <mergeCell ref="E477:F477"/>
    <mergeCell ref="E482:F482"/>
    <mergeCell ref="E483:F483"/>
    <mergeCell ref="E478:F478"/>
    <mergeCell ref="E479:F479"/>
    <mergeCell ref="E480:F480"/>
    <mergeCell ref="E481:F481"/>
    <mergeCell ref="E486:F486"/>
    <mergeCell ref="E487:F487"/>
    <mergeCell ref="E488:F488"/>
    <mergeCell ref="H490:I490"/>
    <mergeCell ref="E497:F497"/>
    <mergeCell ref="E498:F498"/>
    <mergeCell ref="E499:F499"/>
    <mergeCell ref="E504:F504"/>
    <mergeCell ref="E493:F493"/>
    <mergeCell ref="E494:F494"/>
    <mergeCell ref="E495:F495"/>
    <mergeCell ref="E496:F496"/>
    <mergeCell ref="A500:J500"/>
    <mergeCell ref="E501:F501"/>
    <mergeCell ref="E502:F502"/>
    <mergeCell ref="E503:F503"/>
    <mergeCell ref="E454:F454"/>
    <mergeCell ref="E455:F455"/>
    <mergeCell ref="E459:F459"/>
    <mergeCell ref="A460:J460"/>
    <mergeCell ref="E461:F461"/>
    <mergeCell ref="E462:F462"/>
    <mergeCell ref="E471:F471"/>
    <mergeCell ref="E472:F472"/>
    <mergeCell ref="E473:F473"/>
    <mergeCell ref="E474:F474"/>
    <mergeCell ref="E475:F475"/>
    <mergeCell ref="E466:F466"/>
    <mergeCell ref="E467:F467"/>
    <mergeCell ref="E468:F468"/>
    <mergeCell ref="E469:F469"/>
    <mergeCell ref="E470:F470"/>
    <mergeCell ref="E484:F484"/>
    <mergeCell ref="E456:F456"/>
    <mergeCell ref="E457:F457"/>
    <mergeCell ref="E463:F463"/>
    <mergeCell ref="E464:F464"/>
    <mergeCell ref="E465:F465"/>
    <mergeCell ref="E424:F424"/>
    <mergeCell ref="A425:E425"/>
    <mergeCell ref="F425:I425"/>
    <mergeCell ref="A426:E426"/>
    <mergeCell ref="F426:I426"/>
    <mergeCell ref="A427:E427"/>
    <mergeCell ref="F427:I427"/>
    <mergeCell ref="A428:E428"/>
    <mergeCell ref="F428:I428"/>
    <mergeCell ref="A429:E429"/>
    <mergeCell ref="F429:I429"/>
    <mergeCell ref="G431:I431"/>
    <mergeCell ref="G432:I432"/>
    <mergeCell ref="A433:E433"/>
    <mergeCell ref="H435:I435"/>
    <mergeCell ref="E438:F438"/>
    <mergeCell ref="E439:F439"/>
    <mergeCell ref="H405:I405"/>
    <mergeCell ref="E409:F409"/>
    <mergeCell ref="A398:E398"/>
    <mergeCell ref="F398:I398"/>
    <mergeCell ref="A399:E399"/>
    <mergeCell ref="F399:I399"/>
    <mergeCell ref="G401:I401"/>
    <mergeCell ref="G402:I402"/>
    <mergeCell ref="A403:E403"/>
    <mergeCell ref="F403:I403"/>
    <mergeCell ref="E408:F408"/>
    <mergeCell ref="A410:E410"/>
    <mergeCell ref="F410:I410"/>
    <mergeCell ref="E423:F423"/>
    <mergeCell ref="A411:E411"/>
    <mergeCell ref="F411:I411"/>
    <mergeCell ref="A412:E412"/>
    <mergeCell ref="F412:I412"/>
    <mergeCell ref="A413:E413"/>
    <mergeCell ref="F413:I413"/>
    <mergeCell ref="A414:E414"/>
    <mergeCell ref="F414:I414"/>
    <mergeCell ref="G416:I416"/>
    <mergeCell ref="G417:I417"/>
    <mergeCell ref="A418:E418"/>
    <mergeCell ref="F418:I418"/>
    <mergeCell ref="H420:I420"/>
    <mergeCell ref="G381:I381"/>
    <mergeCell ref="G378:I378"/>
    <mergeCell ref="G382:I382"/>
    <mergeCell ref="G383:I383"/>
    <mergeCell ref="A384:E384"/>
    <mergeCell ref="F384:I384"/>
    <mergeCell ref="E394:F394"/>
    <mergeCell ref="F385:I385"/>
    <mergeCell ref="A388:E388"/>
    <mergeCell ref="F388:I388"/>
    <mergeCell ref="H390:I390"/>
    <mergeCell ref="E393:F393"/>
    <mergeCell ref="A395:E395"/>
    <mergeCell ref="F395:I395"/>
    <mergeCell ref="A396:E396"/>
    <mergeCell ref="F396:I396"/>
    <mergeCell ref="A397:E397"/>
    <mergeCell ref="F397:I397"/>
    <mergeCell ref="E362:F362"/>
    <mergeCell ref="E363:F363"/>
    <mergeCell ref="A364:A365"/>
    <mergeCell ref="B364:B365"/>
    <mergeCell ref="C364:C365"/>
    <mergeCell ref="D364:D365"/>
    <mergeCell ref="E364:E365"/>
    <mergeCell ref="F364:G364"/>
    <mergeCell ref="H364:I364"/>
    <mergeCell ref="A373:E373"/>
    <mergeCell ref="F373:I373"/>
    <mergeCell ref="A374:E374"/>
    <mergeCell ref="F374:I374"/>
    <mergeCell ref="A375:E375"/>
    <mergeCell ref="F375:I375"/>
    <mergeCell ref="A370:E370"/>
    <mergeCell ref="F370:I370"/>
    <mergeCell ref="A371:E371"/>
    <mergeCell ref="F371:I371"/>
    <mergeCell ref="A372:E372"/>
    <mergeCell ref="F372:I372"/>
    <mergeCell ref="A314:E314"/>
    <mergeCell ref="F314:I314"/>
    <mergeCell ref="A315:E315"/>
    <mergeCell ref="G316:I316"/>
    <mergeCell ref="A317:E317"/>
    <mergeCell ref="F317:I317"/>
    <mergeCell ref="A318:E318"/>
    <mergeCell ref="G319:I319"/>
    <mergeCell ref="E331:F331"/>
    <mergeCell ref="E332:F332"/>
    <mergeCell ref="A342:E342"/>
    <mergeCell ref="F342:I342"/>
    <mergeCell ref="A343:E343"/>
    <mergeCell ref="F343:I343"/>
    <mergeCell ref="A357:E357"/>
    <mergeCell ref="F357:I357"/>
    <mergeCell ref="H359:I359"/>
    <mergeCell ref="G320:I320"/>
    <mergeCell ref="G321:I321"/>
    <mergeCell ref="A322:E322"/>
    <mergeCell ref="F322:I322"/>
    <mergeCell ref="F323:I323"/>
    <mergeCell ref="A326:E326"/>
    <mergeCell ref="F326:I326"/>
    <mergeCell ref="H328:I328"/>
    <mergeCell ref="A333:A334"/>
    <mergeCell ref="B333:B334"/>
    <mergeCell ref="C333:C334"/>
    <mergeCell ref="D333:D334"/>
    <mergeCell ref="E333:E334"/>
    <mergeCell ref="F333:G333"/>
    <mergeCell ref="H333:I333"/>
    <mergeCell ref="E270:F270"/>
    <mergeCell ref="F275:I275"/>
    <mergeCell ref="A277:E277"/>
    <mergeCell ref="F277:I277"/>
    <mergeCell ref="A278:E278"/>
    <mergeCell ref="F278:I278"/>
    <mergeCell ref="A279:E279"/>
    <mergeCell ref="F279:I279"/>
    <mergeCell ref="A280:E280"/>
    <mergeCell ref="F280:I280"/>
    <mergeCell ref="A281:E281"/>
    <mergeCell ref="F281:I281"/>
    <mergeCell ref="A282:E282"/>
    <mergeCell ref="F282:I282"/>
    <mergeCell ref="A283:E283"/>
    <mergeCell ref="F312:I312"/>
    <mergeCell ref="A313:E313"/>
    <mergeCell ref="F313:I313"/>
    <mergeCell ref="F292:I292"/>
    <mergeCell ref="A295:E295"/>
    <mergeCell ref="F295:I295"/>
    <mergeCell ref="E301:F301"/>
    <mergeCell ref="A302:A303"/>
    <mergeCell ref="B302:B303"/>
    <mergeCell ref="C302:C303"/>
    <mergeCell ref="D302:D303"/>
    <mergeCell ref="E302:E303"/>
    <mergeCell ref="F302:G302"/>
    <mergeCell ref="H302:I302"/>
    <mergeCell ref="F306:I306"/>
    <mergeCell ref="A308:E308"/>
    <mergeCell ref="F308:I308"/>
    <mergeCell ref="F249:I249"/>
    <mergeCell ref="A250:E250"/>
    <mergeCell ref="F250:I250"/>
    <mergeCell ref="A219:E219"/>
    <mergeCell ref="F219:I219"/>
    <mergeCell ref="H220:I220"/>
    <mergeCell ref="H221:I221"/>
    <mergeCell ref="H223:I223"/>
    <mergeCell ref="H224:I224"/>
    <mergeCell ref="H225:I225"/>
    <mergeCell ref="A226:E226"/>
    <mergeCell ref="F226:I226"/>
    <mergeCell ref="H266:I266"/>
    <mergeCell ref="E269:F269"/>
    <mergeCell ref="F245:I245"/>
    <mergeCell ref="A247:E247"/>
    <mergeCell ref="F247:I247"/>
    <mergeCell ref="E177:F177"/>
    <mergeCell ref="E178:F178"/>
    <mergeCell ref="A169:E169"/>
    <mergeCell ref="F169:I169"/>
    <mergeCell ref="A170:E170"/>
    <mergeCell ref="F170:I170"/>
    <mergeCell ref="A171:E171"/>
    <mergeCell ref="F171:I171"/>
    <mergeCell ref="A172:E172"/>
    <mergeCell ref="F172:I172"/>
    <mergeCell ref="H174:I174"/>
    <mergeCell ref="F183:I183"/>
    <mergeCell ref="A185:E185"/>
    <mergeCell ref="F185:I185"/>
    <mergeCell ref="A186:E186"/>
    <mergeCell ref="F186:I186"/>
    <mergeCell ref="A187:E187"/>
    <mergeCell ref="F187:I187"/>
    <mergeCell ref="H140:I140"/>
    <mergeCell ref="E137:F137"/>
    <mergeCell ref="E138:F138"/>
    <mergeCell ref="E143:F143"/>
    <mergeCell ref="E144:F144"/>
    <mergeCell ref="F149:I149"/>
    <mergeCell ref="E163:F163"/>
    <mergeCell ref="A151:E151"/>
    <mergeCell ref="F151:I151"/>
    <mergeCell ref="A152:E152"/>
    <mergeCell ref="F152:I152"/>
    <mergeCell ref="A153:E153"/>
    <mergeCell ref="F153:I153"/>
    <mergeCell ref="A154:E154"/>
    <mergeCell ref="F154:I154"/>
    <mergeCell ref="A155:E155"/>
    <mergeCell ref="F155:I155"/>
    <mergeCell ref="A156:E156"/>
    <mergeCell ref="F156:I156"/>
    <mergeCell ref="A157:E157"/>
    <mergeCell ref="F157:I157"/>
    <mergeCell ref="H159:I159"/>
    <mergeCell ref="E162:F162"/>
    <mergeCell ref="E119:F119"/>
    <mergeCell ref="E120:F120"/>
    <mergeCell ref="E121:F121"/>
    <mergeCell ref="E122:F122"/>
    <mergeCell ref="E123:F123"/>
    <mergeCell ref="E111:F111"/>
    <mergeCell ref="E112:F112"/>
    <mergeCell ref="E113:F113"/>
    <mergeCell ref="E114:F114"/>
    <mergeCell ref="H116:I116"/>
    <mergeCell ref="E132:F132"/>
    <mergeCell ref="E133:F133"/>
    <mergeCell ref="E134:F134"/>
    <mergeCell ref="E135:F135"/>
    <mergeCell ref="E136:F136"/>
    <mergeCell ref="E124:F124"/>
    <mergeCell ref="E125:F125"/>
    <mergeCell ref="E131:F131"/>
    <mergeCell ref="E126:F126"/>
    <mergeCell ref="H128:I128"/>
    <mergeCell ref="E109:F109"/>
    <mergeCell ref="E110:F110"/>
    <mergeCell ref="A99:E99"/>
    <mergeCell ref="F99:I99"/>
    <mergeCell ref="A100:E100"/>
    <mergeCell ref="F100:I100"/>
    <mergeCell ref="A101:E101"/>
    <mergeCell ref="F101:I101"/>
    <mergeCell ref="A102:E102"/>
    <mergeCell ref="F102:I102"/>
    <mergeCell ref="A103:E103"/>
    <mergeCell ref="F103:I103"/>
    <mergeCell ref="H105:I105"/>
    <mergeCell ref="E108:F108"/>
    <mergeCell ref="A95:A96"/>
    <mergeCell ref="B95:B96"/>
    <mergeCell ref="C95:C96"/>
    <mergeCell ref="D95:D96"/>
    <mergeCell ref="E95:E96"/>
    <mergeCell ref="F95:G95"/>
    <mergeCell ref="H95:I95"/>
    <mergeCell ref="E14:F14"/>
    <mergeCell ref="H16:I16"/>
    <mergeCell ref="E32:F32"/>
    <mergeCell ref="E33:F33"/>
    <mergeCell ref="E21:F21"/>
    <mergeCell ref="E22:F22"/>
    <mergeCell ref="E27:F27"/>
    <mergeCell ref="E34:F34"/>
    <mergeCell ref="E35:F35"/>
    <mergeCell ref="E38:F38"/>
    <mergeCell ref="E39:F39"/>
    <mergeCell ref="E40:F40"/>
    <mergeCell ref="H42:I42"/>
    <mergeCell ref="F45:G45"/>
    <mergeCell ref="E46:F46"/>
    <mergeCell ref="E47:F47"/>
    <mergeCell ref="E59:F59"/>
    <mergeCell ref="E52:F52"/>
    <mergeCell ref="E53:F53"/>
    <mergeCell ref="H49:I49"/>
    <mergeCell ref="H55:I55"/>
    <mergeCell ref="F58:G58"/>
    <mergeCell ref="G1:H1"/>
    <mergeCell ref="G2:H2"/>
    <mergeCell ref="I1:J1"/>
    <mergeCell ref="I2:J2"/>
    <mergeCell ref="A4:J4"/>
    <mergeCell ref="A3:J3"/>
    <mergeCell ref="A1:B2"/>
    <mergeCell ref="C1:D1"/>
    <mergeCell ref="C2:D2"/>
    <mergeCell ref="E1:F1"/>
    <mergeCell ref="E2:F2"/>
    <mergeCell ref="F5:G5"/>
    <mergeCell ref="E6:F6"/>
    <mergeCell ref="E7:F7"/>
    <mergeCell ref="E8:F8"/>
    <mergeCell ref="H10:I10"/>
    <mergeCell ref="E13:F13"/>
    <mergeCell ref="H62:I62"/>
    <mergeCell ref="F65:G65"/>
    <mergeCell ref="E66:F66"/>
    <mergeCell ref="E67:F67"/>
    <mergeCell ref="A68:A69"/>
    <mergeCell ref="B68:B69"/>
    <mergeCell ref="C68:C69"/>
    <mergeCell ref="D68:D69"/>
    <mergeCell ref="E68:E69"/>
    <mergeCell ref="F68:G68"/>
    <mergeCell ref="H68:I68"/>
    <mergeCell ref="E19:F19"/>
    <mergeCell ref="E20:F20"/>
    <mergeCell ref="E23:F23"/>
    <mergeCell ref="E24:F24"/>
    <mergeCell ref="E25:F25"/>
    <mergeCell ref="E26:F26"/>
    <mergeCell ref="H29:I29"/>
    <mergeCell ref="E36:F36"/>
    <mergeCell ref="E37:F37"/>
    <mergeCell ref="E60:F60"/>
    <mergeCell ref="J95:J96"/>
    <mergeCell ref="A98:E98"/>
    <mergeCell ref="F98:I98"/>
    <mergeCell ref="J68:J69"/>
    <mergeCell ref="A73:E73"/>
    <mergeCell ref="F73:I73"/>
    <mergeCell ref="F74:I74"/>
    <mergeCell ref="A76:E76"/>
    <mergeCell ref="F76:I76"/>
    <mergeCell ref="A78:E78"/>
    <mergeCell ref="A79:E79"/>
    <mergeCell ref="F79:I79"/>
    <mergeCell ref="A81:E81"/>
    <mergeCell ref="F81:I81"/>
    <mergeCell ref="A82:E82"/>
    <mergeCell ref="F82:I82"/>
    <mergeCell ref="A77:E77"/>
    <mergeCell ref="F77:I77"/>
    <mergeCell ref="F78:I78"/>
    <mergeCell ref="A80:E80"/>
    <mergeCell ref="F80:I80"/>
    <mergeCell ref="E93:F93"/>
    <mergeCell ref="E94:F94"/>
    <mergeCell ref="A85:E85"/>
    <mergeCell ref="F85:I85"/>
    <mergeCell ref="G84:I84"/>
    <mergeCell ref="H86:I86"/>
    <mergeCell ref="H87:I87"/>
    <mergeCell ref="A88:E88"/>
    <mergeCell ref="F88:I88"/>
    <mergeCell ref="H90:I90"/>
    <mergeCell ref="A83:E83"/>
    <mergeCell ref="F164:I164"/>
    <mergeCell ref="A166:E166"/>
    <mergeCell ref="F166:I166"/>
    <mergeCell ref="A167:E167"/>
    <mergeCell ref="F167:I167"/>
    <mergeCell ref="A168:E168"/>
    <mergeCell ref="F168:I168"/>
    <mergeCell ref="A145:A146"/>
    <mergeCell ref="B145:B146"/>
    <mergeCell ref="C145:C146"/>
    <mergeCell ref="D145:D146"/>
    <mergeCell ref="E145:E146"/>
    <mergeCell ref="F145:G145"/>
    <mergeCell ref="H145:I145"/>
    <mergeCell ref="J145:J146"/>
    <mergeCell ref="A148:E148"/>
    <mergeCell ref="F148:I148"/>
    <mergeCell ref="F191:I191"/>
    <mergeCell ref="H193:I193"/>
    <mergeCell ref="A198:A199"/>
    <mergeCell ref="B198:B199"/>
    <mergeCell ref="C198:C199"/>
    <mergeCell ref="D198:D199"/>
    <mergeCell ref="E198:E199"/>
    <mergeCell ref="F198:G198"/>
    <mergeCell ref="H198:I198"/>
    <mergeCell ref="A179:A180"/>
    <mergeCell ref="B179:B180"/>
    <mergeCell ref="C179:C180"/>
    <mergeCell ref="D179:D180"/>
    <mergeCell ref="E179:E180"/>
    <mergeCell ref="F179:G179"/>
    <mergeCell ref="H179:I179"/>
    <mergeCell ref="J179:J180"/>
    <mergeCell ref="A182:E182"/>
    <mergeCell ref="F182:I182"/>
    <mergeCell ref="A188:E188"/>
    <mergeCell ref="F188:I188"/>
    <mergeCell ref="A189:E189"/>
    <mergeCell ref="F189:I189"/>
    <mergeCell ref="A190:E190"/>
    <mergeCell ref="F190:I190"/>
    <mergeCell ref="A191:E191"/>
    <mergeCell ref="E196:F196"/>
    <mergeCell ref="E197:F197"/>
    <mergeCell ref="J198:J199"/>
    <mergeCell ref="A202:E202"/>
    <mergeCell ref="F202:I202"/>
    <mergeCell ref="F203:I203"/>
    <mergeCell ref="A206:E206"/>
    <mergeCell ref="F206:I206"/>
    <mergeCell ref="A207:E207"/>
    <mergeCell ref="F207:I207"/>
    <mergeCell ref="A208:E208"/>
    <mergeCell ref="F208:I208"/>
    <mergeCell ref="A209:E209"/>
    <mergeCell ref="F209:I209"/>
    <mergeCell ref="A210:E210"/>
    <mergeCell ref="F210:I210"/>
    <mergeCell ref="A211:E211"/>
    <mergeCell ref="F211:I211"/>
    <mergeCell ref="A212:E212"/>
    <mergeCell ref="F212:I212"/>
    <mergeCell ref="A213:E213"/>
    <mergeCell ref="G214:I214"/>
    <mergeCell ref="G215:I215"/>
    <mergeCell ref="G216:I216"/>
    <mergeCell ref="G217:I217"/>
    <mergeCell ref="F252:I252"/>
    <mergeCell ref="A253:E253"/>
    <mergeCell ref="F253:I253"/>
    <mergeCell ref="H255:I255"/>
    <mergeCell ref="E258:F258"/>
    <mergeCell ref="E261:F261"/>
    <mergeCell ref="E262:F262"/>
    <mergeCell ref="E263:F263"/>
    <mergeCell ref="E264:F264"/>
    <mergeCell ref="A241:A242"/>
    <mergeCell ref="B241:B242"/>
    <mergeCell ref="C241:C242"/>
    <mergeCell ref="D241:D242"/>
    <mergeCell ref="E241:E242"/>
    <mergeCell ref="F241:G241"/>
    <mergeCell ref="H241:I241"/>
    <mergeCell ref="G218:I218"/>
    <mergeCell ref="H222:I222"/>
    <mergeCell ref="F227:I227"/>
    <mergeCell ref="A234:E234"/>
    <mergeCell ref="F234:I234"/>
    <mergeCell ref="H236:I236"/>
    <mergeCell ref="E239:F239"/>
    <mergeCell ref="E240:F240"/>
    <mergeCell ref="A248:E248"/>
    <mergeCell ref="F248:I248"/>
    <mergeCell ref="A249:E249"/>
    <mergeCell ref="J241:J242"/>
    <mergeCell ref="A244:E244"/>
    <mergeCell ref="F244:I244"/>
    <mergeCell ref="A251:E251"/>
    <mergeCell ref="F251:I251"/>
    <mergeCell ref="A252:E252"/>
    <mergeCell ref="E259:F259"/>
    <mergeCell ref="E260:F260"/>
    <mergeCell ref="J302:J303"/>
    <mergeCell ref="A305:E305"/>
    <mergeCell ref="F305:I305"/>
    <mergeCell ref="F283:I283"/>
    <mergeCell ref="G285:I285"/>
    <mergeCell ref="A286:E286"/>
    <mergeCell ref="F286:I286"/>
    <mergeCell ref="G288:I288"/>
    <mergeCell ref="G289:I289"/>
    <mergeCell ref="G290:I290"/>
    <mergeCell ref="A271:A272"/>
    <mergeCell ref="B271:B272"/>
    <mergeCell ref="C271:C272"/>
    <mergeCell ref="D271:D272"/>
    <mergeCell ref="E271:E272"/>
    <mergeCell ref="F271:G271"/>
    <mergeCell ref="H271:I271"/>
    <mergeCell ref="J271:J272"/>
    <mergeCell ref="A274:E274"/>
    <mergeCell ref="F274:I274"/>
    <mergeCell ref="H297:I297"/>
    <mergeCell ref="E300:F300"/>
    <mergeCell ref="A291:E291"/>
    <mergeCell ref="F291:I291"/>
    <mergeCell ref="A309:E309"/>
    <mergeCell ref="F309:I309"/>
    <mergeCell ref="A310:E310"/>
    <mergeCell ref="F310:I310"/>
    <mergeCell ref="A311:E311"/>
    <mergeCell ref="F311:I311"/>
    <mergeCell ref="A312:E312"/>
    <mergeCell ref="J364:J365"/>
    <mergeCell ref="A367:E367"/>
    <mergeCell ref="F368:I368"/>
    <mergeCell ref="A376:E376"/>
    <mergeCell ref="F376:I376"/>
    <mergeCell ref="A379:E379"/>
    <mergeCell ref="F379:I379"/>
    <mergeCell ref="G347:I347"/>
    <mergeCell ref="A348:E348"/>
    <mergeCell ref="F348:I348"/>
    <mergeCell ref="G350:I350"/>
    <mergeCell ref="G351:I351"/>
    <mergeCell ref="G352:I352"/>
    <mergeCell ref="A353:E353"/>
    <mergeCell ref="F353:I353"/>
    <mergeCell ref="J333:J334"/>
    <mergeCell ref="A336:E336"/>
    <mergeCell ref="F336:I336"/>
    <mergeCell ref="F337:I337"/>
    <mergeCell ref="A339:E339"/>
    <mergeCell ref="F339:I339"/>
    <mergeCell ref="A340:E340"/>
    <mergeCell ref="F340:I340"/>
    <mergeCell ref="A341:E341"/>
    <mergeCell ref="F341:I341"/>
    <mergeCell ref="A344:E344"/>
    <mergeCell ref="F344:I344"/>
    <mergeCell ref="A345:E345"/>
    <mergeCell ref="F345:I345"/>
    <mergeCell ref="A346:E346"/>
    <mergeCell ref="F354:I354"/>
    <mergeCell ref="F367:I367"/>
    <mergeCell ref="E528:F528"/>
    <mergeCell ref="H530:I530"/>
    <mergeCell ref="E536:F536"/>
    <mergeCell ref="E537:F537"/>
    <mergeCell ref="E538:F538"/>
    <mergeCell ref="E539:F539"/>
    <mergeCell ref="A540:J540"/>
    <mergeCell ref="E547:F547"/>
    <mergeCell ref="E548:F548"/>
    <mergeCell ref="F433:I433"/>
    <mergeCell ref="A440:E440"/>
    <mergeCell ref="F440:I440"/>
    <mergeCell ref="A441:E441"/>
    <mergeCell ref="F441:I441"/>
    <mergeCell ref="A442:E442"/>
    <mergeCell ref="F442:I442"/>
    <mergeCell ref="A443:E443"/>
    <mergeCell ref="F443:I443"/>
    <mergeCell ref="A444:E444"/>
    <mergeCell ref="F444:I444"/>
    <mergeCell ref="G446:I446"/>
    <mergeCell ref="G447:I447"/>
    <mergeCell ref="A448:E448"/>
    <mergeCell ref="F448:I448"/>
    <mergeCell ref="E458:F458"/>
    <mergeCell ref="E655:F655"/>
    <mergeCell ref="E656:F656"/>
    <mergeCell ref="E657:F657"/>
    <mergeCell ref="H450:I450"/>
    <mergeCell ref="E453:F453"/>
    <mergeCell ref="H633:I633"/>
    <mergeCell ref="E641:F641"/>
    <mergeCell ref="E642:F642"/>
    <mergeCell ref="E643:F643"/>
    <mergeCell ref="E644:F644"/>
    <mergeCell ref="A645:J645"/>
    <mergeCell ref="E646:F646"/>
    <mergeCell ref="E647:F647"/>
    <mergeCell ref="E648:F648"/>
    <mergeCell ref="E583:F583"/>
    <mergeCell ref="E584:F584"/>
    <mergeCell ref="E585:F585"/>
    <mergeCell ref="E586:F586"/>
    <mergeCell ref="E587:F587"/>
    <mergeCell ref="E588:F588"/>
    <mergeCell ref="H591:I591"/>
    <mergeCell ref="E594:F594"/>
    <mergeCell ref="E595:F595"/>
    <mergeCell ref="E597:F597"/>
    <mergeCell ref="E598:F598"/>
    <mergeCell ref="E589:F589"/>
    <mergeCell ref="E596:F596"/>
    <mergeCell ref="E608:F608"/>
    <mergeCell ref="E609:F609"/>
    <mergeCell ref="E610:F610"/>
    <mergeCell ref="E611:F611"/>
    <mergeCell ref="E599:F599"/>
    <mergeCell ref="E630:F630"/>
    <mergeCell ref="E636:F636"/>
    <mergeCell ref="E637:F637"/>
    <mergeCell ref="E625:F625"/>
    <mergeCell ref="E626:F626"/>
    <mergeCell ref="E627:F627"/>
    <mergeCell ref="E628:F628"/>
    <mergeCell ref="E631:F631"/>
    <mergeCell ref="E638:F638"/>
    <mergeCell ref="E639:F639"/>
    <mergeCell ref="E640:F640"/>
    <mergeCell ref="E605:F605"/>
    <mergeCell ref="H677:I677"/>
    <mergeCell ref="E680:F680"/>
    <mergeCell ref="E681:F681"/>
    <mergeCell ref="E682:F682"/>
    <mergeCell ref="E683:F683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49:F649"/>
    <mergeCell ref="E650:F650"/>
    <mergeCell ref="E651:F651"/>
    <mergeCell ref="E652:F652"/>
    <mergeCell ref="E653:F653"/>
    <mergeCell ref="E654:F654"/>
    <mergeCell ref="E684:F684"/>
    <mergeCell ref="E685:F685"/>
    <mergeCell ref="E686:F686"/>
    <mergeCell ref="E687:F687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688:F688"/>
    <mergeCell ref="A689:J689"/>
    <mergeCell ref="E690:F690"/>
    <mergeCell ref="E691:F691"/>
    <mergeCell ref="E692:F692"/>
    <mergeCell ref="E693:F693"/>
    <mergeCell ref="E694:F694"/>
    <mergeCell ref="E695:F695"/>
    <mergeCell ref="E696:F696"/>
    <mergeCell ref="E715:F715"/>
    <mergeCell ref="E716:F716"/>
    <mergeCell ref="E717:F717"/>
    <mergeCell ref="E718:F718"/>
    <mergeCell ref="E719:F719"/>
    <mergeCell ref="H721:I721"/>
    <mergeCell ref="E724:F724"/>
    <mergeCell ref="E725:F725"/>
    <mergeCell ref="E726:F726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45:F745"/>
    <mergeCell ref="E746:F746"/>
    <mergeCell ref="H748:I748"/>
    <mergeCell ref="E751:F751"/>
    <mergeCell ref="E752:F752"/>
    <mergeCell ref="E753:F753"/>
    <mergeCell ref="E754:F754"/>
    <mergeCell ref="E755:F755"/>
    <mergeCell ref="E756:F756"/>
    <mergeCell ref="H776:I776"/>
    <mergeCell ref="E779:F779"/>
    <mergeCell ref="E780:F780"/>
    <mergeCell ref="A781:A782"/>
    <mergeCell ref="B781:B782"/>
    <mergeCell ref="C781:C782"/>
    <mergeCell ref="D781:D782"/>
    <mergeCell ref="E781:E782"/>
    <mergeCell ref="F781:G781"/>
    <mergeCell ref="H781:I781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A790:E790"/>
    <mergeCell ref="F790:I790"/>
    <mergeCell ref="A791:E791"/>
    <mergeCell ref="F791:I791"/>
    <mergeCell ref="A792:E792"/>
    <mergeCell ref="F792:I792"/>
    <mergeCell ref="A793:E793"/>
    <mergeCell ref="F793:I793"/>
    <mergeCell ref="J781:J782"/>
    <mergeCell ref="A784:E784"/>
    <mergeCell ref="F784:I784"/>
    <mergeCell ref="F785:I785"/>
    <mergeCell ref="A787:E787"/>
    <mergeCell ref="F787:I787"/>
    <mergeCell ref="A788:E788"/>
    <mergeCell ref="F788:I788"/>
    <mergeCell ref="A789:E789"/>
    <mergeCell ref="F789:I789"/>
    <mergeCell ref="H805:I805"/>
    <mergeCell ref="E808:F808"/>
    <mergeCell ref="E809:F809"/>
    <mergeCell ref="A810:A811"/>
    <mergeCell ref="B810:B811"/>
    <mergeCell ref="C810:C811"/>
    <mergeCell ref="D810:D811"/>
    <mergeCell ref="E810:E811"/>
    <mergeCell ref="F810:G810"/>
    <mergeCell ref="H810:I810"/>
    <mergeCell ref="G795:I795"/>
    <mergeCell ref="G796:I796"/>
    <mergeCell ref="G797:I797"/>
    <mergeCell ref="G798:I798"/>
    <mergeCell ref="A799:E799"/>
    <mergeCell ref="F799:I799"/>
    <mergeCell ref="F800:I800"/>
    <mergeCell ref="A803:E803"/>
    <mergeCell ref="F803:I803"/>
    <mergeCell ref="A819:E819"/>
    <mergeCell ref="F819:I819"/>
    <mergeCell ref="A820:E820"/>
    <mergeCell ref="F820:I820"/>
    <mergeCell ref="A821:E821"/>
    <mergeCell ref="F821:I821"/>
    <mergeCell ref="A822:E822"/>
    <mergeCell ref="F822:I822"/>
    <mergeCell ref="J810:J811"/>
    <mergeCell ref="A813:E813"/>
    <mergeCell ref="F813:I813"/>
    <mergeCell ref="F814:I814"/>
    <mergeCell ref="A816:E816"/>
    <mergeCell ref="F816:I816"/>
    <mergeCell ref="A817:E817"/>
    <mergeCell ref="F817:I817"/>
    <mergeCell ref="A818:E818"/>
    <mergeCell ref="F818:I818"/>
    <mergeCell ref="H834:I834"/>
    <mergeCell ref="E837:F837"/>
    <mergeCell ref="E838:F838"/>
    <mergeCell ref="A839:A840"/>
    <mergeCell ref="B839:B840"/>
    <mergeCell ref="C839:C840"/>
    <mergeCell ref="D839:D840"/>
    <mergeCell ref="E839:E840"/>
    <mergeCell ref="F839:G839"/>
    <mergeCell ref="H839:I839"/>
    <mergeCell ref="G824:I824"/>
    <mergeCell ref="G825:I825"/>
    <mergeCell ref="G826:I826"/>
    <mergeCell ref="G827:I827"/>
    <mergeCell ref="A828:E828"/>
    <mergeCell ref="F828:I828"/>
    <mergeCell ref="F829:I829"/>
    <mergeCell ref="A832:E832"/>
    <mergeCell ref="F832:I832"/>
    <mergeCell ref="A848:E848"/>
    <mergeCell ref="F848:I848"/>
    <mergeCell ref="A849:E849"/>
    <mergeCell ref="F849:I849"/>
    <mergeCell ref="A850:E850"/>
    <mergeCell ref="F850:I850"/>
    <mergeCell ref="A851:E851"/>
    <mergeCell ref="F851:I851"/>
    <mergeCell ref="H853:I853"/>
    <mergeCell ref="J839:J840"/>
    <mergeCell ref="A842:E842"/>
    <mergeCell ref="F842:I842"/>
    <mergeCell ref="F843:I843"/>
    <mergeCell ref="A845:E845"/>
    <mergeCell ref="F845:I845"/>
    <mergeCell ref="A846:E846"/>
    <mergeCell ref="F846:I846"/>
    <mergeCell ref="A847:E847"/>
    <mergeCell ref="F847:I847"/>
    <mergeCell ref="J858:J859"/>
    <mergeCell ref="A861:E861"/>
    <mergeCell ref="F861:I861"/>
    <mergeCell ref="A862:E862"/>
    <mergeCell ref="F862:I862"/>
    <mergeCell ref="A863:E863"/>
    <mergeCell ref="F863:I863"/>
    <mergeCell ref="A864:E864"/>
    <mergeCell ref="F864:I864"/>
    <mergeCell ref="E856:F856"/>
    <mergeCell ref="E857:F857"/>
    <mergeCell ref="A858:A859"/>
    <mergeCell ref="B858:B859"/>
    <mergeCell ref="C858:C859"/>
    <mergeCell ref="D858:D859"/>
    <mergeCell ref="E858:E859"/>
    <mergeCell ref="F858:G858"/>
    <mergeCell ref="H858:I858"/>
    <mergeCell ref="J873:J874"/>
    <mergeCell ref="A878:E878"/>
    <mergeCell ref="F878:I878"/>
    <mergeCell ref="F879:I879"/>
    <mergeCell ref="A882:E882"/>
    <mergeCell ref="F882:I882"/>
    <mergeCell ref="A883:E883"/>
    <mergeCell ref="F883:I883"/>
    <mergeCell ref="A884:E884"/>
    <mergeCell ref="F884:I884"/>
    <mergeCell ref="A865:E865"/>
    <mergeCell ref="F865:I865"/>
    <mergeCell ref="A866:E866"/>
    <mergeCell ref="F866:I866"/>
    <mergeCell ref="H868:I868"/>
    <mergeCell ref="E871:F871"/>
    <mergeCell ref="E872:F872"/>
    <mergeCell ref="A873:A874"/>
    <mergeCell ref="B873:B874"/>
    <mergeCell ref="C873:C874"/>
    <mergeCell ref="D873:D874"/>
    <mergeCell ref="E873:E874"/>
    <mergeCell ref="F873:G873"/>
    <mergeCell ref="H873:I873"/>
    <mergeCell ref="G890:I890"/>
    <mergeCell ref="G891:I891"/>
    <mergeCell ref="G892:I892"/>
    <mergeCell ref="A893:E893"/>
    <mergeCell ref="F893:I893"/>
    <mergeCell ref="H894:I894"/>
    <mergeCell ref="H895:I895"/>
    <mergeCell ref="H896:I896"/>
    <mergeCell ref="H897:I897"/>
    <mergeCell ref="A885:E885"/>
    <mergeCell ref="F885:I885"/>
    <mergeCell ref="A886:E886"/>
    <mergeCell ref="F886:I886"/>
    <mergeCell ref="A887:E887"/>
    <mergeCell ref="F887:I887"/>
    <mergeCell ref="A888:E888"/>
    <mergeCell ref="F888:I888"/>
    <mergeCell ref="J911:J912"/>
    <mergeCell ref="A917:E917"/>
    <mergeCell ref="F917:I917"/>
    <mergeCell ref="F918:I918"/>
    <mergeCell ref="A921:E921"/>
    <mergeCell ref="F921:I921"/>
    <mergeCell ref="A922:E922"/>
    <mergeCell ref="F922:I922"/>
    <mergeCell ref="A923:E923"/>
    <mergeCell ref="F923:I923"/>
    <mergeCell ref="A898:E898"/>
    <mergeCell ref="F898:I898"/>
    <mergeCell ref="F899:I899"/>
    <mergeCell ref="A904:E904"/>
    <mergeCell ref="F904:I904"/>
    <mergeCell ref="H906:I906"/>
    <mergeCell ref="E909:F909"/>
    <mergeCell ref="E910:F910"/>
    <mergeCell ref="A911:A912"/>
    <mergeCell ref="B911:B912"/>
    <mergeCell ref="C911:C912"/>
    <mergeCell ref="D911:D912"/>
    <mergeCell ref="E911:E912"/>
    <mergeCell ref="F911:G911"/>
    <mergeCell ref="H911:I911"/>
    <mergeCell ref="G929:I929"/>
    <mergeCell ref="G930:I930"/>
    <mergeCell ref="G931:I931"/>
    <mergeCell ref="G932:I932"/>
    <mergeCell ref="G933:I933"/>
    <mergeCell ref="A934:E934"/>
    <mergeCell ref="F934:I934"/>
    <mergeCell ref="H935:I935"/>
    <mergeCell ref="H936:I936"/>
    <mergeCell ref="A924:E924"/>
    <mergeCell ref="F924:I924"/>
    <mergeCell ref="A925:E925"/>
    <mergeCell ref="F925:I925"/>
    <mergeCell ref="A926:E926"/>
    <mergeCell ref="F926:I926"/>
    <mergeCell ref="A927:E927"/>
    <mergeCell ref="F927:I927"/>
    <mergeCell ref="H951:I951"/>
    <mergeCell ref="E954:F954"/>
    <mergeCell ref="E955:F955"/>
    <mergeCell ref="A956:A957"/>
    <mergeCell ref="B956:B957"/>
    <mergeCell ref="C956:C957"/>
    <mergeCell ref="D956:D957"/>
    <mergeCell ref="E956:E957"/>
    <mergeCell ref="F956:G956"/>
    <mergeCell ref="H956:I956"/>
    <mergeCell ref="H937:I937"/>
    <mergeCell ref="H938:I938"/>
    <mergeCell ref="H939:I939"/>
    <mergeCell ref="H940:I940"/>
    <mergeCell ref="A941:E941"/>
    <mergeCell ref="F941:I941"/>
    <mergeCell ref="F942:I942"/>
    <mergeCell ref="A949:E949"/>
    <mergeCell ref="F949:I949"/>
    <mergeCell ref="A967:E967"/>
    <mergeCell ref="F967:I967"/>
    <mergeCell ref="A968:E968"/>
    <mergeCell ref="F968:I968"/>
    <mergeCell ref="A969:E969"/>
    <mergeCell ref="F969:I969"/>
    <mergeCell ref="A970:E970"/>
    <mergeCell ref="F970:I970"/>
    <mergeCell ref="J956:J957"/>
    <mergeCell ref="A960:E960"/>
    <mergeCell ref="F960:I960"/>
    <mergeCell ref="F961:I961"/>
    <mergeCell ref="A964:E964"/>
    <mergeCell ref="F964:I964"/>
    <mergeCell ref="A965:E965"/>
    <mergeCell ref="F965:I965"/>
    <mergeCell ref="A966:E966"/>
    <mergeCell ref="F966:I966"/>
    <mergeCell ref="H980:I980"/>
    <mergeCell ref="H981:I981"/>
    <mergeCell ref="H982:I982"/>
    <mergeCell ref="H983:I983"/>
    <mergeCell ref="H984:I984"/>
    <mergeCell ref="H985:I985"/>
    <mergeCell ref="H986:I986"/>
    <mergeCell ref="H987:I987"/>
    <mergeCell ref="A988:E988"/>
    <mergeCell ref="F988:I988"/>
    <mergeCell ref="G972:I972"/>
    <mergeCell ref="G973:I973"/>
    <mergeCell ref="G974:I974"/>
    <mergeCell ref="G975:I975"/>
    <mergeCell ref="G976:I976"/>
    <mergeCell ref="G977:I977"/>
    <mergeCell ref="G978:I978"/>
    <mergeCell ref="A979:E979"/>
    <mergeCell ref="F979:I979"/>
    <mergeCell ref="A1009:E1009"/>
    <mergeCell ref="F1009:I1009"/>
    <mergeCell ref="A1010:E1010"/>
    <mergeCell ref="F1010:I1010"/>
    <mergeCell ref="A1011:E1011"/>
    <mergeCell ref="F1011:I1011"/>
    <mergeCell ref="A1012:E1012"/>
    <mergeCell ref="F1012:I1012"/>
    <mergeCell ref="A1013:E1013"/>
    <mergeCell ref="F1013:I1013"/>
    <mergeCell ref="F989:I989"/>
    <mergeCell ref="A998:E998"/>
    <mergeCell ref="F998:I998"/>
    <mergeCell ref="H1000:I1000"/>
    <mergeCell ref="E1003:F1003"/>
    <mergeCell ref="E1004:F1004"/>
    <mergeCell ref="F1005:I1005"/>
    <mergeCell ref="A1008:E1008"/>
    <mergeCell ref="F1008:I1008"/>
    <mergeCell ref="H1021:I1021"/>
    <mergeCell ref="A1022:E1022"/>
    <mergeCell ref="F1022:I1022"/>
    <mergeCell ref="F1023:I1023"/>
    <mergeCell ref="A1027:E1027"/>
    <mergeCell ref="F1027:I1027"/>
    <mergeCell ref="H1029:I1029"/>
    <mergeCell ref="E1032:F1032"/>
    <mergeCell ref="E1033:F1033"/>
    <mergeCell ref="A1014:E1014"/>
    <mergeCell ref="F1014:I1014"/>
    <mergeCell ref="G1016:I1016"/>
    <mergeCell ref="G1017:I1017"/>
    <mergeCell ref="A1018:E1018"/>
    <mergeCell ref="F1018:I1018"/>
    <mergeCell ref="H1019:I1019"/>
    <mergeCell ref="H1020:I1020"/>
    <mergeCell ref="A1040:E1040"/>
    <mergeCell ref="F1040:I1040"/>
    <mergeCell ref="A1041:E1041"/>
    <mergeCell ref="F1041:I1041"/>
    <mergeCell ref="A1042:E1042"/>
    <mergeCell ref="F1042:I1042"/>
    <mergeCell ref="G1044:I1044"/>
    <mergeCell ref="A1045:E1045"/>
    <mergeCell ref="F1045:I1045"/>
    <mergeCell ref="F1034:I1034"/>
    <mergeCell ref="A1036:E1036"/>
    <mergeCell ref="F1036:I1036"/>
    <mergeCell ref="A1037:E1037"/>
    <mergeCell ref="F1037:I1037"/>
    <mergeCell ref="A1038:E1038"/>
    <mergeCell ref="F1038:I1038"/>
    <mergeCell ref="A1039:E1039"/>
    <mergeCell ref="F1039:I1039"/>
    <mergeCell ref="E1058:F1058"/>
    <mergeCell ref="A1059:A1060"/>
    <mergeCell ref="B1059:B1060"/>
    <mergeCell ref="C1059:C1060"/>
    <mergeCell ref="D1059:D1060"/>
    <mergeCell ref="E1059:E1060"/>
    <mergeCell ref="F1059:G1059"/>
    <mergeCell ref="H1059:I1059"/>
    <mergeCell ref="J1059:J1060"/>
    <mergeCell ref="H1046:I1046"/>
    <mergeCell ref="H1047:I1047"/>
    <mergeCell ref="A1048:E1048"/>
    <mergeCell ref="F1048:I1048"/>
    <mergeCell ref="F1049:I1049"/>
    <mergeCell ref="A1052:E1052"/>
    <mergeCell ref="F1052:I1052"/>
    <mergeCell ref="H1054:I1054"/>
    <mergeCell ref="E1057:F1057"/>
    <mergeCell ref="A1067:E1067"/>
    <mergeCell ref="F1067:I1067"/>
    <mergeCell ref="H1069:I1069"/>
    <mergeCell ref="E1072:F1072"/>
    <mergeCell ref="E1073:F1073"/>
    <mergeCell ref="A1074:A1075"/>
    <mergeCell ref="B1074:B1075"/>
    <mergeCell ref="C1074:C1075"/>
    <mergeCell ref="D1074:D1075"/>
    <mergeCell ref="E1074:E1075"/>
    <mergeCell ref="F1074:G1074"/>
    <mergeCell ref="H1074:I1074"/>
    <mergeCell ref="A1062:E1062"/>
    <mergeCell ref="F1062:I1062"/>
    <mergeCell ref="A1063:E1063"/>
    <mergeCell ref="F1063:I1063"/>
    <mergeCell ref="A1064:E1064"/>
    <mergeCell ref="F1064:I1064"/>
    <mergeCell ref="A1065:E1065"/>
    <mergeCell ref="F1065:I1065"/>
    <mergeCell ref="A1066:E1066"/>
    <mergeCell ref="F1066:I1066"/>
    <mergeCell ref="G1089:I1089"/>
    <mergeCell ref="G1090:I1090"/>
    <mergeCell ref="G1091:I1091"/>
    <mergeCell ref="G1092:I1092"/>
    <mergeCell ref="A1093:E1093"/>
    <mergeCell ref="F1093:I1093"/>
    <mergeCell ref="G1095:I1095"/>
    <mergeCell ref="G1096:I1096"/>
    <mergeCell ref="A1084:E1084"/>
    <mergeCell ref="F1084:I1084"/>
    <mergeCell ref="A1085:E1085"/>
    <mergeCell ref="F1085:I1085"/>
    <mergeCell ref="A1086:E1086"/>
    <mergeCell ref="F1086:I1086"/>
    <mergeCell ref="A1087:E1087"/>
    <mergeCell ref="F1087:I1087"/>
    <mergeCell ref="J1074:J1075"/>
    <mergeCell ref="A1077:E1077"/>
    <mergeCell ref="F1077:I1077"/>
    <mergeCell ref="F1078:I1078"/>
    <mergeCell ref="A1081:E1081"/>
    <mergeCell ref="F1081:I1081"/>
    <mergeCell ref="A1082:E1082"/>
    <mergeCell ref="F1082:I1082"/>
    <mergeCell ref="A1083:E1083"/>
    <mergeCell ref="F1083:I1083"/>
    <mergeCell ref="A1094:E1094"/>
    <mergeCell ref="F1104:I1104"/>
    <mergeCell ref="A1110:E1110"/>
    <mergeCell ref="F1110:I1110"/>
    <mergeCell ref="H1112:I1112"/>
    <mergeCell ref="E1115:F1115"/>
    <mergeCell ref="E1116:F1116"/>
    <mergeCell ref="A1117:E1117"/>
    <mergeCell ref="F1117:I1117"/>
    <mergeCell ref="A1118:E1118"/>
    <mergeCell ref="F1118:I1118"/>
    <mergeCell ref="A1097:E1097"/>
    <mergeCell ref="F1097:I1097"/>
    <mergeCell ref="H1098:I1098"/>
    <mergeCell ref="H1099:I1099"/>
    <mergeCell ref="H1100:I1100"/>
    <mergeCell ref="H1101:I1101"/>
    <mergeCell ref="H1102:I1102"/>
    <mergeCell ref="A1103:E1103"/>
    <mergeCell ref="F1103:I1103"/>
    <mergeCell ref="G1125:I1125"/>
    <mergeCell ref="G1126:I1126"/>
    <mergeCell ref="G1127:I1127"/>
    <mergeCell ref="A1128:E1128"/>
    <mergeCell ref="F1128:I1128"/>
    <mergeCell ref="H1130:I1130"/>
    <mergeCell ref="E1133:F1133"/>
    <mergeCell ref="E1134:F1134"/>
    <mergeCell ref="A1135:A1136"/>
    <mergeCell ref="B1135:B1136"/>
    <mergeCell ref="C1135:C1136"/>
    <mergeCell ref="D1135:D1136"/>
    <mergeCell ref="E1135:E1136"/>
    <mergeCell ref="F1135:G1135"/>
    <mergeCell ref="H1135:I1135"/>
    <mergeCell ref="A1119:E1119"/>
    <mergeCell ref="F1119:I1119"/>
    <mergeCell ref="A1120:E1120"/>
    <mergeCell ref="F1120:I1120"/>
    <mergeCell ref="A1121:E1121"/>
    <mergeCell ref="F1121:I1121"/>
    <mergeCell ref="G1123:I1123"/>
    <mergeCell ref="G1124:I1124"/>
    <mergeCell ref="A1122:E1122"/>
    <mergeCell ref="A1145:E1145"/>
    <mergeCell ref="F1145:I1145"/>
    <mergeCell ref="A1146:E1146"/>
    <mergeCell ref="F1146:I1146"/>
    <mergeCell ref="A1147:E1147"/>
    <mergeCell ref="F1147:I1147"/>
    <mergeCell ref="A1148:E1148"/>
    <mergeCell ref="F1148:I1148"/>
    <mergeCell ref="J1135:J1136"/>
    <mergeCell ref="A1139:E1139"/>
    <mergeCell ref="F1139:I1139"/>
    <mergeCell ref="F1140:I1140"/>
    <mergeCell ref="A1142:E1142"/>
    <mergeCell ref="F1142:I1142"/>
    <mergeCell ref="A1143:E1143"/>
    <mergeCell ref="F1143:I1143"/>
    <mergeCell ref="A1144:E1144"/>
    <mergeCell ref="F1144:I1144"/>
    <mergeCell ref="H1160:I1160"/>
    <mergeCell ref="E1163:F1163"/>
    <mergeCell ref="E1164:F1164"/>
    <mergeCell ref="H1166:I1166"/>
    <mergeCell ref="E1169:F1169"/>
    <mergeCell ref="E1170:F1170"/>
    <mergeCell ref="H1172:I1172"/>
    <mergeCell ref="E1175:F1175"/>
    <mergeCell ref="E1176:F1176"/>
    <mergeCell ref="G1150:I1150"/>
    <mergeCell ref="A1151:E1151"/>
    <mergeCell ref="F1151:I1151"/>
    <mergeCell ref="H1152:I1152"/>
    <mergeCell ref="H1153:I1153"/>
    <mergeCell ref="A1154:E1154"/>
    <mergeCell ref="F1154:I1154"/>
    <mergeCell ref="F1155:I1155"/>
    <mergeCell ref="A1158:E1158"/>
    <mergeCell ref="F1158:I1158"/>
    <mergeCell ref="H1196:I1196"/>
    <mergeCell ref="E1199:F1199"/>
    <mergeCell ref="E1200:F1200"/>
    <mergeCell ref="H1202:I1202"/>
    <mergeCell ref="E1205:F1205"/>
    <mergeCell ref="E1206:F1206"/>
    <mergeCell ref="E1207:F1207"/>
    <mergeCell ref="E1208:F1208"/>
    <mergeCell ref="E1209:F1209"/>
    <mergeCell ref="H1178:I1178"/>
    <mergeCell ref="E1181:F1181"/>
    <mergeCell ref="E1182:F1182"/>
    <mergeCell ref="H1184:I1184"/>
    <mergeCell ref="E1187:F1187"/>
    <mergeCell ref="E1188:F1188"/>
    <mergeCell ref="H1190:I1190"/>
    <mergeCell ref="E1193:F1193"/>
    <mergeCell ref="E1194:F1194"/>
    <mergeCell ref="E1221:F1221"/>
    <mergeCell ref="E1222:F1222"/>
    <mergeCell ref="E1223:F1223"/>
    <mergeCell ref="E1224:F1224"/>
    <mergeCell ref="E1225:F1225"/>
    <mergeCell ref="E1226:F1226"/>
    <mergeCell ref="E1227:F1227"/>
    <mergeCell ref="E1210:F1210"/>
    <mergeCell ref="A1211:J1211"/>
    <mergeCell ref="E1212:F1212"/>
    <mergeCell ref="E1213:F1213"/>
    <mergeCell ref="E1214:F1214"/>
    <mergeCell ref="E1215:F1215"/>
    <mergeCell ref="E1216:F1216"/>
    <mergeCell ref="E1217:F1217"/>
    <mergeCell ref="E1218:F1218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E1245:F1245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A1257:E1257"/>
    <mergeCell ref="F1257:I1257"/>
    <mergeCell ref="A1258:E1258"/>
    <mergeCell ref="F1258:I1258"/>
    <mergeCell ref="A1259:E1259"/>
    <mergeCell ref="F1259:I1259"/>
    <mergeCell ref="A1260:E1260"/>
    <mergeCell ref="F1260:I1260"/>
    <mergeCell ref="E1246:F1246"/>
    <mergeCell ref="E1247:F1247"/>
    <mergeCell ref="E1248:F1248"/>
    <mergeCell ref="E1249:F1249"/>
    <mergeCell ref="H1251:I1251"/>
    <mergeCell ref="E1254:F1254"/>
    <mergeCell ref="E1255:F1255"/>
    <mergeCell ref="A1256:E1256"/>
    <mergeCell ref="F1256:I1256"/>
    <mergeCell ref="A1273:E1273"/>
    <mergeCell ref="F1273:I1273"/>
    <mergeCell ref="A1274:E1274"/>
    <mergeCell ref="F1274:I1274"/>
    <mergeCell ref="A1275:E1275"/>
    <mergeCell ref="F1275:I1275"/>
    <mergeCell ref="A1276:E1276"/>
    <mergeCell ref="F1276:I1276"/>
    <mergeCell ref="G1262:I1262"/>
    <mergeCell ref="G1263:I1263"/>
    <mergeCell ref="G1264:I1264"/>
    <mergeCell ref="A1265:E1265"/>
    <mergeCell ref="F1265:I1265"/>
    <mergeCell ref="H1267:I1267"/>
    <mergeCell ref="E1270:F1270"/>
    <mergeCell ref="E1271:F1271"/>
    <mergeCell ref="A1272:E1272"/>
    <mergeCell ref="F1272:I1272"/>
    <mergeCell ref="E1289:F1289"/>
    <mergeCell ref="A1290:A1291"/>
    <mergeCell ref="B1290:B1291"/>
    <mergeCell ref="C1290:C1291"/>
    <mergeCell ref="D1290:D1291"/>
    <mergeCell ref="E1290:E1291"/>
    <mergeCell ref="F1290:G1290"/>
    <mergeCell ref="H1290:I1290"/>
    <mergeCell ref="J1290:J1291"/>
    <mergeCell ref="G1278:I1278"/>
    <mergeCell ref="G1279:I1279"/>
    <mergeCell ref="G1280:I1280"/>
    <mergeCell ref="A1281:E1281"/>
    <mergeCell ref="F1281:I1281"/>
    <mergeCell ref="H1283:I1283"/>
    <mergeCell ref="F1286:G1286"/>
    <mergeCell ref="F1287:G1287"/>
    <mergeCell ref="E1288:F1288"/>
    <mergeCell ref="A1302:E1302"/>
    <mergeCell ref="F1302:I1302"/>
    <mergeCell ref="A1303:E1303"/>
    <mergeCell ref="F1303:I1303"/>
    <mergeCell ref="A1304:E1304"/>
    <mergeCell ref="F1304:I1304"/>
    <mergeCell ref="A1305:E1305"/>
    <mergeCell ref="F1305:I1305"/>
    <mergeCell ref="A1296:E1296"/>
    <mergeCell ref="F1296:I1296"/>
    <mergeCell ref="F1297:I1297"/>
    <mergeCell ref="A1299:E1299"/>
    <mergeCell ref="F1299:I1299"/>
    <mergeCell ref="A1300:E1300"/>
    <mergeCell ref="F1300:I1300"/>
    <mergeCell ref="A1301:E1301"/>
    <mergeCell ref="F1301:I1301"/>
    <mergeCell ref="E1317:F1317"/>
    <mergeCell ref="E1318:F1318"/>
    <mergeCell ref="A1319:A1320"/>
    <mergeCell ref="B1319:B1320"/>
    <mergeCell ref="C1319:C1320"/>
    <mergeCell ref="D1319:D1320"/>
    <mergeCell ref="E1319:E1320"/>
    <mergeCell ref="F1319:G1319"/>
    <mergeCell ref="H1319:I1319"/>
    <mergeCell ref="G1307:I1307"/>
    <mergeCell ref="G1308:I1308"/>
    <mergeCell ref="A1309:E1309"/>
    <mergeCell ref="F1309:I1309"/>
    <mergeCell ref="H1310:I1310"/>
    <mergeCell ref="H1311:I1311"/>
    <mergeCell ref="A1312:E1312"/>
    <mergeCell ref="F1312:I1312"/>
    <mergeCell ref="H1314:I1314"/>
    <mergeCell ref="A1331:E1331"/>
    <mergeCell ref="F1331:I1331"/>
    <mergeCell ref="A1332:E1332"/>
    <mergeCell ref="F1332:I1332"/>
    <mergeCell ref="A1333:E1333"/>
    <mergeCell ref="F1333:I1333"/>
    <mergeCell ref="A1334:E1334"/>
    <mergeCell ref="F1334:I1334"/>
    <mergeCell ref="J1319:J1320"/>
    <mergeCell ref="A1325:E1325"/>
    <mergeCell ref="F1325:I1325"/>
    <mergeCell ref="F1326:I1326"/>
    <mergeCell ref="A1328:E1328"/>
    <mergeCell ref="F1328:I1328"/>
    <mergeCell ref="A1329:E1329"/>
    <mergeCell ref="F1329:I1329"/>
    <mergeCell ref="A1330:E1330"/>
    <mergeCell ref="F1330:I1330"/>
    <mergeCell ref="E1346:F1346"/>
    <mergeCell ref="E1347:F1347"/>
    <mergeCell ref="A1348:A1349"/>
    <mergeCell ref="B1348:B1349"/>
    <mergeCell ref="C1348:C1349"/>
    <mergeCell ref="D1348:D1349"/>
    <mergeCell ref="E1348:E1349"/>
    <mergeCell ref="F1348:G1348"/>
    <mergeCell ref="H1348:I1348"/>
    <mergeCell ref="G1336:I1336"/>
    <mergeCell ref="G1337:I1337"/>
    <mergeCell ref="A1338:E1338"/>
    <mergeCell ref="F1338:I1338"/>
    <mergeCell ref="H1339:I1339"/>
    <mergeCell ref="H1340:I1340"/>
    <mergeCell ref="A1341:E1341"/>
    <mergeCell ref="F1341:I1341"/>
    <mergeCell ref="H1343:I1343"/>
    <mergeCell ref="A1355:E1355"/>
    <mergeCell ref="F1355:I1355"/>
    <mergeCell ref="A1356:E1356"/>
    <mergeCell ref="F1356:I1356"/>
    <mergeCell ref="H1358:I1358"/>
    <mergeCell ref="E1361:F1361"/>
    <mergeCell ref="E1362:F1362"/>
    <mergeCell ref="E1363:F1363"/>
    <mergeCell ref="E1364:F1364"/>
    <mergeCell ref="J1348:J1349"/>
    <mergeCell ref="A1351:E1351"/>
    <mergeCell ref="F1351:I1351"/>
    <mergeCell ref="A1352:E1352"/>
    <mergeCell ref="F1352:I1352"/>
    <mergeCell ref="A1353:E1353"/>
    <mergeCell ref="F1353:I1353"/>
    <mergeCell ref="A1354:E1354"/>
    <mergeCell ref="F1354:I1354"/>
    <mergeCell ref="J1372:J1373"/>
    <mergeCell ref="A1376:E1376"/>
    <mergeCell ref="F1376:I1376"/>
    <mergeCell ref="F1377:I1377"/>
    <mergeCell ref="A1379:E1379"/>
    <mergeCell ref="F1379:I1379"/>
    <mergeCell ref="A1380:E1380"/>
    <mergeCell ref="F1380:I1380"/>
    <mergeCell ref="A1381:E1381"/>
    <mergeCell ref="F1381:I1381"/>
    <mergeCell ref="E1365:F1365"/>
    <mergeCell ref="H1367:I1367"/>
    <mergeCell ref="E1370:F1370"/>
    <mergeCell ref="E1371:F1371"/>
    <mergeCell ref="A1372:A1373"/>
    <mergeCell ref="B1372:B1373"/>
    <mergeCell ref="C1372:C1373"/>
    <mergeCell ref="D1372:D1373"/>
    <mergeCell ref="E1372:E1373"/>
    <mergeCell ref="F1372:G1372"/>
    <mergeCell ref="H1372:I1372"/>
    <mergeCell ref="G1387:I1387"/>
    <mergeCell ref="A1388:E1388"/>
    <mergeCell ref="F1388:I1388"/>
    <mergeCell ref="H1390:I1390"/>
    <mergeCell ref="E1393:F1393"/>
    <mergeCell ref="E1394:F1394"/>
    <mergeCell ref="H1396:I1396"/>
    <mergeCell ref="E1399:F1399"/>
    <mergeCell ref="E1400:F1400"/>
    <mergeCell ref="A1382:E1382"/>
    <mergeCell ref="F1382:I1382"/>
    <mergeCell ref="A1383:E1383"/>
    <mergeCell ref="F1383:I1383"/>
    <mergeCell ref="A1384:E1384"/>
    <mergeCell ref="F1384:I1384"/>
    <mergeCell ref="A1385:E1385"/>
    <mergeCell ref="F1385:I1385"/>
    <mergeCell ref="J1407:J1408"/>
    <mergeCell ref="A1412:E1412"/>
    <mergeCell ref="F1412:I1412"/>
    <mergeCell ref="F1413:I1413"/>
    <mergeCell ref="A1415:E1415"/>
    <mergeCell ref="F1415:I1415"/>
    <mergeCell ref="A1416:E1416"/>
    <mergeCell ref="F1416:I1416"/>
    <mergeCell ref="A1417:E1417"/>
    <mergeCell ref="F1417:I1417"/>
    <mergeCell ref="H1402:I1402"/>
    <mergeCell ref="E1405:F1405"/>
    <mergeCell ref="E1406:F1406"/>
    <mergeCell ref="A1407:A1408"/>
    <mergeCell ref="B1407:B1408"/>
    <mergeCell ref="C1407:C1408"/>
    <mergeCell ref="D1407:D1408"/>
    <mergeCell ref="E1407:E1408"/>
    <mergeCell ref="F1407:G1407"/>
    <mergeCell ref="H1407:I1407"/>
    <mergeCell ref="G1423:I1423"/>
    <mergeCell ref="A1424:E1424"/>
    <mergeCell ref="F1424:I1424"/>
    <mergeCell ref="H1425:I1425"/>
    <mergeCell ref="H1426:I1426"/>
    <mergeCell ref="A1427:E1427"/>
    <mergeCell ref="F1427:I1427"/>
    <mergeCell ref="F1428:I1428"/>
    <mergeCell ref="A1431:E1431"/>
    <mergeCell ref="F1431:I1431"/>
    <mergeCell ref="A1418:E1418"/>
    <mergeCell ref="F1418:I1418"/>
    <mergeCell ref="A1419:E1419"/>
    <mergeCell ref="F1419:I1419"/>
    <mergeCell ref="A1420:E1420"/>
    <mergeCell ref="F1420:I1420"/>
    <mergeCell ref="A1421:E1421"/>
    <mergeCell ref="F1421:I1421"/>
    <mergeCell ref="J1438:J1439"/>
    <mergeCell ref="A1441:E1441"/>
    <mergeCell ref="F1441:I1441"/>
    <mergeCell ref="A1442:E1442"/>
    <mergeCell ref="F1442:I1442"/>
    <mergeCell ref="A1443:E1443"/>
    <mergeCell ref="F1443:I1443"/>
    <mergeCell ref="A1444:E1444"/>
    <mergeCell ref="F1444:I1444"/>
    <mergeCell ref="H1433:I1433"/>
    <mergeCell ref="E1436:F1436"/>
    <mergeCell ref="E1437:F1437"/>
    <mergeCell ref="A1438:A1439"/>
    <mergeCell ref="B1438:B1439"/>
    <mergeCell ref="C1438:C1439"/>
    <mergeCell ref="D1438:D1439"/>
    <mergeCell ref="E1438:E1439"/>
    <mergeCell ref="F1438:G1438"/>
    <mergeCell ref="H1438:I1438"/>
    <mergeCell ref="J1453:J1454"/>
    <mergeCell ref="A1456:E1456"/>
    <mergeCell ref="F1456:I1456"/>
    <mergeCell ref="A1457:E1457"/>
    <mergeCell ref="F1457:I1457"/>
    <mergeCell ref="A1458:E1458"/>
    <mergeCell ref="F1458:I1458"/>
    <mergeCell ref="A1459:E1459"/>
    <mergeCell ref="F1459:I1459"/>
    <mergeCell ref="A1445:E1445"/>
    <mergeCell ref="F1445:I1445"/>
    <mergeCell ref="A1446:E1446"/>
    <mergeCell ref="F1446:I1446"/>
    <mergeCell ref="H1448:I1448"/>
    <mergeCell ref="E1451:F1451"/>
    <mergeCell ref="E1452:F1452"/>
    <mergeCell ref="A1453:A1454"/>
    <mergeCell ref="B1453:B1454"/>
    <mergeCell ref="C1453:C1454"/>
    <mergeCell ref="D1453:D1454"/>
    <mergeCell ref="E1453:E1454"/>
    <mergeCell ref="F1453:G1453"/>
    <mergeCell ref="H1453:I1453"/>
    <mergeCell ref="E1473:F1473"/>
    <mergeCell ref="H1475:I1475"/>
    <mergeCell ref="F1478:G1478"/>
    <mergeCell ref="E1479:F1479"/>
    <mergeCell ref="E1480:F1480"/>
    <mergeCell ref="E1481:F1481"/>
    <mergeCell ref="E1482:F1482"/>
    <mergeCell ref="E1483:F1483"/>
    <mergeCell ref="H1485:I1485"/>
    <mergeCell ref="A1460:E1460"/>
    <mergeCell ref="F1460:I1460"/>
    <mergeCell ref="A1461:E1461"/>
    <mergeCell ref="F1461:I1461"/>
    <mergeCell ref="H1463:I1463"/>
    <mergeCell ref="E1466:F1466"/>
    <mergeCell ref="E1467:F1467"/>
    <mergeCell ref="H1469:I1469"/>
    <mergeCell ref="E1472:F1472"/>
    <mergeCell ref="J1490:J1491"/>
    <mergeCell ref="A1494:E1494"/>
    <mergeCell ref="F1494:I1494"/>
    <mergeCell ref="F1495:I1495"/>
    <mergeCell ref="A1497:E1497"/>
    <mergeCell ref="F1497:I1497"/>
    <mergeCell ref="A1498:E1498"/>
    <mergeCell ref="F1498:I1498"/>
    <mergeCell ref="A1499:E1499"/>
    <mergeCell ref="F1499:I1499"/>
    <mergeCell ref="E1488:F1488"/>
    <mergeCell ref="E1489:F1489"/>
    <mergeCell ref="A1490:A1491"/>
    <mergeCell ref="B1490:B1491"/>
    <mergeCell ref="C1490:C1491"/>
    <mergeCell ref="D1490:D1491"/>
    <mergeCell ref="E1490:E1491"/>
    <mergeCell ref="F1490:G1490"/>
    <mergeCell ref="H1490:I1490"/>
    <mergeCell ref="G1505:I1505"/>
    <mergeCell ref="A1506:E1506"/>
    <mergeCell ref="F1506:I1506"/>
    <mergeCell ref="H1508:I1508"/>
    <mergeCell ref="E1511:F1511"/>
    <mergeCell ref="E1512:F1512"/>
    <mergeCell ref="H1514:I1514"/>
    <mergeCell ref="E1517:F1517"/>
    <mergeCell ref="E1518:F1518"/>
    <mergeCell ref="A1500:E1500"/>
    <mergeCell ref="F1500:I1500"/>
    <mergeCell ref="A1501:E1501"/>
    <mergeCell ref="F1501:I1501"/>
    <mergeCell ref="A1502:E1502"/>
    <mergeCell ref="F1502:I1502"/>
    <mergeCell ref="A1503:E1503"/>
    <mergeCell ref="F1503:I1503"/>
    <mergeCell ref="J1525:J1526"/>
    <mergeCell ref="A1530:E1530"/>
    <mergeCell ref="F1530:I1530"/>
    <mergeCell ref="F1531:I1531"/>
    <mergeCell ref="A1533:E1533"/>
    <mergeCell ref="F1533:I1533"/>
    <mergeCell ref="A1534:E1534"/>
    <mergeCell ref="F1534:I1534"/>
    <mergeCell ref="A1535:E1535"/>
    <mergeCell ref="F1535:I1535"/>
    <mergeCell ref="H1520:I1520"/>
    <mergeCell ref="E1523:F1523"/>
    <mergeCell ref="E1524:F1524"/>
    <mergeCell ref="A1525:A1526"/>
    <mergeCell ref="B1525:B1526"/>
    <mergeCell ref="C1525:C1526"/>
    <mergeCell ref="D1525:D1526"/>
    <mergeCell ref="E1525:E1526"/>
    <mergeCell ref="F1525:G1525"/>
    <mergeCell ref="H1525:I1525"/>
    <mergeCell ref="G1541:I1541"/>
    <mergeCell ref="A1542:E1542"/>
    <mergeCell ref="F1542:I1542"/>
    <mergeCell ref="H1543:I1543"/>
    <mergeCell ref="H1544:I1544"/>
    <mergeCell ref="A1545:E1545"/>
    <mergeCell ref="F1545:I1545"/>
    <mergeCell ref="F1546:I1546"/>
    <mergeCell ref="A1549:E1549"/>
    <mergeCell ref="F1549:I1549"/>
    <mergeCell ref="A1536:E1536"/>
    <mergeCell ref="F1536:I1536"/>
    <mergeCell ref="A1537:E1537"/>
    <mergeCell ref="F1537:I1537"/>
    <mergeCell ref="A1538:E1538"/>
    <mergeCell ref="F1538:I1538"/>
    <mergeCell ref="A1539:E1539"/>
    <mergeCell ref="F1539:I1539"/>
    <mergeCell ref="J1556:J1557"/>
    <mergeCell ref="A1559:E1559"/>
    <mergeCell ref="F1559:I1559"/>
    <mergeCell ref="A1560:E1560"/>
    <mergeCell ref="F1560:I1560"/>
    <mergeCell ref="A1561:E1561"/>
    <mergeCell ref="F1561:I1561"/>
    <mergeCell ref="A1562:E1562"/>
    <mergeCell ref="F1562:I1562"/>
    <mergeCell ref="H1551:I1551"/>
    <mergeCell ref="E1554:F1554"/>
    <mergeCell ref="E1555:F1555"/>
    <mergeCell ref="A1556:A1557"/>
    <mergeCell ref="B1556:B1557"/>
    <mergeCell ref="C1556:C1557"/>
    <mergeCell ref="D1556:D1557"/>
    <mergeCell ref="E1556:E1557"/>
    <mergeCell ref="F1556:G1556"/>
    <mergeCell ref="H1556:I1556"/>
    <mergeCell ref="J1571:J1572"/>
    <mergeCell ref="A1574:E1574"/>
    <mergeCell ref="F1574:I1574"/>
    <mergeCell ref="A1575:E1575"/>
    <mergeCell ref="F1575:I1575"/>
    <mergeCell ref="A1576:E1576"/>
    <mergeCell ref="F1576:I1576"/>
    <mergeCell ref="A1577:E1577"/>
    <mergeCell ref="F1577:I1577"/>
    <mergeCell ref="A1563:E1563"/>
    <mergeCell ref="F1563:I1563"/>
    <mergeCell ref="A1564:E1564"/>
    <mergeCell ref="F1564:I1564"/>
    <mergeCell ref="H1566:I1566"/>
    <mergeCell ref="E1569:F1569"/>
    <mergeCell ref="E1570:F1570"/>
    <mergeCell ref="A1571:A1572"/>
    <mergeCell ref="B1571:B1572"/>
    <mergeCell ref="C1571:C1572"/>
    <mergeCell ref="D1571:D1572"/>
    <mergeCell ref="E1571:E1572"/>
    <mergeCell ref="F1571:G1571"/>
    <mergeCell ref="H1571:I1571"/>
    <mergeCell ref="E1591:F1591"/>
    <mergeCell ref="H1593:I1593"/>
    <mergeCell ref="F1596:G1596"/>
    <mergeCell ref="E1597:F1597"/>
    <mergeCell ref="E1598:F1598"/>
    <mergeCell ref="A1599:A1600"/>
    <mergeCell ref="B1599:B1600"/>
    <mergeCell ref="C1599:C1600"/>
    <mergeCell ref="D1599:D1600"/>
    <mergeCell ref="E1599:E1600"/>
    <mergeCell ref="F1599:G1599"/>
    <mergeCell ref="H1599:I1599"/>
    <mergeCell ref="A1578:E1578"/>
    <mergeCell ref="F1578:I1578"/>
    <mergeCell ref="A1579:E1579"/>
    <mergeCell ref="F1579:I1579"/>
    <mergeCell ref="H1581:I1581"/>
    <mergeCell ref="E1584:F1584"/>
    <mergeCell ref="E1585:F1585"/>
    <mergeCell ref="H1587:I1587"/>
    <mergeCell ref="E1590:F1590"/>
    <mergeCell ref="A1610:E1610"/>
    <mergeCell ref="F1610:I1610"/>
    <mergeCell ref="A1611:E1611"/>
    <mergeCell ref="F1611:I1611"/>
    <mergeCell ref="A1612:E1612"/>
    <mergeCell ref="F1612:I1612"/>
    <mergeCell ref="A1613:E1613"/>
    <mergeCell ref="F1613:I1613"/>
    <mergeCell ref="J1599:J1600"/>
    <mergeCell ref="A1604:E1604"/>
    <mergeCell ref="F1604:I1604"/>
    <mergeCell ref="F1605:I1605"/>
    <mergeCell ref="A1607:E1607"/>
    <mergeCell ref="F1607:I1607"/>
    <mergeCell ref="A1608:E1608"/>
    <mergeCell ref="F1608:I1608"/>
    <mergeCell ref="A1609:E1609"/>
    <mergeCell ref="F1609:I1609"/>
    <mergeCell ref="H1622:I1622"/>
    <mergeCell ref="A1623:E1623"/>
    <mergeCell ref="F1623:I1623"/>
    <mergeCell ref="H1625:I1625"/>
    <mergeCell ref="E1628:F1628"/>
    <mergeCell ref="E1629:F1629"/>
    <mergeCell ref="A1630:A1631"/>
    <mergeCell ref="B1630:B1631"/>
    <mergeCell ref="C1630:C1631"/>
    <mergeCell ref="D1630:D1631"/>
    <mergeCell ref="E1630:E1631"/>
    <mergeCell ref="F1630:G1630"/>
    <mergeCell ref="H1630:I1630"/>
    <mergeCell ref="G1615:I1615"/>
    <mergeCell ref="G1616:I1616"/>
    <mergeCell ref="A1617:E1617"/>
    <mergeCell ref="F1617:I1617"/>
    <mergeCell ref="G1619:I1619"/>
    <mergeCell ref="A1620:E1620"/>
    <mergeCell ref="F1620:I1620"/>
    <mergeCell ref="H1621:I1621"/>
    <mergeCell ref="A1637:E1637"/>
    <mergeCell ref="F1637:I1637"/>
    <mergeCell ref="A1638:E1638"/>
    <mergeCell ref="F1638:I1638"/>
    <mergeCell ref="H1640:I1640"/>
    <mergeCell ref="E1643:F1643"/>
    <mergeCell ref="E1644:F1644"/>
    <mergeCell ref="A1645:A1646"/>
    <mergeCell ref="B1645:B1646"/>
    <mergeCell ref="C1645:C1646"/>
    <mergeCell ref="D1645:D1646"/>
    <mergeCell ref="E1645:E1646"/>
    <mergeCell ref="F1645:G1645"/>
    <mergeCell ref="H1645:I1645"/>
    <mergeCell ref="J1630:J1631"/>
    <mergeCell ref="A1633:E1633"/>
    <mergeCell ref="F1633:I1633"/>
    <mergeCell ref="A1634:E1634"/>
    <mergeCell ref="F1634:I1634"/>
    <mergeCell ref="A1635:E1635"/>
    <mergeCell ref="F1635:I1635"/>
    <mergeCell ref="A1636:E1636"/>
    <mergeCell ref="F1636:I1636"/>
    <mergeCell ref="A1655:E1655"/>
    <mergeCell ref="F1655:I1655"/>
    <mergeCell ref="A1656:E1656"/>
    <mergeCell ref="F1656:I1656"/>
    <mergeCell ref="A1657:E1657"/>
    <mergeCell ref="F1657:I1657"/>
    <mergeCell ref="A1658:E1658"/>
    <mergeCell ref="F1658:I1658"/>
    <mergeCell ref="J1645:J1646"/>
    <mergeCell ref="A1649:E1649"/>
    <mergeCell ref="F1649:I1649"/>
    <mergeCell ref="F1650:I1650"/>
    <mergeCell ref="A1652:E1652"/>
    <mergeCell ref="F1652:I1652"/>
    <mergeCell ref="A1653:E1653"/>
    <mergeCell ref="F1653:I1653"/>
    <mergeCell ref="A1654:E1654"/>
    <mergeCell ref="F1654:I1654"/>
    <mergeCell ref="H1675:I1675"/>
    <mergeCell ref="E1678:F1678"/>
    <mergeCell ref="E1679:F1679"/>
    <mergeCell ref="A1680:A1681"/>
    <mergeCell ref="B1680:B1681"/>
    <mergeCell ref="C1680:C1681"/>
    <mergeCell ref="D1680:D1681"/>
    <mergeCell ref="E1680:E1681"/>
    <mergeCell ref="F1680:G1680"/>
    <mergeCell ref="H1680:I1680"/>
    <mergeCell ref="G1660:I1660"/>
    <mergeCell ref="A1661:E1661"/>
    <mergeCell ref="F1661:I1661"/>
    <mergeCell ref="H1663:I1663"/>
    <mergeCell ref="E1666:F1666"/>
    <mergeCell ref="E1667:F1667"/>
    <mergeCell ref="H1669:I1669"/>
    <mergeCell ref="E1672:F1672"/>
    <mergeCell ref="E1673:F1673"/>
    <mergeCell ref="A1693:E1693"/>
    <mergeCell ref="F1693:I1693"/>
    <mergeCell ref="A1694:E1694"/>
    <mergeCell ref="F1694:I1694"/>
    <mergeCell ref="A1695:E1695"/>
    <mergeCell ref="F1695:I1695"/>
    <mergeCell ref="A1696:E1696"/>
    <mergeCell ref="F1696:I1696"/>
    <mergeCell ref="J1680:J1681"/>
    <mergeCell ref="A1687:E1687"/>
    <mergeCell ref="F1687:I1687"/>
    <mergeCell ref="F1688:I1688"/>
    <mergeCell ref="A1690:E1690"/>
    <mergeCell ref="F1690:I1690"/>
    <mergeCell ref="A1691:E1691"/>
    <mergeCell ref="F1691:I1691"/>
    <mergeCell ref="A1692:E1692"/>
    <mergeCell ref="F1692:I1692"/>
    <mergeCell ref="H1706:I1706"/>
    <mergeCell ref="H1707:I1707"/>
    <mergeCell ref="H1708:I1708"/>
    <mergeCell ref="H1709:I1709"/>
    <mergeCell ref="H1710:I1710"/>
    <mergeCell ref="H1711:I1711"/>
    <mergeCell ref="A1712:E1712"/>
    <mergeCell ref="F1712:I1712"/>
    <mergeCell ref="F1713:I1713"/>
    <mergeCell ref="G1698:I1698"/>
    <mergeCell ref="G1699:I1699"/>
    <mergeCell ref="G1700:I1700"/>
    <mergeCell ref="G1701:I1701"/>
    <mergeCell ref="G1702:I1702"/>
    <mergeCell ref="G1703:I1703"/>
    <mergeCell ref="G1704:I1704"/>
    <mergeCell ref="A1705:E1705"/>
    <mergeCell ref="F1705:I1705"/>
    <mergeCell ref="J1727:J1728"/>
    <mergeCell ref="A1730:E1730"/>
    <mergeCell ref="F1730:I1730"/>
    <mergeCell ref="A1731:E1731"/>
    <mergeCell ref="F1731:I1731"/>
    <mergeCell ref="A1732:E1732"/>
    <mergeCell ref="F1732:I1732"/>
    <mergeCell ref="A1733:E1733"/>
    <mergeCell ref="F1733:I1733"/>
    <mergeCell ref="A1720:E1720"/>
    <mergeCell ref="F1720:I1720"/>
    <mergeCell ref="H1722:I1722"/>
    <mergeCell ref="E1725:F1725"/>
    <mergeCell ref="E1726:F1726"/>
    <mergeCell ref="A1727:A1728"/>
    <mergeCell ref="B1727:B1728"/>
    <mergeCell ref="C1727:C1728"/>
    <mergeCell ref="D1727:D1728"/>
    <mergeCell ref="E1727:E1728"/>
    <mergeCell ref="F1727:G1727"/>
    <mergeCell ref="H1727:I1727"/>
    <mergeCell ref="J1742:J1743"/>
    <mergeCell ref="A1745:E1745"/>
    <mergeCell ref="F1745:I1745"/>
    <mergeCell ref="A1746:E1746"/>
    <mergeCell ref="F1746:I1746"/>
    <mergeCell ref="A1747:E1747"/>
    <mergeCell ref="F1747:I1747"/>
    <mergeCell ref="A1748:E1748"/>
    <mergeCell ref="F1748:I1748"/>
    <mergeCell ref="A1734:E1734"/>
    <mergeCell ref="F1734:I1734"/>
    <mergeCell ref="A1735:E1735"/>
    <mergeCell ref="F1735:I1735"/>
    <mergeCell ref="H1737:I1737"/>
    <mergeCell ref="E1740:F1740"/>
    <mergeCell ref="E1741:F1741"/>
    <mergeCell ref="A1742:A1743"/>
    <mergeCell ref="B1742:B1743"/>
    <mergeCell ref="C1742:C1743"/>
    <mergeCell ref="D1742:D1743"/>
    <mergeCell ref="E1742:E1743"/>
    <mergeCell ref="F1742:G1742"/>
    <mergeCell ref="H1742:I1742"/>
    <mergeCell ref="E1762:F1762"/>
    <mergeCell ref="H1764:I1764"/>
    <mergeCell ref="F1767:G1767"/>
    <mergeCell ref="E1768:F1768"/>
    <mergeCell ref="E1769:F1769"/>
    <mergeCell ref="A1770:A1771"/>
    <mergeCell ref="B1770:B1771"/>
    <mergeCell ref="C1770:C1771"/>
    <mergeCell ref="D1770:D1771"/>
    <mergeCell ref="E1770:E1771"/>
    <mergeCell ref="F1770:G1770"/>
    <mergeCell ref="H1770:I1770"/>
    <mergeCell ref="A1749:E1749"/>
    <mergeCell ref="F1749:I1749"/>
    <mergeCell ref="A1750:E1750"/>
    <mergeCell ref="F1750:I1750"/>
    <mergeCell ref="H1752:I1752"/>
    <mergeCell ref="E1755:F1755"/>
    <mergeCell ref="E1756:F1756"/>
    <mergeCell ref="H1758:I1758"/>
    <mergeCell ref="E1761:F1761"/>
    <mergeCell ref="A1784:E1784"/>
    <mergeCell ref="F1784:I1784"/>
    <mergeCell ref="A1785:E1785"/>
    <mergeCell ref="F1785:I1785"/>
    <mergeCell ref="A1786:E1786"/>
    <mergeCell ref="F1786:I1786"/>
    <mergeCell ref="A1787:E1787"/>
    <mergeCell ref="F1787:I1787"/>
    <mergeCell ref="J1770:J1771"/>
    <mergeCell ref="A1778:E1778"/>
    <mergeCell ref="F1778:I1778"/>
    <mergeCell ref="F1779:I1779"/>
    <mergeCell ref="A1781:E1781"/>
    <mergeCell ref="F1781:I1781"/>
    <mergeCell ref="A1782:E1782"/>
    <mergeCell ref="F1782:I1782"/>
    <mergeCell ref="A1783:E1783"/>
    <mergeCell ref="F1783:I1783"/>
    <mergeCell ref="H1797:I1797"/>
    <mergeCell ref="H1798:I1798"/>
    <mergeCell ref="A1799:E1799"/>
    <mergeCell ref="F1799:I1799"/>
    <mergeCell ref="H1801:I1801"/>
    <mergeCell ref="E1804:F1804"/>
    <mergeCell ref="E1805:F1805"/>
    <mergeCell ref="E1806:F1806"/>
    <mergeCell ref="H1808:I1808"/>
    <mergeCell ref="G1789:I1789"/>
    <mergeCell ref="G1790:I1790"/>
    <mergeCell ref="G1791:I1791"/>
    <mergeCell ref="A1792:E1792"/>
    <mergeCell ref="F1792:I1792"/>
    <mergeCell ref="G1794:I1794"/>
    <mergeCell ref="G1795:I1795"/>
    <mergeCell ref="A1796:E1796"/>
    <mergeCell ref="F1796:I1796"/>
    <mergeCell ref="J1813:J1814"/>
    <mergeCell ref="A1816:E1816"/>
    <mergeCell ref="F1816:I1816"/>
    <mergeCell ref="A1817:E1817"/>
    <mergeCell ref="F1817:I1817"/>
    <mergeCell ref="A1818:E1818"/>
    <mergeCell ref="F1818:I1818"/>
    <mergeCell ref="A1819:E1819"/>
    <mergeCell ref="F1819:I1819"/>
    <mergeCell ref="E1811:F1811"/>
    <mergeCell ref="E1812:F1812"/>
    <mergeCell ref="A1813:A1814"/>
    <mergeCell ref="B1813:B1814"/>
    <mergeCell ref="C1813:C1814"/>
    <mergeCell ref="D1813:D1814"/>
    <mergeCell ref="E1813:E1814"/>
    <mergeCell ref="F1813:G1813"/>
    <mergeCell ref="H1813:I1813"/>
    <mergeCell ref="J1828:J1829"/>
    <mergeCell ref="A1831:E1831"/>
    <mergeCell ref="F1831:I1831"/>
    <mergeCell ref="F1832:I1832"/>
    <mergeCell ref="A1834:E1834"/>
    <mergeCell ref="F1834:I1834"/>
    <mergeCell ref="A1835:E1835"/>
    <mergeCell ref="F1835:I1835"/>
    <mergeCell ref="A1836:E1836"/>
    <mergeCell ref="F1836:I1836"/>
    <mergeCell ref="A1820:E1820"/>
    <mergeCell ref="F1820:I1820"/>
    <mergeCell ref="A1821:E1821"/>
    <mergeCell ref="F1821:I1821"/>
    <mergeCell ref="H1823:I1823"/>
    <mergeCell ref="E1826:F1826"/>
    <mergeCell ref="E1827:F1827"/>
    <mergeCell ref="A1828:A1829"/>
    <mergeCell ref="B1828:B1829"/>
    <mergeCell ref="C1828:C1829"/>
    <mergeCell ref="D1828:D1829"/>
    <mergeCell ref="E1828:E1829"/>
    <mergeCell ref="F1828:G1828"/>
    <mergeCell ref="H1828:I1828"/>
    <mergeCell ref="E1845:F1845"/>
    <mergeCell ref="E1846:F1846"/>
    <mergeCell ref="A1847:A1848"/>
    <mergeCell ref="B1847:B1848"/>
    <mergeCell ref="C1847:C1848"/>
    <mergeCell ref="D1847:D1848"/>
    <mergeCell ref="E1847:E1848"/>
    <mergeCell ref="F1847:G1847"/>
    <mergeCell ref="H1847:I1847"/>
    <mergeCell ref="A1837:E1837"/>
    <mergeCell ref="F1837:I1837"/>
    <mergeCell ref="A1838:E1838"/>
    <mergeCell ref="F1838:I1838"/>
    <mergeCell ref="A1839:E1839"/>
    <mergeCell ref="F1839:I1839"/>
    <mergeCell ref="A1840:E1840"/>
    <mergeCell ref="F1840:I1840"/>
    <mergeCell ref="H1842:I1842"/>
    <mergeCell ref="A1854:E1854"/>
    <mergeCell ref="F1854:I1854"/>
    <mergeCell ref="A1855:E1855"/>
    <mergeCell ref="F1855:I1855"/>
    <mergeCell ref="H1857:I1857"/>
    <mergeCell ref="E1860:F1860"/>
    <mergeCell ref="E1861:F1861"/>
    <mergeCell ref="A1862:A1863"/>
    <mergeCell ref="B1862:B1863"/>
    <mergeCell ref="C1862:C1863"/>
    <mergeCell ref="D1862:D1863"/>
    <mergeCell ref="E1862:E1863"/>
    <mergeCell ref="F1862:G1862"/>
    <mergeCell ref="H1862:I1862"/>
    <mergeCell ref="J1847:J1848"/>
    <mergeCell ref="A1850:E1850"/>
    <mergeCell ref="F1850:I1850"/>
    <mergeCell ref="A1851:E1851"/>
    <mergeCell ref="F1851:I1851"/>
    <mergeCell ref="A1852:E1852"/>
    <mergeCell ref="F1852:I1852"/>
    <mergeCell ref="A1853:E1853"/>
    <mergeCell ref="F1853:I1853"/>
    <mergeCell ref="A1873:E1873"/>
    <mergeCell ref="F1873:I1873"/>
    <mergeCell ref="A1874:E1874"/>
    <mergeCell ref="F1874:I1874"/>
    <mergeCell ref="A1875:E1875"/>
    <mergeCell ref="F1875:I1875"/>
    <mergeCell ref="A1876:E1876"/>
    <mergeCell ref="F1876:I1876"/>
    <mergeCell ref="J1862:J1863"/>
    <mergeCell ref="A1867:E1867"/>
    <mergeCell ref="F1867:I1867"/>
    <mergeCell ref="F1868:I1868"/>
    <mergeCell ref="A1870:E1870"/>
    <mergeCell ref="F1870:I1870"/>
    <mergeCell ref="A1871:E1871"/>
    <mergeCell ref="F1871:I1871"/>
    <mergeCell ref="A1872:E1872"/>
    <mergeCell ref="F1872:I1872"/>
    <mergeCell ref="J1902:J1903"/>
    <mergeCell ref="H1886:I1886"/>
    <mergeCell ref="H1887:I1887"/>
    <mergeCell ref="A1888:E1888"/>
    <mergeCell ref="F1888:I1888"/>
    <mergeCell ref="F1889:I1889"/>
    <mergeCell ref="A1895:E1895"/>
    <mergeCell ref="F1895:I1895"/>
    <mergeCell ref="H1897:I1897"/>
    <mergeCell ref="E1900:F1900"/>
    <mergeCell ref="G1878:I1878"/>
    <mergeCell ref="G1879:I1879"/>
    <mergeCell ref="G1880:I1880"/>
    <mergeCell ref="G1881:I1881"/>
    <mergeCell ref="A1882:E1882"/>
    <mergeCell ref="F1882:I1882"/>
    <mergeCell ref="H1883:I1883"/>
    <mergeCell ref="H1884:I1884"/>
    <mergeCell ref="H1885:I1885"/>
    <mergeCell ref="A1905:E1905"/>
    <mergeCell ref="F1905:I1905"/>
    <mergeCell ref="A1906:E1906"/>
    <mergeCell ref="F1906:I1906"/>
    <mergeCell ref="A1907:E1907"/>
    <mergeCell ref="F1907:I1907"/>
    <mergeCell ref="A1908:E1908"/>
    <mergeCell ref="F1908:I1908"/>
    <mergeCell ref="A1909:E1909"/>
    <mergeCell ref="F1909:I1909"/>
    <mergeCell ref="E1901:F1901"/>
    <mergeCell ref="A1902:A1903"/>
    <mergeCell ref="B1902:B1903"/>
    <mergeCell ref="C1902:C1903"/>
    <mergeCell ref="D1902:D1903"/>
    <mergeCell ref="E1902:E1903"/>
    <mergeCell ref="F1902:G1902"/>
    <mergeCell ref="H1902:I1902"/>
    <mergeCell ref="J1917:J1918"/>
    <mergeCell ref="A1921:E1921"/>
    <mergeCell ref="F1921:I1921"/>
    <mergeCell ref="F1922:I1922"/>
    <mergeCell ref="A1924:E1924"/>
    <mergeCell ref="F1924:I1924"/>
    <mergeCell ref="A1925:E1925"/>
    <mergeCell ref="F1925:I1925"/>
    <mergeCell ref="A1926:E1926"/>
    <mergeCell ref="F1926:I1926"/>
    <mergeCell ref="A1910:E1910"/>
    <mergeCell ref="F1910:I1910"/>
    <mergeCell ref="H1912:I1912"/>
    <mergeCell ref="E1915:F1915"/>
    <mergeCell ref="E1916:F1916"/>
    <mergeCell ref="A1917:A1918"/>
    <mergeCell ref="B1917:B1918"/>
    <mergeCell ref="C1917:C1918"/>
    <mergeCell ref="D1917:D1918"/>
    <mergeCell ref="E1917:E1918"/>
    <mergeCell ref="F1917:G1917"/>
    <mergeCell ref="H1917:I1917"/>
    <mergeCell ref="G1932:I1932"/>
    <mergeCell ref="A1933:E1933"/>
    <mergeCell ref="F1933:I1933"/>
    <mergeCell ref="H1935:I1935"/>
    <mergeCell ref="E1938:F1938"/>
    <mergeCell ref="E1939:F1939"/>
    <mergeCell ref="H1941:I1941"/>
    <mergeCell ref="E1944:F1944"/>
    <mergeCell ref="E1945:F1945"/>
    <mergeCell ref="A1927:E1927"/>
    <mergeCell ref="F1927:I1927"/>
    <mergeCell ref="A1928:E1928"/>
    <mergeCell ref="F1928:I1928"/>
    <mergeCell ref="A1929:E1929"/>
    <mergeCell ref="F1929:I1929"/>
    <mergeCell ref="A1930:E1930"/>
    <mergeCell ref="F1930:I1930"/>
    <mergeCell ref="J1952:J1953"/>
    <mergeCell ref="A1959:E1959"/>
    <mergeCell ref="F1959:I1959"/>
    <mergeCell ref="F1960:I1960"/>
    <mergeCell ref="A1962:E1962"/>
    <mergeCell ref="F1962:I1962"/>
    <mergeCell ref="A1963:E1963"/>
    <mergeCell ref="F1963:I1963"/>
    <mergeCell ref="A1964:E1964"/>
    <mergeCell ref="F1964:I1964"/>
    <mergeCell ref="H1947:I1947"/>
    <mergeCell ref="E1950:F1950"/>
    <mergeCell ref="E1951:F1951"/>
    <mergeCell ref="A1952:A1953"/>
    <mergeCell ref="B1952:B1953"/>
    <mergeCell ref="C1952:C1953"/>
    <mergeCell ref="D1952:D1953"/>
    <mergeCell ref="E1952:E1953"/>
    <mergeCell ref="F1952:G1952"/>
    <mergeCell ref="H1952:I1952"/>
    <mergeCell ref="G1970:I1970"/>
    <mergeCell ref="G1971:I1971"/>
    <mergeCell ref="G1972:I1972"/>
    <mergeCell ref="G1973:I1973"/>
    <mergeCell ref="G1974:I1974"/>
    <mergeCell ref="G1975:I1975"/>
    <mergeCell ref="G1976:I1976"/>
    <mergeCell ref="A1977:E1977"/>
    <mergeCell ref="F1977:I1977"/>
    <mergeCell ref="A1965:E1965"/>
    <mergeCell ref="F1965:I1965"/>
    <mergeCell ref="A1966:E1966"/>
    <mergeCell ref="F1966:I1966"/>
    <mergeCell ref="A1967:E1967"/>
    <mergeCell ref="F1967:I1967"/>
    <mergeCell ref="A1968:E1968"/>
    <mergeCell ref="F1968:I1968"/>
    <mergeCell ref="A1969:E1969"/>
    <mergeCell ref="A1992:E1992"/>
    <mergeCell ref="F1992:I1992"/>
    <mergeCell ref="H1994:I1994"/>
    <mergeCell ref="E1997:F1997"/>
    <mergeCell ref="E1998:F1998"/>
    <mergeCell ref="A1999:A2000"/>
    <mergeCell ref="B1999:B2000"/>
    <mergeCell ref="C1999:C2000"/>
    <mergeCell ref="D1999:D2000"/>
    <mergeCell ref="E1999:E2000"/>
    <mergeCell ref="F1999:G1999"/>
    <mergeCell ref="H1999:I1999"/>
    <mergeCell ref="H1978:I1978"/>
    <mergeCell ref="H1979:I1979"/>
    <mergeCell ref="H1980:I1980"/>
    <mergeCell ref="H1981:I1981"/>
    <mergeCell ref="H1982:I1982"/>
    <mergeCell ref="H1983:I1983"/>
    <mergeCell ref="A1984:E1984"/>
    <mergeCell ref="F1984:I1984"/>
    <mergeCell ref="F1985:I1985"/>
    <mergeCell ref="A2006:E2006"/>
    <mergeCell ref="F2006:I2006"/>
    <mergeCell ref="A2007:E2007"/>
    <mergeCell ref="F2007:I2007"/>
    <mergeCell ref="H2009:I2009"/>
    <mergeCell ref="E2012:F2012"/>
    <mergeCell ref="E2013:F2013"/>
    <mergeCell ref="A2014:A2015"/>
    <mergeCell ref="B2014:B2015"/>
    <mergeCell ref="C2014:C2015"/>
    <mergeCell ref="D2014:D2015"/>
    <mergeCell ref="E2014:E2015"/>
    <mergeCell ref="F2014:G2014"/>
    <mergeCell ref="H2014:I2014"/>
    <mergeCell ref="J1999:J2000"/>
    <mergeCell ref="A2002:E2002"/>
    <mergeCell ref="F2002:I2002"/>
    <mergeCell ref="A2003:E2003"/>
    <mergeCell ref="F2003:I2003"/>
    <mergeCell ref="A2004:E2004"/>
    <mergeCell ref="F2004:I2004"/>
    <mergeCell ref="A2005:E2005"/>
    <mergeCell ref="F2005:I2005"/>
    <mergeCell ref="A2021:E2021"/>
    <mergeCell ref="F2021:I2021"/>
    <mergeCell ref="A2022:E2022"/>
    <mergeCell ref="F2022:I2022"/>
    <mergeCell ref="H2024:I2024"/>
    <mergeCell ref="E2027:F2027"/>
    <mergeCell ref="E2028:F2028"/>
    <mergeCell ref="H2030:I2030"/>
    <mergeCell ref="E2033:F2033"/>
    <mergeCell ref="J2014:J2015"/>
    <mergeCell ref="A2017:E2017"/>
    <mergeCell ref="F2017:I2017"/>
    <mergeCell ref="A2018:E2018"/>
    <mergeCell ref="F2018:I2018"/>
    <mergeCell ref="A2019:E2019"/>
    <mergeCell ref="F2019:I2019"/>
    <mergeCell ref="A2020:E2020"/>
    <mergeCell ref="F2020:I2020"/>
    <mergeCell ref="J2042:J2043"/>
    <mergeCell ref="A2050:E2050"/>
    <mergeCell ref="F2050:I2050"/>
    <mergeCell ref="F2051:I2051"/>
    <mergeCell ref="A2053:E2053"/>
    <mergeCell ref="F2053:I2053"/>
    <mergeCell ref="A2054:E2054"/>
    <mergeCell ref="F2054:I2054"/>
    <mergeCell ref="A2055:E2055"/>
    <mergeCell ref="F2055:I2055"/>
    <mergeCell ref="E2034:F2034"/>
    <mergeCell ref="H2036:I2036"/>
    <mergeCell ref="F2039:G2039"/>
    <mergeCell ref="E2040:F2040"/>
    <mergeCell ref="E2041:F2041"/>
    <mergeCell ref="A2042:A2043"/>
    <mergeCell ref="B2042:B2043"/>
    <mergeCell ref="C2042:C2043"/>
    <mergeCell ref="D2042:D2043"/>
    <mergeCell ref="E2042:E2043"/>
    <mergeCell ref="F2042:G2042"/>
    <mergeCell ref="H2042:I2042"/>
    <mergeCell ref="G2061:I2061"/>
    <mergeCell ref="A2062:E2062"/>
    <mergeCell ref="F2062:I2062"/>
    <mergeCell ref="H2063:I2063"/>
    <mergeCell ref="H2064:I2064"/>
    <mergeCell ref="A2065:E2065"/>
    <mergeCell ref="F2065:I2065"/>
    <mergeCell ref="F2066:I2066"/>
    <mergeCell ref="A2069:E2069"/>
    <mergeCell ref="F2069:I2069"/>
    <mergeCell ref="A2056:E2056"/>
    <mergeCell ref="F2056:I2056"/>
    <mergeCell ref="A2057:E2057"/>
    <mergeCell ref="F2057:I2057"/>
    <mergeCell ref="A2058:E2058"/>
    <mergeCell ref="F2058:I2058"/>
    <mergeCell ref="A2059:E2059"/>
    <mergeCell ref="F2059:I2059"/>
    <mergeCell ref="A2060:E2060"/>
    <mergeCell ref="J2076:J2077"/>
    <mergeCell ref="A2079:E2079"/>
    <mergeCell ref="F2079:I2079"/>
    <mergeCell ref="A2080:E2080"/>
    <mergeCell ref="F2080:I2080"/>
    <mergeCell ref="A2081:E2081"/>
    <mergeCell ref="F2081:I2081"/>
    <mergeCell ref="A2082:E2082"/>
    <mergeCell ref="F2082:I2082"/>
    <mergeCell ref="H2071:I2071"/>
    <mergeCell ref="E2074:F2074"/>
    <mergeCell ref="E2075:F2075"/>
    <mergeCell ref="A2076:A2077"/>
    <mergeCell ref="B2076:B2077"/>
    <mergeCell ref="C2076:C2077"/>
    <mergeCell ref="D2076:D2077"/>
    <mergeCell ref="E2076:E2077"/>
    <mergeCell ref="F2076:G2076"/>
    <mergeCell ref="H2076:I2076"/>
    <mergeCell ref="J2091:J2092"/>
    <mergeCell ref="A2095:E2095"/>
    <mergeCell ref="F2095:I2095"/>
    <mergeCell ref="F2096:I2096"/>
    <mergeCell ref="A2098:E2098"/>
    <mergeCell ref="F2098:I2098"/>
    <mergeCell ref="A2099:E2099"/>
    <mergeCell ref="F2099:I2099"/>
    <mergeCell ref="A2100:E2100"/>
    <mergeCell ref="F2100:I2100"/>
    <mergeCell ref="A2083:E2083"/>
    <mergeCell ref="F2083:I2083"/>
    <mergeCell ref="A2084:E2084"/>
    <mergeCell ref="F2084:I2084"/>
    <mergeCell ref="H2086:I2086"/>
    <mergeCell ref="E2089:F2089"/>
    <mergeCell ref="E2090:F2090"/>
    <mergeCell ref="A2091:A2092"/>
    <mergeCell ref="B2091:B2092"/>
    <mergeCell ref="C2091:C2092"/>
    <mergeCell ref="D2091:D2092"/>
    <mergeCell ref="E2091:E2092"/>
    <mergeCell ref="F2091:G2091"/>
    <mergeCell ref="H2091:I2091"/>
    <mergeCell ref="E2109:F2109"/>
    <mergeCell ref="E2110:F2110"/>
    <mergeCell ref="A2111:A2112"/>
    <mergeCell ref="B2111:B2112"/>
    <mergeCell ref="C2111:C2112"/>
    <mergeCell ref="D2111:D2112"/>
    <mergeCell ref="E2111:E2112"/>
    <mergeCell ref="F2111:G2111"/>
    <mergeCell ref="H2111:I2111"/>
    <mergeCell ref="A2101:E2101"/>
    <mergeCell ref="F2101:I2101"/>
    <mergeCell ref="A2102:E2102"/>
    <mergeCell ref="F2102:I2102"/>
    <mergeCell ref="A2103:E2103"/>
    <mergeCell ref="F2103:I2103"/>
    <mergeCell ref="A2104:E2104"/>
    <mergeCell ref="F2104:I2104"/>
    <mergeCell ref="H2106:I2106"/>
    <mergeCell ref="A2125:E2125"/>
    <mergeCell ref="F2125:I2125"/>
    <mergeCell ref="A2126:E2126"/>
    <mergeCell ref="F2126:I2126"/>
    <mergeCell ref="A2127:E2127"/>
    <mergeCell ref="F2127:I2127"/>
    <mergeCell ref="A2128:E2128"/>
    <mergeCell ref="F2128:I2128"/>
    <mergeCell ref="H2130:I2130"/>
    <mergeCell ref="J2111:J2112"/>
    <mergeCell ref="A2119:E2119"/>
    <mergeCell ref="F2119:I2119"/>
    <mergeCell ref="F2120:I2120"/>
    <mergeCell ref="A2122:E2122"/>
    <mergeCell ref="F2122:I2122"/>
    <mergeCell ref="A2123:E2123"/>
    <mergeCell ref="F2123:I2123"/>
    <mergeCell ref="A2124:E2124"/>
    <mergeCell ref="F2124:I2124"/>
    <mergeCell ref="J2135:J2136"/>
    <mergeCell ref="A2141:E2141"/>
    <mergeCell ref="F2141:I2141"/>
    <mergeCell ref="F2142:I2142"/>
    <mergeCell ref="A2144:E2144"/>
    <mergeCell ref="F2144:I2144"/>
    <mergeCell ref="A2145:E2145"/>
    <mergeCell ref="F2145:I2145"/>
    <mergeCell ref="A2146:E2146"/>
    <mergeCell ref="F2146:I2146"/>
    <mergeCell ref="E2133:F2133"/>
    <mergeCell ref="E2134:F2134"/>
    <mergeCell ref="A2135:A2136"/>
    <mergeCell ref="B2135:B2136"/>
    <mergeCell ref="C2135:C2136"/>
    <mergeCell ref="D2135:D2136"/>
    <mergeCell ref="E2135:E2136"/>
    <mergeCell ref="F2135:G2135"/>
    <mergeCell ref="H2135:I2135"/>
    <mergeCell ref="G2152:I2152"/>
    <mergeCell ref="G2153:I2153"/>
    <mergeCell ref="A2154:E2154"/>
    <mergeCell ref="F2154:I2154"/>
    <mergeCell ref="H2155:I2155"/>
    <mergeCell ref="H2156:I2156"/>
    <mergeCell ref="H2157:I2157"/>
    <mergeCell ref="A2158:E2158"/>
    <mergeCell ref="F2158:I2158"/>
    <mergeCell ref="A2147:E2147"/>
    <mergeCell ref="F2147:I2147"/>
    <mergeCell ref="A2148:E2148"/>
    <mergeCell ref="F2148:I2148"/>
    <mergeCell ref="A2149:E2149"/>
    <mergeCell ref="F2149:I2149"/>
    <mergeCell ref="A2150:E2150"/>
    <mergeCell ref="F2150:I2150"/>
    <mergeCell ref="A2151:E2151"/>
    <mergeCell ref="J2170:J2171"/>
    <mergeCell ref="A2176:E2176"/>
    <mergeCell ref="F2176:I2176"/>
    <mergeCell ref="F2177:I2177"/>
    <mergeCell ref="A2179:E2179"/>
    <mergeCell ref="F2179:I2179"/>
    <mergeCell ref="A2180:E2180"/>
    <mergeCell ref="F2180:I2180"/>
    <mergeCell ref="A2181:E2181"/>
    <mergeCell ref="F2181:I2181"/>
    <mergeCell ref="F2159:I2159"/>
    <mergeCell ref="A2163:E2163"/>
    <mergeCell ref="F2163:I2163"/>
    <mergeCell ref="H2165:I2165"/>
    <mergeCell ref="E2168:F2168"/>
    <mergeCell ref="E2169:F2169"/>
    <mergeCell ref="A2170:A2171"/>
    <mergeCell ref="B2170:B2171"/>
    <mergeCell ref="C2170:C2171"/>
    <mergeCell ref="D2170:D2171"/>
    <mergeCell ref="E2170:E2171"/>
    <mergeCell ref="F2170:G2170"/>
    <mergeCell ref="H2170:I2170"/>
    <mergeCell ref="G2187:I2187"/>
    <mergeCell ref="A2188:E2188"/>
    <mergeCell ref="F2188:I2188"/>
    <mergeCell ref="H2189:I2189"/>
    <mergeCell ref="H2190:I2190"/>
    <mergeCell ref="A2191:E2191"/>
    <mergeCell ref="F2191:I2191"/>
    <mergeCell ref="F2192:I2192"/>
    <mergeCell ref="A2195:E2195"/>
    <mergeCell ref="F2195:I2195"/>
    <mergeCell ref="A2182:E2182"/>
    <mergeCell ref="F2182:I2182"/>
    <mergeCell ref="A2183:E2183"/>
    <mergeCell ref="F2183:I2183"/>
    <mergeCell ref="A2184:E2184"/>
    <mergeCell ref="F2184:I2184"/>
    <mergeCell ref="A2185:E2185"/>
    <mergeCell ref="F2185:I2185"/>
    <mergeCell ref="A2186:E2186"/>
    <mergeCell ref="J2202:J2203"/>
    <mergeCell ref="A2205:E2205"/>
    <mergeCell ref="F2205:I2205"/>
    <mergeCell ref="A2206:E2206"/>
    <mergeCell ref="F2206:I2206"/>
    <mergeCell ref="A2207:E2207"/>
    <mergeCell ref="F2207:I2207"/>
    <mergeCell ref="A2208:E2208"/>
    <mergeCell ref="F2208:I2208"/>
    <mergeCell ref="H2197:I2197"/>
    <mergeCell ref="E2200:F2200"/>
    <mergeCell ref="E2201:F2201"/>
    <mergeCell ref="A2202:A2203"/>
    <mergeCell ref="B2202:B2203"/>
    <mergeCell ref="C2202:C2203"/>
    <mergeCell ref="D2202:D2203"/>
    <mergeCell ref="E2202:E2203"/>
    <mergeCell ref="F2202:G2202"/>
    <mergeCell ref="H2202:I2202"/>
    <mergeCell ref="J2217:J2218"/>
    <mergeCell ref="A2221:E2221"/>
    <mergeCell ref="F2221:I2221"/>
    <mergeCell ref="F2222:I2222"/>
    <mergeCell ref="A2224:E2224"/>
    <mergeCell ref="F2224:I2224"/>
    <mergeCell ref="A2225:E2225"/>
    <mergeCell ref="F2225:I2225"/>
    <mergeCell ref="A2226:E2226"/>
    <mergeCell ref="F2226:I2226"/>
    <mergeCell ref="A2209:E2209"/>
    <mergeCell ref="F2209:I2209"/>
    <mergeCell ref="A2210:E2210"/>
    <mergeCell ref="F2210:I2210"/>
    <mergeCell ref="H2212:I2212"/>
    <mergeCell ref="E2215:F2215"/>
    <mergeCell ref="E2216:F2216"/>
    <mergeCell ref="A2217:A2218"/>
    <mergeCell ref="B2217:B2218"/>
    <mergeCell ref="C2217:C2218"/>
    <mergeCell ref="D2217:D2218"/>
    <mergeCell ref="E2217:E2218"/>
    <mergeCell ref="F2217:G2217"/>
    <mergeCell ref="H2217:I2217"/>
    <mergeCell ref="G2232:I2232"/>
    <mergeCell ref="A2233:E2233"/>
    <mergeCell ref="F2233:I2233"/>
    <mergeCell ref="H2235:I2235"/>
    <mergeCell ref="E2238:F2238"/>
    <mergeCell ref="E2239:F2239"/>
    <mergeCell ref="H2241:I2241"/>
    <mergeCell ref="E2244:F2244"/>
    <mergeCell ref="E2245:F2245"/>
    <mergeCell ref="A2227:E2227"/>
    <mergeCell ref="F2227:I2227"/>
    <mergeCell ref="A2228:E2228"/>
    <mergeCell ref="F2228:I2228"/>
    <mergeCell ref="A2229:E2229"/>
    <mergeCell ref="F2229:I2229"/>
    <mergeCell ref="A2230:E2230"/>
    <mergeCell ref="F2230:I2230"/>
    <mergeCell ref="A2231:E2231"/>
    <mergeCell ref="J2252:J2253"/>
    <mergeCell ref="A2257:E2257"/>
    <mergeCell ref="F2257:I2257"/>
    <mergeCell ref="F2258:I2258"/>
    <mergeCell ref="A2260:E2260"/>
    <mergeCell ref="F2260:I2260"/>
    <mergeCell ref="A2261:E2261"/>
    <mergeCell ref="F2261:I2261"/>
    <mergeCell ref="A2262:E2262"/>
    <mergeCell ref="F2262:I2262"/>
    <mergeCell ref="H2247:I2247"/>
    <mergeCell ref="E2250:F2250"/>
    <mergeCell ref="E2251:F2251"/>
    <mergeCell ref="A2252:A2253"/>
    <mergeCell ref="B2252:B2253"/>
    <mergeCell ref="C2252:C2253"/>
    <mergeCell ref="D2252:D2253"/>
    <mergeCell ref="E2252:E2253"/>
    <mergeCell ref="F2252:G2252"/>
    <mergeCell ref="H2252:I2252"/>
    <mergeCell ref="G2268:I2268"/>
    <mergeCell ref="A2269:E2269"/>
    <mergeCell ref="F2269:I2269"/>
    <mergeCell ref="H2270:I2270"/>
    <mergeCell ref="H2271:I2271"/>
    <mergeCell ref="A2272:E2272"/>
    <mergeCell ref="F2272:I2272"/>
    <mergeCell ref="F2273:I2273"/>
    <mergeCell ref="A2276:E2276"/>
    <mergeCell ref="F2276:I2276"/>
    <mergeCell ref="A2263:E2263"/>
    <mergeCell ref="F2263:I2263"/>
    <mergeCell ref="A2264:E2264"/>
    <mergeCell ref="F2264:I2264"/>
    <mergeCell ref="A2265:E2265"/>
    <mergeCell ref="F2265:I2265"/>
    <mergeCell ref="A2266:E2266"/>
    <mergeCell ref="F2266:I2266"/>
    <mergeCell ref="A2267:E2267"/>
    <mergeCell ref="J2283:J2284"/>
    <mergeCell ref="A2286:E2286"/>
    <mergeCell ref="F2286:I2286"/>
    <mergeCell ref="A2287:E2287"/>
    <mergeCell ref="F2287:I2287"/>
    <mergeCell ref="A2288:E2288"/>
    <mergeCell ref="F2288:I2288"/>
    <mergeCell ref="A2289:E2289"/>
    <mergeCell ref="F2289:I2289"/>
    <mergeCell ref="H2278:I2278"/>
    <mergeCell ref="E2281:F2281"/>
    <mergeCell ref="E2282:F2282"/>
    <mergeCell ref="A2283:A2284"/>
    <mergeCell ref="B2283:B2284"/>
    <mergeCell ref="C2283:C2284"/>
    <mergeCell ref="D2283:D2284"/>
    <mergeCell ref="E2283:E2284"/>
    <mergeCell ref="F2283:G2283"/>
    <mergeCell ref="H2283:I2283"/>
    <mergeCell ref="J2298:J2299"/>
    <mergeCell ref="A2301:E2301"/>
    <mergeCell ref="F2301:I2301"/>
    <mergeCell ref="A2302:E2302"/>
    <mergeCell ref="F2302:I2302"/>
    <mergeCell ref="A2303:E2303"/>
    <mergeCell ref="F2303:I2303"/>
    <mergeCell ref="A2304:E2304"/>
    <mergeCell ref="F2304:I2304"/>
    <mergeCell ref="A2290:E2290"/>
    <mergeCell ref="F2290:I2290"/>
    <mergeCell ref="A2291:E2291"/>
    <mergeCell ref="F2291:I2291"/>
    <mergeCell ref="H2293:I2293"/>
    <mergeCell ref="E2296:F2296"/>
    <mergeCell ref="E2297:F2297"/>
    <mergeCell ref="A2298:A2299"/>
    <mergeCell ref="B2298:B2299"/>
    <mergeCell ref="C2298:C2299"/>
    <mergeCell ref="D2298:D2299"/>
    <mergeCell ref="E2298:E2299"/>
    <mergeCell ref="F2298:G2298"/>
    <mergeCell ref="H2298:I2298"/>
    <mergeCell ref="E2315:F2315"/>
    <mergeCell ref="E2316:F2316"/>
    <mergeCell ref="E2317:F2317"/>
    <mergeCell ref="H2319:I2319"/>
    <mergeCell ref="E2322:F2322"/>
    <mergeCell ref="E2323:F2323"/>
    <mergeCell ref="E2324:F2324"/>
    <mergeCell ref="E2325:F2325"/>
    <mergeCell ref="E2326:F2326"/>
    <mergeCell ref="A2305:E2305"/>
    <mergeCell ref="F2305:I2305"/>
    <mergeCell ref="A2306:E2306"/>
    <mergeCell ref="F2306:I2306"/>
    <mergeCell ref="H2308:I2308"/>
    <mergeCell ref="E2311:F2311"/>
    <mergeCell ref="E2312:F2312"/>
    <mergeCell ref="E2313:F2313"/>
    <mergeCell ref="E2314:F2314"/>
    <mergeCell ref="H2343:I2343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E2327:F2327"/>
    <mergeCell ref="E2328:F2328"/>
    <mergeCell ref="E2329:F2329"/>
    <mergeCell ref="H2331:I2331"/>
    <mergeCell ref="E2334:F2334"/>
    <mergeCell ref="E2335:F2335"/>
    <mergeCell ref="H2337:I2337"/>
    <mergeCell ref="E2340:F2340"/>
    <mergeCell ref="E2341:F2341"/>
    <mergeCell ref="E2366:F2366"/>
    <mergeCell ref="E2367:F2367"/>
    <mergeCell ref="E2368:F2368"/>
    <mergeCell ref="H2370:I2370"/>
    <mergeCell ref="E2373:F2373"/>
    <mergeCell ref="E2374:F2374"/>
    <mergeCell ref="H2376:I2376"/>
    <mergeCell ref="E2379:F2379"/>
    <mergeCell ref="E2380:F2380"/>
    <mergeCell ref="E2354:F2354"/>
    <mergeCell ref="E2355:F2355"/>
    <mergeCell ref="H2357:I2357"/>
    <mergeCell ref="E2360:F2360"/>
    <mergeCell ref="E2361:F2361"/>
    <mergeCell ref="E2362:F2362"/>
    <mergeCell ref="E2363:F2363"/>
    <mergeCell ref="E2364:F2364"/>
    <mergeCell ref="E2365:F2365"/>
    <mergeCell ref="F2386:I2386"/>
    <mergeCell ref="A2388:E2388"/>
    <mergeCell ref="F2388:I2388"/>
    <mergeCell ref="A2389:E2389"/>
    <mergeCell ref="F2389:I2389"/>
    <mergeCell ref="A2390:E2390"/>
    <mergeCell ref="F2390:I2390"/>
    <mergeCell ref="A2391:E2391"/>
    <mergeCell ref="F2391:I2391"/>
    <mergeCell ref="A2381:A2382"/>
    <mergeCell ref="B2381:B2382"/>
    <mergeCell ref="C2381:C2382"/>
    <mergeCell ref="D2381:D2382"/>
    <mergeCell ref="E2381:E2382"/>
    <mergeCell ref="F2381:G2381"/>
    <mergeCell ref="H2381:I2381"/>
    <mergeCell ref="J2381:J2382"/>
    <mergeCell ref="A2385:E2385"/>
    <mergeCell ref="F2385:I2385"/>
    <mergeCell ref="E2401:F2401"/>
    <mergeCell ref="E2402:F2402"/>
    <mergeCell ref="E2403:F2403"/>
    <mergeCell ref="H2405:I2405"/>
    <mergeCell ref="E2408:F2408"/>
    <mergeCell ref="E2409:F2409"/>
    <mergeCell ref="E2410:F2410"/>
    <mergeCell ref="E2411:F2411"/>
    <mergeCell ref="E2412:F2412"/>
    <mergeCell ref="A2392:E2392"/>
    <mergeCell ref="F2392:I2392"/>
    <mergeCell ref="A2393:E2393"/>
    <mergeCell ref="F2393:I2393"/>
    <mergeCell ref="A2394:E2394"/>
    <mergeCell ref="F2394:I2394"/>
    <mergeCell ref="H2396:I2396"/>
    <mergeCell ref="E2399:F2399"/>
    <mergeCell ref="E2400:F2400"/>
    <mergeCell ref="E2425:F2425"/>
    <mergeCell ref="E2426:F2426"/>
    <mergeCell ref="E2427:F2427"/>
    <mergeCell ref="E2428:F2428"/>
    <mergeCell ref="H2430:I2430"/>
    <mergeCell ref="E2433:F2433"/>
    <mergeCell ref="E2434:F2434"/>
    <mergeCell ref="E2435:F2435"/>
    <mergeCell ref="E2436:F2436"/>
    <mergeCell ref="E2413:F2413"/>
    <mergeCell ref="E2414:F2414"/>
    <mergeCell ref="E2415:F2415"/>
    <mergeCell ref="E2416:F2416"/>
    <mergeCell ref="H2418:I2418"/>
    <mergeCell ref="F2421:G2421"/>
    <mergeCell ref="E2422:F2422"/>
    <mergeCell ref="E2423:F2423"/>
    <mergeCell ref="E2424:F2424"/>
    <mergeCell ref="E2449:F2449"/>
    <mergeCell ref="H2451:I2451"/>
    <mergeCell ref="E2454:F2454"/>
    <mergeCell ref="E2455:F2455"/>
    <mergeCell ref="E2456:F2456"/>
    <mergeCell ref="E2457:F2457"/>
    <mergeCell ref="H2459:I2459"/>
    <mergeCell ref="F2462:G2462"/>
    <mergeCell ref="F2463:G2463"/>
    <mergeCell ref="E2437:F2437"/>
    <mergeCell ref="E2438:F2438"/>
    <mergeCell ref="E2439:F2439"/>
    <mergeCell ref="E2440:F2440"/>
    <mergeCell ref="E2441:F2441"/>
    <mergeCell ref="H2443:I2443"/>
    <mergeCell ref="E2446:F2446"/>
    <mergeCell ref="E2447:F2447"/>
    <mergeCell ref="E2448:F2448"/>
    <mergeCell ref="J2466:J2467"/>
    <mergeCell ref="A2469:E2469"/>
    <mergeCell ref="F2469:I2469"/>
    <mergeCell ref="F2470:I2470"/>
    <mergeCell ref="A2473:E2473"/>
    <mergeCell ref="F2473:I2473"/>
    <mergeCell ref="A2474:E2474"/>
    <mergeCell ref="F2474:I2474"/>
    <mergeCell ref="A2475:E2475"/>
    <mergeCell ref="F2475:I2475"/>
    <mergeCell ref="E2464:F2464"/>
    <mergeCell ref="E2465:F2465"/>
    <mergeCell ref="A2466:A2467"/>
    <mergeCell ref="B2466:B2467"/>
    <mergeCell ref="C2466:C2467"/>
    <mergeCell ref="D2466:D2467"/>
    <mergeCell ref="E2466:E2467"/>
    <mergeCell ref="F2466:G2466"/>
    <mergeCell ref="H2466:I2466"/>
    <mergeCell ref="G2481:I2481"/>
    <mergeCell ref="G2482:I2482"/>
    <mergeCell ref="G2483:I2483"/>
    <mergeCell ref="G2484:I2484"/>
    <mergeCell ref="G2485:I2485"/>
    <mergeCell ref="A2486:E2486"/>
    <mergeCell ref="F2486:I2486"/>
    <mergeCell ref="H2487:I2487"/>
    <mergeCell ref="H2488:I2488"/>
    <mergeCell ref="A2476:E2476"/>
    <mergeCell ref="F2476:I2476"/>
    <mergeCell ref="A2477:E2477"/>
    <mergeCell ref="F2477:I2477"/>
    <mergeCell ref="A2478:E2478"/>
    <mergeCell ref="F2478:I2478"/>
    <mergeCell ref="A2479:E2479"/>
    <mergeCell ref="F2479:I2479"/>
    <mergeCell ref="A2480:E2480"/>
    <mergeCell ref="E2504:F2504"/>
    <mergeCell ref="E2505:F2505"/>
    <mergeCell ref="A2506:A2507"/>
    <mergeCell ref="B2506:B2507"/>
    <mergeCell ref="C2506:C2507"/>
    <mergeCell ref="D2506:D2507"/>
    <mergeCell ref="E2506:E2507"/>
    <mergeCell ref="F2506:G2506"/>
    <mergeCell ref="H2506:I2506"/>
    <mergeCell ref="H2489:I2489"/>
    <mergeCell ref="H2490:I2490"/>
    <mergeCell ref="H2491:I2491"/>
    <mergeCell ref="A2492:E2492"/>
    <mergeCell ref="F2492:I2492"/>
    <mergeCell ref="F2493:I2493"/>
    <mergeCell ref="A2499:E2499"/>
    <mergeCell ref="F2499:I2499"/>
    <mergeCell ref="H2501:I2501"/>
    <mergeCell ref="A2516:E2516"/>
    <mergeCell ref="F2516:I2516"/>
    <mergeCell ref="A2517:E2517"/>
    <mergeCell ref="F2517:I2517"/>
    <mergeCell ref="A2518:E2518"/>
    <mergeCell ref="F2518:I2518"/>
    <mergeCell ref="A2519:E2519"/>
    <mergeCell ref="F2519:I2519"/>
    <mergeCell ref="J2506:J2507"/>
    <mergeCell ref="A2509:E2509"/>
    <mergeCell ref="F2509:I2509"/>
    <mergeCell ref="F2510:I2510"/>
    <mergeCell ref="A2513:E2513"/>
    <mergeCell ref="F2513:I2513"/>
    <mergeCell ref="A2514:E2514"/>
    <mergeCell ref="F2514:I2514"/>
    <mergeCell ref="A2515:E2515"/>
    <mergeCell ref="F2515:I2515"/>
    <mergeCell ref="H2529:I2529"/>
    <mergeCell ref="H2530:I2530"/>
    <mergeCell ref="H2531:I2531"/>
    <mergeCell ref="A2532:E2532"/>
    <mergeCell ref="F2532:I2532"/>
    <mergeCell ref="F2533:I2533"/>
    <mergeCell ref="A2539:E2539"/>
    <mergeCell ref="F2539:I2539"/>
    <mergeCell ref="H2541:I2541"/>
    <mergeCell ref="G2521:I2521"/>
    <mergeCell ref="G2522:I2522"/>
    <mergeCell ref="G2523:I2523"/>
    <mergeCell ref="G2524:I2524"/>
    <mergeCell ref="G2525:I2525"/>
    <mergeCell ref="A2526:E2526"/>
    <mergeCell ref="F2526:I2526"/>
    <mergeCell ref="H2527:I2527"/>
    <mergeCell ref="H2528:I2528"/>
    <mergeCell ref="J2546:J2547"/>
    <mergeCell ref="A2549:E2549"/>
    <mergeCell ref="F2549:I2549"/>
    <mergeCell ref="F2550:I2550"/>
    <mergeCell ref="A2553:E2553"/>
    <mergeCell ref="F2553:I2553"/>
    <mergeCell ref="A2554:E2554"/>
    <mergeCell ref="F2554:I2554"/>
    <mergeCell ref="A2555:E2555"/>
    <mergeCell ref="F2555:I2555"/>
    <mergeCell ref="E2544:F2544"/>
    <mergeCell ref="E2545:F2545"/>
    <mergeCell ref="A2546:A2547"/>
    <mergeCell ref="B2546:B2547"/>
    <mergeCell ref="C2546:C2547"/>
    <mergeCell ref="D2546:D2547"/>
    <mergeCell ref="E2546:E2547"/>
    <mergeCell ref="F2546:G2546"/>
    <mergeCell ref="H2546:I2546"/>
    <mergeCell ref="G2561:I2561"/>
    <mergeCell ref="G2562:I2562"/>
    <mergeCell ref="G2563:I2563"/>
    <mergeCell ref="A2564:E2564"/>
    <mergeCell ref="F2564:I2564"/>
    <mergeCell ref="H2565:I2565"/>
    <mergeCell ref="H2566:I2566"/>
    <mergeCell ref="H2567:I2567"/>
    <mergeCell ref="A2568:E2568"/>
    <mergeCell ref="F2568:I2568"/>
    <mergeCell ref="A2556:E2556"/>
    <mergeCell ref="F2556:I2556"/>
    <mergeCell ref="A2557:E2557"/>
    <mergeCell ref="F2557:I2557"/>
    <mergeCell ref="A2558:E2558"/>
    <mergeCell ref="F2558:I2558"/>
    <mergeCell ref="A2559:E2559"/>
    <mergeCell ref="F2559:I2559"/>
    <mergeCell ref="J2580:J2581"/>
    <mergeCell ref="A2583:E2583"/>
    <mergeCell ref="F2583:I2583"/>
    <mergeCell ref="F2584:I2584"/>
    <mergeCell ref="A2587:E2587"/>
    <mergeCell ref="F2587:I2587"/>
    <mergeCell ref="A2588:E2588"/>
    <mergeCell ref="F2588:I2588"/>
    <mergeCell ref="A2589:E2589"/>
    <mergeCell ref="F2589:I2589"/>
    <mergeCell ref="F2569:I2569"/>
    <mergeCell ref="A2573:E2573"/>
    <mergeCell ref="F2573:I2573"/>
    <mergeCell ref="H2575:I2575"/>
    <mergeCell ref="E2578:F2578"/>
    <mergeCell ref="E2579:F2579"/>
    <mergeCell ref="A2580:A2581"/>
    <mergeCell ref="B2580:B2581"/>
    <mergeCell ref="C2580:C2581"/>
    <mergeCell ref="D2580:D2581"/>
    <mergeCell ref="E2580:E2581"/>
    <mergeCell ref="F2580:G2580"/>
    <mergeCell ref="H2580:I2580"/>
    <mergeCell ref="G2595:I2595"/>
    <mergeCell ref="G2596:I2596"/>
    <mergeCell ref="G2597:I2597"/>
    <mergeCell ref="A2598:E2598"/>
    <mergeCell ref="F2598:I2598"/>
    <mergeCell ref="H2599:I2599"/>
    <mergeCell ref="H2600:I2600"/>
    <mergeCell ref="H2601:I2601"/>
    <mergeCell ref="A2602:E2602"/>
    <mergeCell ref="F2602:I2602"/>
    <mergeCell ref="A2590:E2590"/>
    <mergeCell ref="F2590:I2590"/>
    <mergeCell ref="A2591:E2591"/>
    <mergeCell ref="F2591:I2591"/>
    <mergeCell ref="A2592:E2592"/>
    <mergeCell ref="F2592:I2592"/>
    <mergeCell ref="A2593:E2593"/>
    <mergeCell ref="F2593:I2593"/>
    <mergeCell ref="J2614:J2615"/>
    <mergeCell ref="A2619:E2619"/>
    <mergeCell ref="F2619:I2619"/>
    <mergeCell ref="F2620:I2620"/>
    <mergeCell ref="A2623:E2623"/>
    <mergeCell ref="F2623:I2623"/>
    <mergeCell ref="A2624:E2624"/>
    <mergeCell ref="F2624:I2624"/>
    <mergeCell ref="A2625:E2625"/>
    <mergeCell ref="F2625:I2625"/>
    <mergeCell ref="F2603:I2603"/>
    <mergeCell ref="A2607:E2607"/>
    <mergeCell ref="F2607:I2607"/>
    <mergeCell ref="H2609:I2609"/>
    <mergeCell ref="E2612:F2612"/>
    <mergeCell ref="E2613:F2613"/>
    <mergeCell ref="A2614:A2615"/>
    <mergeCell ref="B2614:B2615"/>
    <mergeCell ref="C2614:C2615"/>
    <mergeCell ref="D2614:D2615"/>
    <mergeCell ref="E2614:E2615"/>
    <mergeCell ref="F2614:G2614"/>
    <mergeCell ref="H2614:I2614"/>
    <mergeCell ref="G2631:I2631"/>
    <mergeCell ref="G2632:I2632"/>
    <mergeCell ref="G2633:I2633"/>
    <mergeCell ref="A2634:E2634"/>
    <mergeCell ref="F2634:I2634"/>
    <mergeCell ref="H2635:I2635"/>
    <mergeCell ref="H2636:I2636"/>
    <mergeCell ref="H2637:I2637"/>
    <mergeCell ref="A2638:E2638"/>
    <mergeCell ref="F2638:I2638"/>
    <mergeCell ref="A2626:E2626"/>
    <mergeCell ref="F2626:I2626"/>
    <mergeCell ref="A2627:E2627"/>
    <mergeCell ref="F2627:I2627"/>
    <mergeCell ref="A2628:E2628"/>
    <mergeCell ref="F2628:I2628"/>
    <mergeCell ref="A2629:E2629"/>
    <mergeCell ref="F2629:I2629"/>
    <mergeCell ref="J2650:J2651"/>
    <mergeCell ref="A2655:E2655"/>
    <mergeCell ref="F2655:I2655"/>
    <mergeCell ref="F2656:I2656"/>
    <mergeCell ref="A2659:E2659"/>
    <mergeCell ref="F2659:I2659"/>
    <mergeCell ref="A2660:E2660"/>
    <mergeCell ref="F2660:I2660"/>
    <mergeCell ref="A2661:E2661"/>
    <mergeCell ref="F2661:I2661"/>
    <mergeCell ref="F2639:I2639"/>
    <mergeCell ref="A2643:E2643"/>
    <mergeCell ref="F2643:I2643"/>
    <mergeCell ref="H2645:I2645"/>
    <mergeCell ref="E2648:F2648"/>
    <mergeCell ref="E2649:F2649"/>
    <mergeCell ref="A2650:A2651"/>
    <mergeCell ref="B2650:B2651"/>
    <mergeCell ref="C2650:C2651"/>
    <mergeCell ref="D2650:D2651"/>
    <mergeCell ref="E2650:E2651"/>
    <mergeCell ref="F2650:G2650"/>
    <mergeCell ref="H2650:I2650"/>
    <mergeCell ref="G2667:I2667"/>
    <mergeCell ref="G2668:I2668"/>
    <mergeCell ref="G2669:I2669"/>
    <mergeCell ref="A2670:E2670"/>
    <mergeCell ref="F2670:I2670"/>
    <mergeCell ref="H2671:I2671"/>
    <mergeCell ref="H2672:I2672"/>
    <mergeCell ref="H2673:I2673"/>
    <mergeCell ref="A2674:E2674"/>
    <mergeCell ref="F2674:I2674"/>
    <mergeCell ref="A2662:E2662"/>
    <mergeCell ref="F2662:I2662"/>
    <mergeCell ref="A2663:E2663"/>
    <mergeCell ref="F2663:I2663"/>
    <mergeCell ref="A2664:E2664"/>
    <mergeCell ref="F2664:I2664"/>
    <mergeCell ref="A2665:E2665"/>
    <mergeCell ref="F2665:I2665"/>
    <mergeCell ref="J2686:J2687"/>
    <mergeCell ref="A2691:E2691"/>
    <mergeCell ref="F2691:I2691"/>
    <mergeCell ref="F2692:I2692"/>
    <mergeCell ref="A2695:E2695"/>
    <mergeCell ref="F2695:I2695"/>
    <mergeCell ref="A2696:E2696"/>
    <mergeCell ref="F2696:I2696"/>
    <mergeCell ref="A2697:E2697"/>
    <mergeCell ref="F2697:I2697"/>
    <mergeCell ref="F2675:I2675"/>
    <mergeCell ref="A2679:E2679"/>
    <mergeCell ref="F2679:I2679"/>
    <mergeCell ref="H2681:I2681"/>
    <mergeCell ref="E2684:F2684"/>
    <mergeCell ref="E2685:F2685"/>
    <mergeCell ref="A2686:A2687"/>
    <mergeCell ref="B2686:B2687"/>
    <mergeCell ref="C2686:C2687"/>
    <mergeCell ref="D2686:D2687"/>
    <mergeCell ref="E2686:E2687"/>
    <mergeCell ref="F2686:G2686"/>
    <mergeCell ref="H2686:I2686"/>
    <mergeCell ref="G2703:I2703"/>
    <mergeCell ref="G2704:I2704"/>
    <mergeCell ref="G2705:I2705"/>
    <mergeCell ref="A2706:E2706"/>
    <mergeCell ref="F2706:I2706"/>
    <mergeCell ref="H2707:I2707"/>
    <mergeCell ref="H2708:I2708"/>
    <mergeCell ref="H2709:I2709"/>
    <mergeCell ref="A2710:E2710"/>
    <mergeCell ref="F2710:I2710"/>
    <mergeCell ref="A2698:E2698"/>
    <mergeCell ref="F2698:I2698"/>
    <mergeCell ref="A2699:E2699"/>
    <mergeCell ref="F2699:I2699"/>
    <mergeCell ref="A2700:E2700"/>
    <mergeCell ref="F2700:I2700"/>
    <mergeCell ref="A2701:E2701"/>
    <mergeCell ref="F2701:I2701"/>
    <mergeCell ref="J2723:J2724"/>
    <mergeCell ref="A2726:E2726"/>
    <mergeCell ref="F2726:I2726"/>
    <mergeCell ref="F2727:I2727"/>
    <mergeCell ref="A2730:E2730"/>
    <mergeCell ref="F2730:I2730"/>
    <mergeCell ref="A2731:E2731"/>
    <mergeCell ref="F2731:I2731"/>
    <mergeCell ref="A2732:E2732"/>
    <mergeCell ref="F2732:I2732"/>
    <mergeCell ref="F2711:I2711"/>
    <mergeCell ref="A2715:E2715"/>
    <mergeCell ref="F2715:I2715"/>
    <mergeCell ref="H2717:I2717"/>
    <mergeCell ref="F2720:G2720"/>
    <mergeCell ref="E2721:F2721"/>
    <mergeCell ref="E2722:F2722"/>
    <mergeCell ref="A2723:A2724"/>
    <mergeCell ref="B2723:B2724"/>
    <mergeCell ref="C2723:C2724"/>
    <mergeCell ref="D2723:D2724"/>
    <mergeCell ref="E2723:E2724"/>
    <mergeCell ref="F2723:G2723"/>
    <mergeCell ref="H2723:I2723"/>
    <mergeCell ref="G2738:I2738"/>
    <mergeCell ref="A2739:E2739"/>
    <mergeCell ref="F2739:I2739"/>
    <mergeCell ref="H2741:I2741"/>
    <mergeCell ref="E2744:F2744"/>
    <mergeCell ref="E2745:F2745"/>
    <mergeCell ref="A2746:A2747"/>
    <mergeCell ref="B2746:B2747"/>
    <mergeCell ref="C2746:C2747"/>
    <mergeCell ref="D2746:D2747"/>
    <mergeCell ref="E2746:E2747"/>
    <mergeCell ref="F2746:G2746"/>
    <mergeCell ref="H2746:I2746"/>
    <mergeCell ref="A2733:E2733"/>
    <mergeCell ref="F2733:I2733"/>
    <mergeCell ref="A2734:E2734"/>
    <mergeCell ref="F2734:I2734"/>
    <mergeCell ref="A2735:E2735"/>
    <mergeCell ref="F2735:I2735"/>
    <mergeCell ref="A2736:E2736"/>
    <mergeCell ref="F2736:I2736"/>
    <mergeCell ref="G2761:I2761"/>
    <mergeCell ref="G2762:I2762"/>
    <mergeCell ref="A2763:E2763"/>
    <mergeCell ref="F2763:I2763"/>
    <mergeCell ref="G2765:I2765"/>
    <mergeCell ref="G2766:I2766"/>
    <mergeCell ref="A2767:E2767"/>
    <mergeCell ref="F2767:I2767"/>
    <mergeCell ref="A2756:E2756"/>
    <mergeCell ref="F2756:I2756"/>
    <mergeCell ref="A2757:E2757"/>
    <mergeCell ref="F2757:I2757"/>
    <mergeCell ref="A2758:E2758"/>
    <mergeCell ref="F2758:I2758"/>
    <mergeCell ref="A2759:E2759"/>
    <mergeCell ref="F2759:I2759"/>
    <mergeCell ref="J2746:J2747"/>
    <mergeCell ref="A2749:E2749"/>
    <mergeCell ref="F2749:I2749"/>
    <mergeCell ref="F2750:I2750"/>
    <mergeCell ref="A2753:E2753"/>
    <mergeCell ref="F2753:I2753"/>
    <mergeCell ref="A2754:E2754"/>
    <mergeCell ref="F2754:I2754"/>
    <mergeCell ref="A2755:E2755"/>
    <mergeCell ref="F2755:I2755"/>
    <mergeCell ref="E2781:F2781"/>
    <mergeCell ref="E2782:F2782"/>
    <mergeCell ref="A2783:A2784"/>
    <mergeCell ref="B2783:B2784"/>
    <mergeCell ref="C2783:C2784"/>
    <mergeCell ref="D2783:D2784"/>
    <mergeCell ref="E2783:E2784"/>
    <mergeCell ref="F2783:G2783"/>
    <mergeCell ref="H2783:I2783"/>
    <mergeCell ref="H2768:I2768"/>
    <mergeCell ref="H2769:I2769"/>
    <mergeCell ref="H2770:I2770"/>
    <mergeCell ref="A2771:E2771"/>
    <mergeCell ref="F2771:I2771"/>
    <mergeCell ref="F2772:I2772"/>
    <mergeCell ref="A2776:E2776"/>
    <mergeCell ref="F2776:I2776"/>
    <mergeCell ref="H2778:I2778"/>
    <mergeCell ref="G2798:I2798"/>
    <mergeCell ref="G2799:I2799"/>
    <mergeCell ref="A2800:E2800"/>
    <mergeCell ref="F2800:I2800"/>
    <mergeCell ref="G2802:I2802"/>
    <mergeCell ref="G2803:I2803"/>
    <mergeCell ref="A2804:E2804"/>
    <mergeCell ref="F2804:I2804"/>
    <mergeCell ref="A2793:E2793"/>
    <mergeCell ref="F2793:I2793"/>
    <mergeCell ref="A2794:E2794"/>
    <mergeCell ref="F2794:I2794"/>
    <mergeCell ref="A2795:E2795"/>
    <mergeCell ref="F2795:I2795"/>
    <mergeCell ref="A2796:E2796"/>
    <mergeCell ref="F2796:I2796"/>
    <mergeCell ref="J2783:J2784"/>
    <mergeCell ref="A2786:E2786"/>
    <mergeCell ref="F2786:I2786"/>
    <mergeCell ref="F2787:I2787"/>
    <mergeCell ref="A2790:E2790"/>
    <mergeCell ref="F2790:I2790"/>
    <mergeCell ref="A2791:E2791"/>
    <mergeCell ref="F2791:I2791"/>
    <mergeCell ref="A2792:E2792"/>
    <mergeCell ref="F2792:I2792"/>
    <mergeCell ref="J2831:J2832"/>
    <mergeCell ref="F2818:G2818"/>
    <mergeCell ref="E2819:F2819"/>
    <mergeCell ref="E2820:F2820"/>
    <mergeCell ref="E2821:F2821"/>
    <mergeCell ref="E2822:F2822"/>
    <mergeCell ref="E2823:F2823"/>
    <mergeCell ref="E2824:F2824"/>
    <mergeCell ref="H2826:I2826"/>
    <mergeCell ref="E2829:F2829"/>
    <mergeCell ref="H2805:I2805"/>
    <mergeCell ref="H2806:I2806"/>
    <mergeCell ref="H2807:I2807"/>
    <mergeCell ref="A2808:E2808"/>
    <mergeCell ref="F2808:I2808"/>
    <mergeCell ref="F2809:I2809"/>
    <mergeCell ref="A2813:E2813"/>
    <mergeCell ref="F2813:I2813"/>
    <mergeCell ref="H2815:I2815"/>
    <mergeCell ref="A2835:E2835"/>
    <mergeCell ref="F2835:I2835"/>
    <mergeCell ref="F2836:I2836"/>
    <mergeCell ref="A2841:E2841"/>
    <mergeCell ref="F2841:I2841"/>
    <mergeCell ref="A2842:E2842"/>
    <mergeCell ref="F2842:I2842"/>
    <mergeCell ref="A2843:E2843"/>
    <mergeCell ref="F2843:I2843"/>
    <mergeCell ref="E2830:F2830"/>
    <mergeCell ref="A2831:A2832"/>
    <mergeCell ref="B2831:B2832"/>
    <mergeCell ref="C2831:C2832"/>
    <mergeCell ref="D2831:D2832"/>
    <mergeCell ref="E2831:E2832"/>
    <mergeCell ref="F2831:G2831"/>
    <mergeCell ref="H2831:I2831"/>
    <mergeCell ref="G2849:I2849"/>
    <mergeCell ref="G2850:I2850"/>
    <mergeCell ref="G2851:I2851"/>
    <mergeCell ref="G2852:I2852"/>
    <mergeCell ref="G2853:I2853"/>
    <mergeCell ref="G2854:I2854"/>
    <mergeCell ref="G2855:I2855"/>
    <mergeCell ref="A2856:E2856"/>
    <mergeCell ref="F2856:I2856"/>
    <mergeCell ref="A2844:E2844"/>
    <mergeCell ref="F2844:I2844"/>
    <mergeCell ref="A2845:E2845"/>
    <mergeCell ref="F2845:I2845"/>
    <mergeCell ref="A2846:E2846"/>
    <mergeCell ref="F2846:I2846"/>
    <mergeCell ref="A2847:E2847"/>
    <mergeCell ref="F2847:I2847"/>
    <mergeCell ref="F2866:I2866"/>
    <mergeCell ref="A2875:E2875"/>
    <mergeCell ref="F2875:I2875"/>
    <mergeCell ref="H2877:I2877"/>
    <mergeCell ref="E2880:F2880"/>
    <mergeCell ref="E2881:F2881"/>
    <mergeCell ref="A2882:E2882"/>
    <mergeCell ref="F2882:I2882"/>
    <mergeCell ref="A2883:E2883"/>
    <mergeCell ref="F2883:I2883"/>
    <mergeCell ref="H2857:I2857"/>
    <mergeCell ref="H2858:I2858"/>
    <mergeCell ref="H2859:I2859"/>
    <mergeCell ref="H2860:I2860"/>
    <mergeCell ref="H2861:I2861"/>
    <mergeCell ref="H2862:I2862"/>
    <mergeCell ref="H2863:I2863"/>
    <mergeCell ref="H2864:I2864"/>
    <mergeCell ref="A2865:E2865"/>
    <mergeCell ref="F2865:I2865"/>
    <mergeCell ref="H2890:I2890"/>
    <mergeCell ref="H2891:I2891"/>
    <mergeCell ref="A2892:E2892"/>
    <mergeCell ref="F2892:I2892"/>
    <mergeCell ref="F2893:I2893"/>
    <mergeCell ref="A2896:E2896"/>
    <mergeCell ref="F2896:I2896"/>
    <mergeCell ref="H2898:I2898"/>
    <mergeCell ref="F2901:G2901"/>
    <mergeCell ref="A2884:E2884"/>
    <mergeCell ref="F2884:I2884"/>
    <mergeCell ref="A2885:E2885"/>
    <mergeCell ref="F2885:I2885"/>
    <mergeCell ref="A2886:E2886"/>
    <mergeCell ref="F2886:I2886"/>
    <mergeCell ref="G2888:I2888"/>
    <mergeCell ref="A2889:E2889"/>
    <mergeCell ref="F2889:I2889"/>
    <mergeCell ref="E2912:F2912"/>
    <mergeCell ref="E2913:F2913"/>
    <mergeCell ref="E2914:F2914"/>
    <mergeCell ref="E2915:F2915"/>
    <mergeCell ref="E2916:F2916"/>
    <mergeCell ref="E2917:F2917"/>
    <mergeCell ref="E2918:F2918"/>
    <mergeCell ref="E2919:F2919"/>
    <mergeCell ref="E2920:F2920"/>
    <mergeCell ref="E2902:F2902"/>
    <mergeCell ref="E2903:F2903"/>
    <mergeCell ref="E2904:F2904"/>
    <mergeCell ref="E2905:F2905"/>
    <mergeCell ref="E2906:F2906"/>
    <mergeCell ref="E2907:F2907"/>
    <mergeCell ref="A2908:J2908"/>
    <mergeCell ref="A2909:A2910"/>
    <mergeCell ref="B2909:B2910"/>
    <mergeCell ref="C2909:C2910"/>
    <mergeCell ref="D2909:D2910"/>
    <mergeCell ref="E2909:E2910"/>
    <mergeCell ref="F2909:G2909"/>
    <mergeCell ref="H2909:I2909"/>
    <mergeCell ref="J2909:J2910"/>
    <mergeCell ref="A2939:C2939"/>
    <mergeCell ref="F2939:G2939"/>
    <mergeCell ref="H2939:J2939"/>
    <mergeCell ref="E2930:F2930"/>
    <mergeCell ref="E2931:F2931"/>
    <mergeCell ref="H2933:I2933"/>
    <mergeCell ref="A2937:C2937"/>
    <mergeCell ref="F2937:G2937"/>
    <mergeCell ref="H2937:J2937"/>
    <mergeCell ref="A2938:C2938"/>
    <mergeCell ref="F2938:G2938"/>
    <mergeCell ref="H2938:J2938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</mergeCells>
  <pageMargins left="0.51181102362204722" right="0.51181102362204722" top="0.74" bottom="0.71" header="0.51181102362204722" footer="0.51181102362204722"/>
  <pageSetup paperSize="9" scale="42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showOutlineSymbols="0" showWhiteSpace="0" view="pageBreakPreview" topLeftCell="C1" zoomScale="78" zoomScaleNormal="100" zoomScaleSheetLayoutView="78" workbookViewId="0">
      <selection activeCell="D9" sqref="D9"/>
    </sheetView>
  </sheetViews>
  <sheetFormatPr defaultRowHeight="15" x14ac:dyDescent="0.25"/>
  <cols>
    <col min="1" max="2" width="19.7109375" style="6" customWidth="1"/>
    <col min="3" max="3" width="81.28515625" style="12" customWidth="1"/>
    <col min="4" max="4" width="38" style="6" customWidth="1"/>
    <col min="5" max="6" width="15.85546875" style="6" customWidth="1"/>
    <col min="7" max="7" width="17.140625" style="6" customWidth="1"/>
    <col min="8" max="8" width="17.85546875" style="6" customWidth="1"/>
    <col min="9" max="9" width="14.7109375" style="6" customWidth="1"/>
    <col min="10" max="11" width="17.140625" style="6" bestFit="1" customWidth="1"/>
    <col min="12" max="16384" width="9.140625" style="6"/>
  </cols>
  <sheetData>
    <row r="1" spans="1:11" ht="15.75" customHeight="1" x14ac:dyDescent="0.25">
      <c r="A1" s="419"/>
      <c r="B1" s="419"/>
      <c r="C1" s="419" t="s">
        <v>27</v>
      </c>
      <c r="D1" s="419"/>
      <c r="E1" s="414" t="s">
        <v>36</v>
      </c>
      <c r="F1" s="416"/>
      <c r="G1" s="414" t="s">
        <v>37</v>
      </c>
      <c r="H1" s="416"/>
      <c r="I1" s="414" t="s">
        <v>38</v>
      </c>
      <c r="J1" s="416"/>
    </row>
    <row r="2" spans="1:11" ht="72" customHeight="1" x14ac:dyDescent="0.25">
      <c r="A2" s="419"/>
      <c r="B2" s="419"/>
      <c r="C2" s="430" t="s">
        <v>2346</v>
      </c>
      <c r="D2" s="430"/>
      <c r="E2" s="441" t="s">
        <v>367</v>
      </c>
      <c r="F2" s="442"/>
      <c r="G2" s="441" t="s">
        <v>806</v>
      </c>
      <c r="H2" s="442"/>
      <c r="I2" s="441" t="s">
        <v>118</v>
      </c>
      <c r="J2" s="442"/>
    </row>
    <row r="3" spans="1:11" ht="15.75" x14ac:dyDescent="0.25">
      <c r="A3" s="414"/>
      <c r="B3" s="415"/>
      <c r="C3" s="415"/>
      <c r="D3" s="415"/>
      <c r="E3" s="415"/>
      <c r="F3" s="415"/>
      <c r="G3" s="415"/>
      <c r="H3" s="415"/>
      <c r="I3" s="415"/>
      <c r="J3" s="416"/>
    </row>
    <row r="4" spans="1:11" ht="30.75" customHeight="1" x14ac:dyDescent="0.25">
      <c r="A4" s="422" t="s">
        <v>130</v>
      </c>
      <c r="B4" s="423"/>
      <c r="C4" s="423"/>
      <c r="D4" s="423"/>
      <c r="E4" s="423"/>
      <c r="F4" s="423"/>
      <c r="G4" s="423"/>
      <c r="H4" s="423"/>
      <c r="I4" s="423"/>
      <c r="J4" s="423"/>
    </row>
    <row r="5" spans="1:11" ht="47.25" x14ac:dyDescent="0.25">
      <c r="A5" s="84" t="s">
        <v>120</v>
      </c>
      <c r="B5" s="84" t="s">
        <v>121</v>
      </c>
      <c r="C5" s="111" t="s">
        <v>40</v>
      </c>
      <c r="D5" s="84" t="s">
        <v>131</v>
      </c>
      <c r="E5" s="84" t="s">
        <v>114</v>
      </c>
      <c r="F5" s="84" t="s">
        <v>122</v>
      </c>
      <c r="G5" s="84" t="s">
        <v>132</v>
      </c>
      <c r="H5" s="84" t="s">
        <v>20</v>
      </c>
      <c r="I5" s="84" t="s">
        <v>125</v>
      </c>
      <c r="J5" s="84" t="s">
        <v>133</v>
      </c>
      <c r="K5" s="121">
        <v>0.4</v>
      </c>
    </row>
    <row r="6" spans="1:11" s="118" customFormat="1" ht="42" customHeight="1" x14ac:dyDescent="0.25">
      <c r="A6" s="116" t="s">
        <v>2355</v>
      </c>
      <c r="B6" s="116" t="s">
        <v>368</v>
      </c>
      <c r="C6" s="117" t="s">
        <v>428</v>
      </c>
      <c r="D6" s="116" t="s">
        <v>845</v>
      </c>
      <c r="E6" s="116" t="s">
        <v>86</v>
      </c>
      <c r="F6" s="406">
        <v>3945.69</v>
      </c>
      <c r="G6" s="406">
        <v>4952.84</v>
      </c>
      <c r="H6" s="406">
        <v>19542371.25</v>
      </c>
      <c r="I6" s="116">
        <v>25.72</v>
      </c>
      <c r="J6" s="116">
        <v>25.72</v>
      </c>
      <c r="K6" s="118">
        <f>F6*0.4</f>
        <v>1578.2760000000001</v>
      </c>
    </row>
    <row r="7" spans="1:11" s="118" customFormat="1" ht="42" customHeight="1" x14ac:dyDescent="0.25">
      <c r="A7" s="116">
        <v>4011463</v>
      </c>
      <c r="B7" s="116" t="s">
        <v>92</v>
      </c>
      <c r="C7" s="117" t="s">
        <v>426</v>
      </c>
      <c r="D7" s="116"/>
      <c r="E7" s="116" t="s">
        <v>86</v>
      </c>
      <c r="F7" s="406">
        <v>52406.400000000001</v>
      </c>
      <c r="G7" s="116">
        <v>197.33</v>
      </c>
      <c r="H7" s="406">
        <v>10341354.91</v>
      </c>
      <c r="I7" s="116">
        <v>13.61</v>
      </c>
      <c r="J7" s="116">
        <v>39.33</v>
      </c>
      <c r="K7" s="118">
        <f t="shared" ref="K7:K9" si="0">F7*0.4</f>
        <v>20962.560000000001</v>
      </c>
    </row>
    <row r="8" spans="1:11" s="118" customFormat="1" ht="42" customHeight="1" x14ac:dyDescent="0.25">
      <c r="A8" s="116">
        <v>101169</v>
      </c>
      <c r="B8" s="116" t="s">
        <v>63</v>
      </c>
      <c r="C8" s="117" t="s">
        <v>454</v>
      </c>
      <c r="D8" s="116" t="s">
        <v>87</v>
      </c>
      <c r="E8" s="116" t="s">
        <v>18</v>
      </c>
      <c r="F8" s="406">
        <v>57700</v>
      </c>
      <c r="G8" s="116">
        <v>74.010000000000005</v>
      </c>
      <c r="H8" s="406">
        <v>4270377</v>
      </c>
      <c r="I8" s="116">
        <v>5.62</v>
      </c>
      <c r="J8" s="116">
        <v>44.95</v>
      </c>
      <c r="K8" s="118">
        <f t="shared" si="0"/>
        <v>23080</v>
      </c>
    </row>
    <row r="9" spans="1:11" s="118" customFormat="1" ht="42" customHeight="1" x14ac:dyDescent="0.25">
      <c r="A9" s="116">
        <v>4015612</v>
      </c>
      <c r="B9" s="116" t="s">
        <v>92</v>
      </c>
      <c r="C9" s="117" t="s">
        <v>442</v>
      </c>
      <c r="D9" s="116"/>
      <c r="E9" s="116" t="s">
        <v>21</v>
      </c>
      <c r="F9" s="406">
        <v>350000</v>
      </c>
      <c r="G9" s="116">
        <v>11.98</v>
      </c>
      <c r="H9" s="406">
        <v>4193000</v>
      </c>
      <c r="I9" s="116">
        <v>5.52</v>
      </c>
      <c r="J9" s="116">
        <v>50.46</v>
      </c>
      <c r="K9" s="118">
        <f t="shared" si="0"/>
        <v>140000</v>
      </c>
    </row>
    <row r="10" spans="1:11" s="118" customFormat="1" ht="42" customHeight="1" x14ac:dyDescent="0.25">
      <c r="A10" s="116">
        <v>5915320</v>
      </c>
      <c r="B10" s="116" t="s">
        <v>92</v>
      </c>
      <c r="C10" s="117" t="s">
        <v>427</v>
      </c>
      <c r="D10" s="116"/>
      <c r="E10" s="116" t="s">
        <v>378</v>
      </c>
      <c r="F10" s="406">
        <v>4159089.48</v>
      </c>
      <c r="G10" s="116">
        <v>0.7</v>
      </c>
      <c r="H10" s="406">
        <v>2911362.63</v>
      </c>
      <c r="I10" s="116">
        <v>3.83</v>
      </c>
      <c r="J10" s="116">
        <v>54.3</v>
      </c>
    </row>
    <row r="11" spans="1:11" s="118" customFormat="1" ht="42" customHeight="1" x14ac:dyDescent="0.25">
      <c r="A11" s="116">
        <v>4011282</v>
      </c>
      <c r="B11" s="116" t="s">
        <v>92</v>
      </c>
      <c r="C11" s="117" t="s">
        <v>445</v>
      </c>
      <c r="D11" s="116"/>
      <c r="E11" s="116" t="s">
        <v>21</v>
      </c>
      <c r="F11" s="406">
        <v>14000</v>
      </c>
      <c r="G11" s="116">
        <v>206.51</v>
      </c>
      <c r="H11" s="406">
        <v>2891140</v>
      </c>
      <c r="I11" s="116">
        <v>3.8</v>
      </c>
      <c r="J11" s="116">
        <v>58.1</v>
      </c>
    </row>
    <row r="12" spans="1:11" s="118" customFormat="1" ht="42" customHeight="1" x14ac:dyDescent="0.25">
      <c r="A12" s="116">
        <v>4011276</v>
      </c>
      <c r="B12" s="116" t="s">
        <v>92</v>
      </c>
      <c r="C12" s="117" t="s">
        <v>446</v>
      </c>
      <c r="D12" s="116"/>
      <c r="E12" s="116" t="s">
        <v>21</v>
      </c>
      <c r="F12" s="406">
        <v>10500</v>
      </c>
      <c r="G12" s="116">
        <v>242.3</v>
      </c>
      <c r="H12" s="406">
        <v>2544150</v>
      </c>
      <c r="I12" s="116">
        <v>3.35</v>
      </c>
      <c r="J12" s="116">
        <v>61.45</v>
      </c>
    </row>
    <row r="13" spans="1:11" s="118" customFormat="1" ht="42" customHeight="1" x14ac:dyDescent="0.25">
      <c r="A13" s="116">
        <v>10649</v>
      </c>
      <c r="B13" s="116" t="s">
        <v>180</v>
      </c>
      <c r="C13" s="117" t="s">
        <v>417</v>
      </c>
      <c r="D13" s="116" t="s">
        <v>845</v>
      </c>
      <c r="E13" s="116" t="s">
        <v>17</v>
      </c>
      <c r="F13" s="406">
        <v>2060</v>
      </c>
      <c r="G13" s="406">
        <v>1188.8699999999999</v>
      </c>
      <c r="H13" s="406">
        <v>2449072.2000000002</v>
      </c>
      <c r="I13" s="116">
        <v>3.22</v>
      </c>
      <c r="J13" s="116">
        <v>64.67</v>
      </c>
    </row>
    <row r="14" spans="1:11" s="118" customFormat="1" ht="42" customHeight="1" x14ac:dyDescent="0.25">
      <c r="A14" s="116" t="s">
        <v>2356</v>
      </c>
      <c r="B14" s="116" t="s">
        <v>368</v>
      </c>
      <c r="C14" s="117" t="s">
        <v>106</v>
      </c>
      <c r="D14" s="116" t="s">
        <v>1743</v>
      </c>
      <c r="E14" s="116" t="s">
        <v>114</v>
      </c>
      <c r="F14" s="116">
        <v>1</v>
      </c>
      <c r="G14" s="406">
        <v>1832126.12</v>
      </c>
      <c r="H14" s="406">
        <v>1832126.12</v>
      </c>
      <c r="I14" s="116">
        <v>2.41</v>
      </c>
      <c r="J14" s="116">
        <v>67.08</v>
      </c>
    </row>
    <row r="15" spans="1:11" s="118" customFormat="1" ht="42" customHeight="1" x14ac:dyDescent="0.25">
      <c r="A15" s="116" t="s">
        <v>2357</v>
      </c>
      <c r="B15" s="116" t="s">
        <v>368</v>
      </c>
      <c r="C15" s="117" t="s">
        <v>429</v>
      </c>
      <c r="D15" s="116" t="s">
        <v>44</v>
      </c>
      <c r="E15" s="116" t="s">
        <v>86</v>
      </c>
      <c r="F15" s="406">
        <v>3945.69</v>
      </c>
      <c r="G15" s="116">
        <v>404.89</v>
      </c>
      <c r="H15" s="406">
        <v>1597570.42</v>
      </c>
      <c r="I15" s="116">
        <v>2.1</v>
      </c>
      <c r="J15" s="116">
        <v>69.19</v>
      </c>
    </row>
    <row r="16" spans="1:11" s="118" customFormat="1" ht="59.25" customHeight="1" x14ac:dyDescent="0.25">
      <c r="A16" s="116">
        <v>96399</v>
      </c>
      <c r="B16" s="116" t="s">
        <v>63</v>
      </c>
      <c r="C16" s="117" t="s">
        <v>447</v>
      </c>
      <c r="D16" s="116" t="s">
        <v>87</v>
      </c>
      <c r="E16" s="116" t="s">
        <v>21</v>
      </c>
      <c r="F16" s="406">
        <v>14000</v>
      </c>
      <c r="G16" s="116">
        <v>101.17</v>
      </c>
      <c r="H16" s="406">
        <v>1416380</v>
      </c>
      <c r="I16" s="116">
        <v>1.86</v>
      </c>
      <c r="J16" s="116">
        <v>71.05</v>
      </c>
    </row>
    <row r="17" spans="1:10" s="118" customFormat="1" ht="42" customHeight="1" x14ac:dyDescent="0.25">
      <c r="A17" s="116">
        <v>6077</v>
      </c>
      <c r="B17" s="116" t="s">
        <v>63</v>
      </c>
      <c r="C17" s="117" t="s">
        <v>449</v>
      </c>
      <c r="D17" s="116" t="s">
        <v>845</v>
      </c>
      <c r="E17" s="116" t="s">
        <v>21</v>
      </c>
      <c r="F17" s="406">
        <v>28000</v>
      </c>
      <c r="G17" s="116">
        <v>37.35</v>
      </c>
      <c r="H17" s="406">
        <v>1045800</v>
      </c>
      <c r="I17" s="116">
        <v>1.38</v>
      </c>
      <c r="J17" s="116">
        <v>72.430000000000007</v>
      </c>
    </row>
    <row r="18" spans="1:10" s="118" customFormat="1" ht="42" customHeight="1" x14ac:dyDescent="0.25">
      <c r="A18" s="116">
        <v>5915321</v>
      </c>
      <c r="B18" s="116" t="s">
        <v>92</v>
      </c>
      <c r="C18" s="117" t="s">
        <v>377</v>
      </c>
      <c r="D18" s="116"/>
      <c r="E18" s="116" t="s">
        <v>378</v>
      </c>
      <c r="F18" s="406">
        <v>1625312.46</v>
      </c>
      <c r="G18" s="116">
        <v>0.64</v>
      </c>
      <c r="H18" s="406">
        <v>1040199.97</v>
      </c>
      <c r="I18" s="116">
        <v>1.37</v>
      </c>
      <c r="J18" s="116">
        <v>73.790000000000006</v>
      </c>
    </row>
    <row r="19" spans="1:10" s="118" customFormat="1" ht="42" customHeight="1" x14ac:dyDescent="0.25">
      <c r="A19" s="116" t="s">
        <v>2358</v>
      </c>
      <c r="B19" s="116" t="s">
        <v>368</v>
      </c>
      <c r="C19" s="117" t="s">
        <v>369</v>
      </c>
      <c r="D19" s="116" t="s">
        <v>808</v>
      </c>
      <c r="E19" s="116" t="s">
        <v>18</v>
      </c>
      <c r="F19" s="116">
        <v>555.64</v>
      </c>
      <c r="G19" s="406">
        <v>1380.13</v>
      </c>
      <c r="H19" s="406">
        <v>766855.43</v>
      </c>
      <c r="I19" s="116">
        <v>1.01</v>
      </c>
      <c r="J19" s="116">
        <v>74.8</v>
      </c>
    </row>
    <row r="20" spans="1:10" s="118" customFormat="1" ht="42" customHeight="1" x14ac:dyDescent="0.25">
      <c r="A20" s="116">
        <v>94342</v>
      </c>
      <c r="B20" s="116" t="s">
        <v>63</v>
      </c>
      <c r="C20" s="117" t="s">
        <v>385</v>
      </c>
      <c r="D20" s="116" t="s">
        <v>191</v>
      </c>
      <c r="E20" s="116" t="s">
        <v>21</v>
      </c>
      <c r="F20" s="406">
        <v>8478.75</v>
      </c>
      <c r="G20" s="116">
        <v>89.53</v>
      </c>
      <c r="H20" s="406">
        <v>759102.48</v>
      </c>
      <c r="I20" s="116">
        <v>1</v>
      </c>
      <c r="J20" s="116">
        <v>75.8</v>
      </c>
    </row>
    <row r="21" spans="1:10" s="118" customFormat="1" ht="42" customHeight="1" x14ac:dyDescent="0.25">
      <c r="A21" s="116" t="s">
        <v>2359</v>
      </c>
      <c r="B21" s="116" t="s">
        <v>368</v>
      </c>
      <c r="C21" s="117" t="s">
        <v>424</v>
      </c>
      <c r="D21" s="116" t="s">
        <v>845</v>
      </c>
      <c r="E21" s="116" t="s">
        <v>86</v>
      </c>
      <c r="F21" s="116">
        <v>217.51</v>
      </c>
      <c r="G21" s="406">
        <v>3443.76</v>
      </c>
      <c r="H21" s="406">
        <v>749052.23</v>
      </c>
      <c r="I21" s="116">
        <v>0.99</v>
      </c>
      <c r="J21" s="116">
        <v>76.790000000000006</v>
      </c>
    </row>
    <row r="22" spans="1:10" s="118" customFormat="1" ht="42" customHeight="1" x14ac:dyDescent="0.25">
      <c r="A22" s="116">
        <v>4915655</v>
      </c>
      <c r="B22" s="116" t="s">
        <v>92</v>
      </c>
      <c r="C22" s="117" t="s">
        <v>423</v>
      </c>
      <c r="D22" s="116"/>
      <c r="E22" s="116" t="s">
        <v>21</v>
      </c>
      <c r="F22" s="406">
        <v>8400</v>
      </c>
      <c r="G22" s="116">
        <v>85.43</v>
      </c>
      <c r="H22" s="406">
        <v>717612</v>
      </c>
      <c r="I22" s="116">
        <v>0.94</v>
      </c>
      <c r="J22" s="116">
        <v>77.73</v>
      </c>
    </row>
    <row r="23" spans="1:10" s="118" customFormat="1" ht="42" customHeight="1" x14ac:dyDescent="0.25">
      <c r="A23" s="116">
        <v>97957</v>
      </c>
      <c r="B23" s="116" t="s">
        <v>63</v>
      </c>
      <c r="C23" s="117" t="s">
        <v>400</v>
      </c>
      <c r="D23" s="116" t="s">
        <v>72</v>
      </c>
      <c r="E23" s="116" t="s">
        <v>90</v>
      </c>
      <c r="F23" s="116">
        <v>290</v>
      </c>
      <c r="G23" s="406">
        <v>2466.5</v>
      </c>
      <c r="H23" s="406">
        <v>715285</v>
      </c>
      <c r="I23" s="116">
        <v>0.94</v>
      </c>
      <c r="J23" s="116">
        <v>78.67</v>
      </c>
    </row>
    <row r="24" spans="1:10" s="118" customFormat="1" ht="42" customHeight="1" x14ac:dyDescent="0.25">
      <c r="A24" s="116">
        <v>5213408</v>
      </c>
      <c r="B24" s="116" t="s">
        <v>92</v>
      </c>
      <c r="C24" s="117" t="s">
        <v>460</v>
      </c>
      <c r="D24" s="116"/>
      <c r="E24" s="116" t="s">
        <v>18</v>
      </c>
      <c r="F24" s="406">
        <v>14688</v>
      </c>
      <c r="G24" s="116">
        <v>48.47</v>
      </c>
      <c r="H24" s="406">
        <v>711927.36</v>
      </c>
      <c r="I24" s="116">
        <v>0.94</v>
      </c>
      <c r="J24" s="116">
        <v>79.61</v>
      </c>
    </row>
    <row r="25" spans="1:10" s="118" customFormat="1" ht="42" customHeight="1" x14ac:dyDescent="0.25">
      <c r="A25" s="116">
        <v>13930</v>
      </c>
      <c r="B25" s="116" t="s">
        <v>180</v>
      </c>
      <c r="C25" s="117" t="s">
        <v>416</v>
      </c>
      <c r="D25" s="116" t="s">
        <v>845</v>
      </c>
      <c r="E25" s="116" t="s">
        <v>17</v>
      </c>
      <c r="F25" s="116">
        <v>750</v>
      </c>
      <c r="G25" s="116">
        <v>939.84</v>
      </c>
      <c r="H25" s="406">
        <v>704880</v>
      </c>
      <c r="I25" s="116">
        <v>0.93</v>
      </c>
      <c r="J25" s="116">
        <v>80.540000000000006</v>
      </c>
    </row>
    <row r="26" spans="1:10" s="118" customFormat="1" ht="42" customHeight="1" x14ac:dyDescent="0.25">
      <c r="A26" s="116" t="s">
        <v>2360</v>
      </c>
      <c r="B26" s="116" t="s">
        <v>92</v>
      </c>
      <c r="C26" s="117" t="s">
        <v>413</v>
      </c>
      <c r="D26" s="116" t="s">
        <v>845</v>
      </c>
      <c r="E26" s="116" t="s">
        <v>17</v>
      </c>
      <c r="F26" s="406">
        <v>2048</v>
      </c>
      <c r="G26" s="116">
        <v>296.07</v>
      </c>
      <c r="H26" s="406">
        <v>606359.96</v>
      </c>
      <c r="I26" s="116">
        <v>0.8</v>
      </c>
      <c r="J26" s="116">
        <v>81.34</v>
      </c>
    </row>
    <row r="27" spans="1:10" s="118" customFormat="1" ht="75" customHeight="1" x14ac:dyDescent="0.25">
      <c r="A27" s="116">
        <v>2108167</v>
      </c>
      <c r="B27" s="116" t="s">
        <v>92</v>
      </c>
      <c r="C27" s="117" t="s">
        <v>383</v>
      </c>
      <c r="D27" s="116"/>
      <c r="E27" s="116" t="s">
        <v>21</v>
      </c>
      <c r="F27" s="406">
        <v>27205.56</v>
      </c>
      <c r="G27" s="116">
        <v>21.64</v>
      </c>
      <c r="H27" s="406">
        <v>588728.31000000006</v>
      </c>
      <c r="I27" s="116">
        <v>0.77</v>
      </c>
      <c r="J27" s="116">
        <v>82.11</v>
      </c>
    </row>
    <row r="28" spans="1:10" s="118" customFormat="1" ht="42" customHeight="1" x14ac:dyDescent="0.25">
      <c r="A28" s="116">
        <v>94273</v>
      </c>
      <c r="B28" s="116" t="s">
        <v>63</v>
      </c>
      <c r="C28" s="117" t="s">
        <v>171</v>
      </c>
      <c r="D28" s="116" t="s">
        <v>72</v>
      </c>
      <c r="E28" s="116" t="s">
        <v>17</v>
      </c>
      <c r="F28" s="406">
        <v>10000</v>
      </c>
      <c r="G28" s="116">
        <v>56.36</v>
      </c>
      <c r="H28" s="406">
        <v>563600</v>
      </c>
      <c r="I28" s="116">
        <v>0.74</v>
      </c>
      <c r="J28" s="116">
        <v>82.85</v>
      </c>
    </row>
    <row r="29" spans="1:10" s="118" customFormat="1" ht="42" customHeight="1" x14ac:dyDescent="0.25">
      <c r="A29" s="116" t="s">
        <v>2361</v>
      </c>
      <c r="B29" s="116" t="s">
        <v>368</v>
      </c>
      <c r="C29" s="117" t="s">
        <v>439</v>
      </c>
      <c r="D29" s="116" t="s">
        <v>845</v>
      </c>
      <c r="E29" s="116" t="s">
        <v>86</v>
      </c>
      <c r="F29" s="116">
        <v>87.57</v>
      </c>
      <c r="G29" s="406">
        <v>5935.64</v>
      </c>
      <c r="H29" s="406">
        <v>519783.99</v>
      </c>
      <c r="I29" s="116">
        <v>0.68</v>
      </c>
      <c r="J29" s="116">
        <v>83.54</v>
      </c>
    </row>
    <row r="30" spans="1:10" s="118" customFormat="1" ht="42" customHeight="1" x14ac:dyDescent="0.25">
      <c r="A30" s="116">
        <v>2003578</v>
      </c>
      <c r="B30" s="116" t="s">
        <v>92</v>
      </c>
      <c r="C30" s="117" t="s">
        <v>409</v>
      </c>
      <c r="D30" s="116"/>
      <c r="E30" s="116" t="s">
        <v>17</v>
      </c>
      <c r="F30" s="406">
        <v>3000</v>
      </c>
      <c r="G30" s="116">
        <v>172.24</v>
      </c>
      <c r="H30" s="406">
        <v>516720</v>
      </c>
      <c r="I30" s="116">
        <v>0.68</v>
      </c>
      <c r="J30" s="116">
        <v>84.22</v>
      </c>
    </row>
    <row r="31" spans="1:10" s="118" customFormat="1" ht="42" customHeight="1" x14ac:dyDescent="0.25">
      <c r="A31" s="116">
        <v>10647</v>
      </c>
      <c r="B31" s="116" t="s">
        <v>180</v>
      </c>
      <c r="C31" s="117" t="s">
        <v>415</v>
      </c>
      <c r="D31" s="116" t="s">
        <v>845</v>
      </c>
      <c r="E31" s="116" t="s">
        <v>17</v>
      </c>
      <c r="F31" s="116">
        <v>630</v>
      </c>
      <c r="G31" s="116">
        <v>749.38</v>
      </c>
      <c r="H31" s="406">
        <v>472109.4</v>
      </c>
      <c r="I31" s="116">
        <v>0.62</v>
      </c>
      <c r="J31" s="116">
        <v>84.84</v>
      </c>
    </row>
    <row r="32" spans="1:10" s="118" customFormat="1" ht="60" customHeight="1" x14ac:dyDescent="0.25">
      <c r="A32" s="116">
        <v>6416078</v>
      </c>
      <c r="B32" s="116" t="s">
        <v>92</v>
      </c>
      <c r="C32" s="117" t="s">
        <v>432</v>
      </c>
      <c r="D32" s="116"/>
      <c r="E32" s="116" t="s">
        <v>86</v>
      </c>
      <c r="F32" s="406">
        <v>2533.44</v>
      </c>
      <c r="G32" s="116">
        <v>179.61</v>
      </c>
      <c r="H32" s="406">
        <v>455031.15</v>
      </c>
      <c r="I32" s="116">
        <v>0.6</v>
      </c>
      <c r="J32" s="116">
        <v>85.44</v>
      </c>
    </row>
    <row r="33" spans="1:10" s="118" customFormat="1" ht="42" customHeight="1" x14ac:dyDescent="0.25">
      <c r="A33" s="116">
        <v>97956</v>
      </c>
      <c r="B33" s="116" t="s">
        <v>63</v>
      </c>
      <c r="C33" s="117" t="s">
        <v>170</v>
      </c>
      <c r="D33" s="116" t="s">
        <v>72</v>
      </c>
      <c r="E33" s="116" t="s">
        <v>90</v>
      </c>
      <c r="F33" s="116">
        <v>313</v>
      </c>
      <c r="G33" s="406">
        <v>1373.58</v>
      </c>
      <c r="H33" s="406">
        <v>429930.54</v>
      </c>
      <c r="I33" s="116">
        <v>0.56999999999999995</v>
      </c>
      <c r="J33" s="116">
        <v>86</v>
      </c>
    </row>
    <row r="34" spans="1:10" s="118" customFormat="1" ht="42" customHeight="1" x14ac:dyDescent="0.25">
      <c r="A34" s="116" t="s">
        <v>2362</v>
      </c>
      <c r="B34" s="116" t="s">
        <v>368</v>
      </c>
      <c r="C34" s="117" t="s">
        <v>435</v>
      </c>
      <c r="D34" s="116" t="s">
        <v>87</v>
      </c>
      <c r="E34" s="116" t="s">
        <v>21</v>
      </c>
      <c r="F34" s="406">
        <v>2192.4</v>
      </c>
      <c r="G34" s="116">
        <v>191.08</v>
      </c>
      <c r="H34" s="406">
        <v>418923.79</v>
      </c>
      <c r="I34" s="116">
        <v>0.55000000000000004</v>
      </c>
      <c r="J34" s="116">
        <v>86.55</v>
      </c>
    </row>
    <row r="35" spans="1:10" s="118" customFormat="1" ht="42" customHeight="1" x14ac:dyDescent="0.25">
      <c r="A35" s="116">
        <v>13587</v>
      </c>
      <c r="B35" s="116" t="s">
        <v>180</v>
      </c>
      <c r="C35" s="117" t="s">
        <v>373</v>
      </c>
      <c r="D35" s="116" t="s">
        <v>1742</v>
      </c>
      <c r="E35" s="116" t="s">
        <v>374</v>
      </c>
      <c r="F35" s="116">
        <v>66.25</v>
      </c>
      <c r="G35" s="406">
        <v>5900</v>
      </c>
      <c r="H35" s="406">
        <v>390875</v>
      </c>
      <c r="I35" s="116">
        <v>0.51</v>
      </c>
      <c r="J35" s="116">
        <v>87.07</v>
      </c>
    </row>
    <row r="36" spans="1:10" s="118" customFormat="1" ht="72.75" customHeight="1" x14ac:dyDescent="0.25">
      <c r="A36" s="116">
        <v>5219644</v>
      </c>
      <c r="B36" s="116" t="s">
        <v>92</v>
      </c>
      <c r="C36" s="117" t="s">
        <v>462</v>
      </c>
      <c r="D36" s="116"/>
      <c r="E36" s="116" t="s">
        <v>90</v>
      </c>
      <c r="F36" s="406">
        <v>5000</v>
      </c>
      <c r="G36" s="116">
        <v>78</v>
      </c>
      <c r="H36" s="406">
        <v>390000</v>
      </c>
      <c r="I36" s="116">
        <v>0.51</v>
      </c>
      <c r="J36" s="116">
        <v>87.58</v>
      </c>
    </row>
    <row r="37" spans="1:10" s="118" customFormat="1" ht="51" customHeight="1" x14ac:dyDescent="0.25">
      <c r="A37" s="116">
        <v>101819</v>
      </c>
      <c r="B37" s="116" t="s">
        <v>63</v>
      </c>
      <c r="C37" s="117" t="s">
        <v>453</v>
      </c>
      <c r="D37" s="116" t="s">
        <v>87</v>
      </c>
      <c r="E37" s="116" t="s">
        <v>18</v>
      </c>
      <c r="F37" s="406">
        <v>6200</v>
      </c>
      <c r="G37" s="116">
        <v>60.77</v>
      </c>
      <c r="H37" s="406">
        <v>376774</v>
      </c>
      <c r="I37" s="116">
        <v>0.5</v>
      </c>
      <c r="J37" s="116">
        <v>88.08</v>
      </c>
    </row>
    <row r="38" spans="1:10" s="118" customFormat="1" ht="42" customHeight="1" x14ac:dyDescent="0.25">
      <c r="A38" s="116">
        <v>95876</v>
      </c>
      <c r="B38" s="116" t="s">
        <v>63</v>
      </c>
      <c r="C38" s="117" t="s">
        <v>455</v>
      </c>
      <c r="D38" s="116" t="s">
        <v>84</v>
      </c>
      <c r="E38" s="116" t="s">
        <v>83</v>
      </c>
      <c r="F38" s="406">
        <v>177081.3</v>
      </c>
      <c r="G38" s="116">
        <v>2.12</v>
      </c>
      <c r="H38" s="406">
        <v>375412.35</v>
      </c>
      <c r="I38" s="116">
        <v>0.49</v>
      </c>
      <c r="J38" s="116">
        <v>88.57</v>
      </c>
    </row>
    <row r="39" spans="1:10" s="118" customFormat="1" ht="54.75" customHeight="1" x14ac:dyDescent="0.25">
      <c r="A39" s="116">
        <v>2003327</v>
      </c>
      <c r="B39" s="116" t="s">
        <v>92</v>
      </c>
      <c r="C39" s="117" t="s">
        <v>410</v>
      </c>
      <c r="D39" s="116"/>
      <c r="E39" s="116" t="s">
        <v>17</v>
      </c>
      <c r="F39" s="406">
        <v>6000</v>
      </c>
      <c r="G39" s="116">
        <v>62.29</v>
      </c>
      <c r="H39" s="406">
        <v>373740</v>
      </c>
      <c r="I39" s="116">
        <v>0.49</v>
      </c>
      <c r="J39" s="116">
        <v>89.06</v>
      </c>
    </row>
    <row r="40" spans="1:10" s="118" customFormat="1" ht="42" customHeight="1" x14ac:dyDescent="0.25">
      <c r="A40" s="116">
        <v>5502140</v>
      </c>
      <c r="B40" s="116" t="s">
        <v>92</v>
      </c>
      <c r="C40" s="117" t="s">
        <v>443</v>
      </c>
      <c r="D40" s="116"/>
      <c r="E40" s="116" t="s">
        <v>21</v>
      </c>
      <c r="F40" s="406">
        <v>56000</v>
      </c>
      <c r="G40" s="116">
        <v>6.52</v>
      </c>
      <c r="H40" s="406">
        <v>365120</v>
      </c>
      <c r="I40" s="116">
        <v>0.48</v>
      </c>
      <c r="J40" s="116">
        <v>89.54</v>
      </c>
    </row>
    <row r="41" spans="1:10" s="118" customFormat="1" ht="78.75" customHeight="1" x14ac:dyDescent="0.25">
      <c r="A41" s="116">
        <v>2003686</v>
      </c>
      <c r="B41" s="116" t="s">
        <v>92</v>
      </c>
      <c r="C41" s="117" t="s">
        <v>419</v>
      </c>
      <c r="D41" s="116"/>
      <c r="E41" s="116" t="s">
        <v>90</v>
      </c>
      <c r="F41" s="116">
        <v>100</v>
      </c>
      <c r="G41" s="406">
        <v>3459.23</v>
      </c>
      <c r="H41" s="406">
        <v>345923</v>
      </c>
      <c r="I41" s="116">
        <v>0.46</v>
      </c>
      <c r="J41" s="116">
        <v>90</v>
      </c>
    </row>
    <row r="42" spans="1:10" s="118" customFormat="1" ht="42" customHeight="1" x14ac:dyDescent="0.25">
      <c r="A42" s="116">
        <v>105560</v>
      </c>
      <c r="B42" s="116" t="s">
        <v>63</v>
      </c>
      <c r="C42" s="117" t="s">
        <v>448</v>
      </c>
      <c r="D42" s="116" t="s">
        <v>191</v>
      </c>
      <c r="E42" s="116" t="s">
        <v>21</v>
      </c>
      <c r="F42" s="406">
        <v>28000</v>
      </c>
      <c r="G42" s="116">
        <v>11.8</v>
      </c>
      <c r="H42" s="406">
        <v>330400</v>
      </c>
      <c r="I42" s="116">
        <v>0.43</v>
      </c>
      <c r="J42" s="116">
        <v>90.43</v>
      </c>
    </row>
    <row r="43" spans="1:10" s="118" customFormat="1" ht="42" customHeight="1" x14ac:dyDescent="0.25">
      <c r="A43" s="116">
        <v>94287</v>
      </c>
      <c r="B43" s="116" t="s">
        <v>63</v>
      </c>
      <c r="C43" s="117" t="s">
        <v>2363</v>
      </c>
      <c r="D43" s="116" t="s">
        <v>72</v>
      </c>
      <c r="E43" s="116" t="s">
        <v>17</v>
      </c>
      <c r="F43" s="406">
        <v>10000</v>
      </c>
      <c r="G43" s="116">
        <v>32.03</v>
      </c>
      <c r="H43" s="406">
        <v>320300</v>
      </c>
      <c r="I43" s="116">
        <v>0.42</v>
      </c>
      <c r="J43" s="116">
        <v>90.86</v>
      </c>
    </row>
    <row r="44" spans="1:10" s="118" customFormat="1" ht="42" customHeight="1" x14ac:dyDescent="0.25">
      <c r="A44" s="116">
        <v>804029</v>
      </c>
      <c r="B44" s="116" t="s">
        <v>92</v>
      </c>
      <c r="C44" s="117" t="s">
        <v>386</v>
      </c>
      <c r="D44" s="116"/>
      <c r="E44" s="116" t="s">
        <v>17</v>
      </c>
      <c r="F44" s="116">
        <v>600</v>
      </c>
      <c r="G44" s="116">
        <v>528.66</v>
      </c>
      <c r="H44" s="406">
        <v>317196</v>
      </c>
      <c r="I44" s="116">
        <v>0.42</v>
      </c>
      <c r="J44" s="116">
        <v>91.27</v>
      </c>
    </row>
    <row r="45" spans="1:10" s="118" customFormat="1" ht="42" customHeight="1" x14ac:dyDescent="0.25">
      <c r="A45" s="116">
        <v>5213863</v>
      </c>
      <c r="B45" s="116" t="s">
        <v>92</v>
      </c>
      <c r="C45" s="117" t="s">
        <v>468</v>
      </c>
      <c r="D45" s="116"/>
      <c r="E45" s="116" t="s">
        <v>90</v>
      </c>
      <c r="F45" s="116">
        <v>669</v>
      </c>
      <c r="G45" s="116">
        <v>456.54</v>
      </c>
      <c r="H45" s="406">
        <v>305425.26</v>
      </c>
      <c r="I45" s="116">
        <v>0.4</v>
      </c>
      <c r="J45" s="116">
        <v>91.67</v>
      </c>
    </row>
    <row r="46" spans="1:10" s="118" customFormat="1" ht="42" customHeight="1" x14ac:dyDescent="0.25">
      <c r="A46" s="116">
        <v>6416040</v>
      </c>
      <c r="B46" s="116" t="s">
        <v>92</v>
      </c>
      <c r="C46" s="117" t="s">
        <v>437</v>
      </c>
      <c r="D46" s="116"/>
      <c r="E46" s="116" t="s">
        <v>21</v>
      </c>
      <c r="F46" s="406">
        <v>1339.8</v>
      </c>
      <c r="G46" s="116">
        <v>227.17</v>
      </c>
      <c r="H46" s="406">
        <v>304362.36</v>
      </c>
      <c r="I46" s="116">
        <v>0.4</v>
      </c>
      <c r="J46" s="116">
        <v>92.08</v>
      </c>
    </row>
    <row r="47" spans="1:10" s="118" customFormat="1" ht="42" customHeight="1" x14ac:dyDescent="0.25">
      <c r="A47" s="116" t="s">
        <v>2364</v>
      </c>
      <c r="B47" s="116" t="s">
        <v>368</v>
      </c>
      <c r="C47" s="117" t="s">
        <v>450</v>
      </c>
      <c r="D47" s="116" t="s">
        <v>72</v>
      </c>
      <c r="E47" s="116" t="s">
        <v>17</v>
      </c>
      <c r="F47" s="406">
        <v>1050</v>
      </c>
      <c r="G47" s="116">
        <v>250</v>
      </c>
      <c r="H47" s="406">
        <v>262500</v>
      </c>
      <c r="I47" s="116">
        <v>0.35</v>
      </c>
      <c r="J47" s="116">
        <v>92.42</v>
      </c>
    </row>
    <row r="48" spans="1:10" s="118" customFormat="1" ht="42" customHeight="1" x14ac:dyDescent="0.25">
      <c r="A48" s="116">
        <v>4915661</v>
      </c>
      <c r="B48" s="116" t="s">
        <v>92</v>
      </c>
      <c r="C48" s="117" t="s">
        <v>422</v>
      </c>
      <c r="D48" s="116"/>
      <c r="E48" s="116" t="s">
        <v>21</v>
      </c>
      <c r="F48" s="406">
        <v>2352</v>
      </c>
      <c r="G48" s="116">
        <v>111.23</v>
      </c>
      <c r="H48" s="406">
        <v>261612.96</v>
      </c>
      <c r="I48" s="116">
        <v>0.34</v>
      </c>
      <c r="J48" s="116">
        <v>92.77</v>
      </c>
    </row>
    <row r="49" spans="1:10" s="118" customFormat="1" ht="42" customHeight="1" x14ac:dyDescent="0.25">
      <c r="A49" s="116">
        <v>2003859</v>
      </c>
      <c r="B49" s="116" t="s">
        <v>92</v>
      </c>
      <c r="C49" s="117" t="s">
        <v>411</v>
      </c>
      <c r="D49" s="116"/>
      <c r="E49" s="116" t="s">
        <v>21</v>
      </c>
      <c r="F49" s="406">
        <v>3500</v>
      </c>
      <c r="G49" s="116">
        <v>65.62</v>
      </c>
      <c r="H49" s="406">
        <v>229670</v>
      </c>
      <c r="I49" s="116">
        <v>0.3</v>
      </c>
      <c r="J49" s="116">
        <v>93.07</v>
      </c>
    </row>
    <row r="50" spans="1:10" s="118" customFormat="1" ht="42" customHeight="1" x14ac:dyDescent="0.25">
      <c r="A50" s="116">
        <v>4815671</v>
      </c>
      <c r="B50" s="116" t="s">
        <v>92</v>
      </c>
      <c r="C50" s="117" t="s">
        <v>384</v>
      </c>
      <c r="D50" s="116"/>
      <c r="E50" s="116" t="s">
        <v>21</v>
      </c>
      <c r="F50" s="406">
        <v>14126.56</v>
      </c>
      <c r="G50" s="116">
        <v>15.69</v>
      </c>
      <c r="H50" s="406">
        <v>221645.72</v>
      </c>
      <c r="I50" s="116">
        <v>0.28999999999999998</v>
      </c>
      <c r="J50" s="116">
        <v>93.36</v>
      </c>
    </row>
    <row r="51" spans="1:10" s="118" customFormat="1" ht="42" customHeight="1" x14ac:dyDescent="0.25">
      <c r="A51" s="116" t="s">
        <v>2365</v>
      </c>
      <c r="B51" s="116" t="s">
        <v>368</v>
      </c>
      <c r="C51" s="117" t="s">
        <v>425</v>
      </c>
      <c r="D51" s="116" t="s">
        <v>44</v>
      </c>
      <c r="E51" s="116" t="s">
        <v>86</v>
      </c>
      <c r="F51" s="116">
        <v>305.08</v>
      </c>
      <c r="G51" s="116">
        <v>695.47</v>
      </c>
      <c r="H51" s="406">
        <v>212173.98</v>
      </c>
      <c r="I51" s="116">
        <v>0.28000000000000003</v>
      </c>
      <c r="J51" s="116">
        <v>93.64</v>
      </c>
    </row>
    <row r="52" spans="1:10" s="118" customFormat="1" ht="42" customHeight="1" x14ac:dyDescent="0.25">
      <c r="A52" s="116">
        <v>6191</v>
      </c>
      <c r="B52" s="116" t="s">
        <v>180</v>
      </c>
      <c r="C52" s="117" t="s">
        <v>474</v>
      </c>
      <c r="D52" s="116" t="s">
        <v>1746</v>
      </c>
      <c r="E52" s="116" t="s">
        <v>18</v>
      </c>
      <c r="F52" s="406">
        <v>469900</v>
      </c>
      <c r="G52" s="116">
        <v>0.45</v>
      </c>
      <c r="H52" s="406">
        <v>211463.45</v>
      </c>
      <c r="I52" s="116">
        <v>0.28000000000000003</v>
      </c>
      <c r="J52" s="116">
        <v>93.92</v>
      </c>
    </row>
    <row r="53" spans="1:10" s="118" customFormat="1" ht="42" customHeight="1" x14ac:dyDescent="0.25">
      <c r="A53" s="116">
        <v>4915757</v>
      </c>
      <c r="B53" s="116" t="s">
        <v>92</v>
      </c>
      <c r="C53" s="117" t="s">
        <v>431</v>
      </c>
      <c r="D53" s="116"/>
      <c r="E53" s="116" t="s">
        <v>21</v>
      </c>
      <c r="F53" s="116">
        <v>504</v>
      </c>
      <c r="G53" s="116">
        <v>404.46</v>
      </c>
      <c r="H53" s="406">
        <v>203847.84</v>
      </c>
      <c r="I53" s="116">
        <v>0.27</v>
      </c>
      <c r="J53" s="116">
        <v>94.18</v>
      </c>
    </row>
    <row r="54" spans="1:10" s="118" customFormat="1" ht="42" customHeight="1" x14ac:dyDescent="0.25">
      <c r="A54" s="116">
        <v>5213571</v>
      </c>
      <c r="B54" s="116" t="s">
        <v>92</v>
      </c>
      <c r="C54" s="117" t="s">
        <v>466</v>
      </c>
      <c r="D54" s="116"/>
      <c r="E54" s="116" t="s">
        <v>18</v>
      </c>
      <c r="F54" s="116">
        <v>401.47</v>
      </c>
      <c r="G54" s="116">
        <v>505.23</v>
      </c>
      <c r="H54" s="406">
        <v>202834.68</v>
      </c>
      <c r="I54" s="116">
        <v>0.27</v>
      </c>
      <c r="J54" s="116">
        <v>94.45</v>
      </c>
    </row>
    <row r="55" spans="1:10" s="118" customFormat="1" ht="42" customHeight="1" x14ac:dyDescent="0.25">
      <c r="A55" s="116">
        <v>5213390</v>
      </c>
      <c r="B55" s="116" t="s">
        <v>92</v>
      </c>
      <c r="C55" s="117" t="s">
        <v>471</v>
      </c>
      <c r="D55" s="116"/>
      <c r="E55" s="116" t="s">
        <v>17</v>
      </c>
      <c r="F55" s="116">
        <v>580</v>
      </c>
      <c r="G55" s="116">
        <v>338</v>
      </c>
      <c r="H55" s="406">
        <v>196040</v>
      </c>
      <c r="I55" s="116">
        <v>0.26</v>
      </c>
      <c r="J55" s="116">
        <v>94.71</v>
      </c>
    </row>
    <row r="56" spans="1:10" s="118" customFormat="1" ht="42" customHeight="1" x14ac:dyDescent="0.25">
      <c r="A56" s="116">
        <v>2003688</v>
      </c>
      <c r="B56" s="116" t="s">
        <v>92</v>
      </c>
      <c r="C56" s="117" t="s">
        <v>420</v>
      </c>
      <c r="D56" s="116"/>
      <c r="E56" s="116" t="s">
        <v>90</v>
      </c>
      <c r="F56" s="116">
        <v>45</v>
      </c>
      <c r="G56" s="406">
        <v>4319.58</v>
      </c>
      <c r="H56" s="406">
        <v>194381.1</v>
      </c>
      <c r="I56" s="116">
        <v>0.26</v>
      </c>
      <c r="J56" s="116">
        <v>94.97</v>
      </c>
    </row>
    <row r="57" spans="1:10" s="118" customFormat="1" ht="42" customHeight="1" x14ac:dyDescent="0.25">
      <c r="A57" s="116">
        <v>5213855</v>
      </c>
      <c r="B57" s="116" t="s">
        <v>92</v>
      </c>
      <c r="C57" s="117" t="s">
        <v>467</v>
      </c>
      <c r="D57" s="116"/>
      <c r="E57" s="116" t="s">
        <v>90</v>
      </c>
      <c r="F57" s="116">
        <v>446</v>
      </c>
      <c r="G57" s="116">
        <v>410.2</v>
      </c>
      <c r="H57" s="406">
        <v>182949.2</v>
      </c>
      <c r="I57" s="116">
        <v>0.24</v>
      </c>
      <c r="J57" s="116">
        <v>95.21</v>
      </c>
    </row>
    <row r="58" spans="1:10" s="118" customFormat="1" ht="42" customHeight="1" x14ac:dyDescent="0.25">
      <c r="A58" s="116">
        <v>5213401</v>
      </c>
      <c r="B58" s="116" t="s">
        <v>92</v>
      </c>
      <c r="C58" s="117" t="s">
        <v>458</v>
      </c>
      <c r="D58" s="116"/>
      <c r="E58" s="116" t="s">
        <v>18</v>
      </c>
      <c r="F58" s="406">
        <v>5385.6</v>
      </c>
      <c r="G58" s="116">
        <v>33.75</v>
      </c>
      <c r="H58" s="406">
        <v>181764</v>
      </c>
      <c r="I58" s="116">
        <v>0.24</v>
      </c>
      <c r="J58" s="116">
        <v>95.45</v>
      </c>
    </row>
    <row r="59" spans="1:10" s="118" customFormat="1" ht="42" customHeight="1" x14ac:dyDescent="0.25">
      <c r="A59" s="116">
        <v>804100</v>
      </c>
      <c r="B59" s="116" t="s">
        <v>92</v>
      </c>
      <c r="C59" s="117" t="s">
        <v>390</v>
      </c>
      <c r="D59" s="116"/>
      <c r="E59" s="116" t="s">
        <v>90</v>
      </c>
      <c r="F59" s="116">
        <v>170</v>
      </c>
      <c r="G59" s="406">
        <v>1034.28</v>
      </c>
      <c r="H59" s="406">
        <v>175827.6</v>
      </c>
      <c r="I59" s="116">
        <v>0.23</v>
      </c>
      <c r="J59" s="116">
        <v>95.68</v>
      </c>
    </row>
    <row r="60" spans="1:10" s="118" customFormat="1" ht="42" customHeight="1" x14ac:dyDescent="0.25">
      <c r="A60" s="116" t="s">
        <v>2366</v>
      </c>
      <c r="B60" s="116" t="s">
        <v>92</v>
      </c>
      <c r="C60" s="117" t="s">
        <v>414</v>
      </c>
      <c r="D60" s="116" t="s">
        <v>845</v>
      </c>
      <c r="E60" s="116" t="s">
        <v>17</v>
      </c>
      <c r="F60" s="116">
        <v>450</v>
      </c>
      <c r="G60" s="116">
        <v>389.57</v>
      </c>
      <c r="H60" s="406">
        <v>175307.08</v>
      </c>
      <c r="I60" s="116">
        <v>0.23</v>
      </c>
      <c r="J60" s="116">
        <v>95.91</v>
      </c>
    </row>
    <row r="61" spans="1:10" s="118" customFormat="1" ht="42" customHeight="1" x14ac:dyDescent="0.25">
      <c r="A61" s="119">
        <v>5214003</v>
      </c>
      <c r="B61" s="119" t="s">
        <v>92</v>
      </c>
      <c r="C61" s="120" t="s">
        <v>461</v>
      </c>
      <c r="D61" s="119"/>
      <c r="E61" s="119" t="s">
        <v>18</v>
      </c>
      <c r="F61" s="407">
        <v>2937.6</v>
      </c>
      <c r="G61" s="119">
        <v>58.49</v>
      </c>
      <c r="H61" s="407">
        <v>171820.22</v>
      </c>
      <c r="I61" s="119">
        <v>0.23</v>
      </c>
      <c r="J61" s="119">
        <v>96.13</v>
      </c>
    </row>
    <row r="62" spans="1:10" s="118" customFormat="1" ht="42" customHeight="1" x14ac:dyDescent="0.25">
      <c r="A62" s="119" t="s">
        <v>2367</v>
      </c>
      <c r="B62" s="119" t="s">
        <v>92</v>
      </c>
      <c r="C62" s="120" t="s">
        <v>412</v>
      </c>
      <c r="D62" s="119" t="s">
        <v>845</v>
      </c>
      <c r="E62" s="119" t="s">
        <v>17</v>
      </c>
      <c r="F62" s="119">
        <v>685</v>
      </c>
      <c r="G62" s="119">
        <v>236.6</v>
      </c>
      <c r="H62" s="407">
        <v>162068.87</v>
      </c>
      <c r="I62" s="119">
        <v>0.21</v>
      </c>
      <c r="J62" s="119">
        <v>96.35</v>
      </c>
    </row>
    <row r="63" spans="1:10" s="118" customFormat="1" ht="42" customHeight="1" x14ac:dyDescent="0.25">
      <c r="A63" s="119">
        <v>4805757</v>
      </c>
      <c r="B63" s="119" t="s">
        <v>92</v>
      </c>
      <c r="C63" s="120" t="s">
        <v>380</v>
      </c>
      <c r="D63" s="119"/>
      <c r="E63" s="119" t="s">
        <v>21</v>
      </c>
      <c r="F63" s="407">
        <v>25227.9</v>
      </c>
      <c r="G63" s="119">
        <v>6.39</v>
      </c>
      <c r="H63" s="407">
        <v>161206.28</v>
      </c>
      <c r="I63" s="119">
        <v>0.21</v>
      </c>
      <c r="J63" s="119">
        <v>96.56</v>
      </c>
    </row>
    <row r="64" spans="1:10" s="118" customFormat="1" ht="42" customHeight="1" x14ac:dyDescent="0.25">
      <c r="A64" s="119">
        <v>6817831</v>
      </c>
      <c r="B64" s="119" t="s">
        <v>92</v>
      </c>
      <c r="C64" s="120" t="s">
        <v>401</v>
      </c>
      <c r="D64" s="119"/>
      <c r="E64" s="119" t="s">
        <v>17</v>
      </c>
      <c r="F64" s="119">
        <v>90</v>
      </c>
      <c r="G64" s="407">
        <v>1635.57</v>
      </c>
      <c r="H64" s="407">
        <v>147201.29999999999</v>
      </c>
      <c r="I64" s="119">
        <v>0.19</v>
      </c>
      <c r="J64" s="119">
        <v>96.75</v>
      </c>
    </row>
    <row r="65" spans="1:10" s="118" customFormat="1" ht="48.75" customHeight="1" x14ac:dyDescent="0.25">
      <c r="A65" s="119">
        <v>3108000</v>
      </c>
      <c r="B65" s="119" t="s">
        <v>92</v>
      </c>
      <c r="C65" s="120" t="s">
        <v>406</v>
      </c>
      <c r="D65" s="119"/>
      <c r="E65" s="119" t="s">
        <v>18</v>
      </c>
      <c r="F65" s="407">
        <v>1394.94</v>
      </c>
      <c r="G65" s="119">
        <v>98.83</v>
      </c>
      <c r="H65" s="407">
        <v>137861.92000000001</v>
      </c>
      <c r="I65" s="119">
        <v>0.18</v>
      </c>
      <c r="J65" s="119">
        <v>96.93</v>
      </c>
    </row>
    <row r="66" spans="1:10" s="118" customFormat="1" ht="42" customHeight="1" x14ac:dyDescent="0.25">
      <c r="A66" s="119">
        <v>804037</v>
      </c>
      <c r="B66" s="119" t="s">
        <v>92</v>
      </c>
      <c r="C66" s="120" t="s">
        <v>387</v>
      </c>
      <c r="D66" s="119"/>
      <c r="E66" s="119" t="s">
        <v>17</v>
      </c>
      <c r="F66" s="119">
        <v>200</v>
      </c>
      <c r="G66" s="119">
        <v>675.95</v>
      </c>
      <c r="H66" s="407">
        <v>135190</v>
      </c>
      <c r="I66" s="119">
        <v>0.18</v>
      </c>
      <c r="J66" s="119">
        <v>97.11</v>
      </c>
    </row>
    <row r="67" spans="1:10" ht="42" customHeight="1" x14ac:dyDescent="0.25">
      <c r="A67" s="15">
        <v>4915746</v>
      </c>
      <c r="B67" s="15" t="s">
        <v>92</v>
      </c>
      <c r="C67" s="16" t="s">
        <v>434</v>
      </c>
      <c r="D67" s="15"/>
      <c r="E67" s="15" t="s">
        <v>21</v>
      </c>
      <c r="F67" s="15">
        <v>487.2</v>
      </c>
      <c r="G67" s="15">
        <v>265.12</v>
      </c>
      <c r="H67" s="72">
        <v>129166.46</v>
      </c>
      <c r="I67" s="15">
        <v>0.17</v>
      </c>
      <c r="J67" s="15">
        <v>97.28</v>
      </c>
    </row>
    <row r="68" spans="1:10" ht="42" customHeight="1" x14ac:dyDescent="0.25">
      <c r="A68" s="15">
        <v>10646</v>
      </c>
      <c r="B68" s="15" t="s">
        <v>180</v>
      </c>
      <c r="C68" s="16" t="s">
        <v>259</v>
      </c>
      <c r="D68" s="15" t="s">
        <v>845</v>
      </c>
      <c r="E68" s="15" t="s">
        <v>17</v>
      </c>
      <c r="F68" s="15">
        <v>220</v>
      </c>
      <c r="G68" s="15">
        <v>534.39</v>
      </c>
      <c r="H68" s="72">
        <v>117565.8</v>
      </c>
      <c r="I68" s="15">
        <v>0.15</v>
      </c>
      <c r="J68" s="15">
        <v>97.44</v>
      </c>
    </row>
    <row r="69" spans="1:10" ht="42" customHeight="1" x14ac:dyDescent="0.25">
      <c r="A69" s="15">
        <v>804121</v>
      </c>
      <c r="B69" s="15" t="s">
        <v>92</v>
      </c>
      <c r="C69" s="16" t="s">
        <v>391</v>
      </c>
      <c r="D69" s="15"/>
      <c r="E69" s="15" t="s">
        <v>90</v>
      </c>
      <c r="F69" s="15">
        <v>60</v>
      </c>
      <c r="G69" s="72">
        <v>1863.94</v>
      </c>
      <c r="H69" s="72">
        <v>111836.4</v>
      </c>
      <c r="I69" s="15">
        <v>0.15</v>
      </c>
      <c r="J69" s="15">
        <v>97.58</v>
      </c>
    </row>
    <row r="70" spans="1:10" ht="60" customHeight="1" x14ac:dyDescent="0.25">
      <c r="A70" s="15">
        <v>13588</v>
      </c>
      <c r="B70" s="15" t="s">
        <v>180</v>
      </c>
      <c r="C70" s="16" t="s">
        <v>375</v>
      </c>
      <c r="D70" s="15" t="s">
        <v>1742</v>
      </c>
      <c r="E70" s="15" t="s">
        <v>374</v>
      </c>
      <c r="F70" s="15">
        <v>18.25</v>
      </c>
      <c r="G70" s="72">
        <v>5900</v>
      </c>
      <c r="H70" s="72">
        <v>107675</v>
      </c>
      <c r="I70" s="15">
        <v>0.14000000000000001</v>
      </c>
      <c r="J70" s="15">
        <v>97.73</v>
      </c>
    </row>
    <row r="71" spans="1:10" ht="42" customHeight="1" x14ac:dyDescent="0.25">
      <c r="A71" s="15">
        <v>4011353</v>
      </c>
      <c r="B71" s="15" t="s">
        <v>92</v>
      </c>
      <c r="C71" s="16" t="s">
        <v>163</v>
      </c>
      <c r="D71" s="15"/>
      <c r="E71" s="15" t="s">
        <v>18</v>
      </c>
      <c r="F71" s="72">
        <v>397280</v>
      </c>
      <c r="G71" s="15">
        <v>0.27</v>
      </c>
      <c r="H71" s="72">
        <v>107265.60000000001</v>
      </c>
      <c r="I71" s="15">
        <v>0.14000000000000001</v>
      </c>
      <c r="J71" s="15">
        <v>97.87</v>
      </c>
    </row>
    <row r="72" spans="1:10" ht="42" customHeight="1" x14ac:dyDescent="0.25">
      <c r="A72" s="15">
        <v>93593</v>
      </c>
      <c r="B72" s="15" t="s">
        <v>63</v>
      </c>
      <c r="C72" s="16" t="s">
        <v>456</v>
      </c>
      <c r="D72" s="15" t="s">
        <v>84</v>
      </c>
      <c r="E72" s="15" t="s">
        <v>83</v>
      </c>
      <c r="F72" s="72">
        <v>118054.2</v>
      </c>
      <c r="G72" s="15">
        <v>0.86</v>
      </c>
      <c r="H72" s="72">
        <v>101526.61</v>
      </c>
      <c r="I72" s="15">
        <v>0.13</v>
      </c>
      <c r="J72" s="15">
        <v>98</v>
      </c>
    </row>
    <row r="73" spans="1:10" ht="42" customHeight="1" x14ac:dyDescent="0.25">
      <c r="A73" s="15">
        <v>1600989</v>
      </c>
      <c r="B73" s="15" t="s">
        <v>92</v>
      </c>
      <c r="C73" s="16" t="s">
        <v>376</v>
      </c>
      <c r="D73" s="15"/>
      <c r="E73" s="15" t="s">
        <v>21</v>
      </c>
      <c r="F73" s="15">
        <v>260</v>
      </c>
      <c r="G73" s="15">
        <v>386.99</v>
      </c>
      <c r="H73" s="72">
        <v>100617.4</v>
      </c>
      <c r="I73" s="15">
        <v>0.13</v>
      </c>
      <c r="J73" s="15">
        <v>98.13</v>
      </c>
    </row>
    <row r="74" spans="1:10" ht="42" customHeight="1" x14ac:dyDescent="0.25">
      <c r="A74" s="15">
        <v>5219643</v>
      </c>
      <c r="B74" s="15" t="s">
        <v>92</v>
      </c>
      <c r="C74" s="16" t="s">
        <v>463</v>
      </c>
      <c r="D74" s="15"/>
      <c r="E74" s="15" t="s">
        <v>90</v>
      </c>
      <c r="F74" s="72">
        <v>1250</v>
      </c>
      <c r="G74" s="15">
        <v>79.400000000000006</v>
      </c>
      <c r="H74" s="72">
        <v>99250</v>
      </c>
      <c r="I74" s="15">
        <v>0.13</v>
      </c>
      <c r="J74" s="15">
        <v>98.26</v>
      </c>
    </row>
    <row r="75" spans="1:10" ht="42" customHeight="1" x14ac:dyDescent="0.25">
      <c r="A75" s="15">
        <v>804053</v>
      </c>
      <c r="B75" s="15" t="s">
        <v>92</v>
      </c>
      <c r="C75" s="16" t="s">
        <v>389</v>
      </c>
      <c r="D75" s="15"/>
      <c r="E75" s="15" t="s">
        <v>17</v>
      </c>
      <c r="F75" s="15">
        <v>70</v>
      </c>
      <c r="G75" s="72">
        <v>1408.07</v>
      </c>
      <c r="H75" s="72">
        <v>98564.9</v>
      </c>
      <c r="I75" s="15">
        <v>0.13</v>
      </c>
      <c r="J75" s="15">
        <v>98.39</v>
      </c>
    </row>
    <row r="76" spans="1:10" ht="42" customHeight="1" x14ac:dyDescent="0.25">
      <c r="A76" s="15">
        <v>804161</v>
      </c>
      <c r="B76" s="15" t="s">
        <v>92</v>
      </c>
      <c r="C76" s="16" t="s">
        <v>393</v>
      </c>
      <c r="D76" s="15"/>
      <c r="E76" s="15" t="s">
        <v>90</v>
      </c>
      <c r="F76" s="15">
        <v>20</v>
      </c>
      <c r="G76" s="72">
        <v>4450.8</v>
      </c>
      <c r="H76" s="72">
        <v>89016</v>
      </c>
      <c r="I76" s="15">
        <v>0.12</v>
      </c>
      <c r="J76" s="15">
        <v>98.51</v>
      </c>
    </row>
    <row r="77" spans="1:10" ht="42" customHeight="1" x14ac:dyDescent="0.25">
      <c r="A77" s="15">
        <v>804045</v>
      </c>
      <c r="B77" s="15" t="s">
        <v>92</v>
      </c>
      <c r="C77" s="16" t="s">
        <v>388</v>
      </c>
      <c r="D77" s="15"/>
      <c r="E77" s="15" t="s">
        <v>17</v>
      </c>
      <c r="F77" s="15">
        <v>100</v>
      </c>
      <c r="G77" s="15">
        <v>874.76</v>
      </c>
      <c r="H77" s="72">
        <v>87476</v>
      </c>
      <c r="I77" s="15">
        <v>0.12</v>
      </c>
      <c r="J77" s="15">
        <v>98.63</v>
      </c>
    </row>
    <row r="78" spans="1:10" ht="42" customHeight="1" x14ac:dyDescent="0.25">
      <c r="A78" s="15" t="s">
        <v>2368</v>
      </c>
      <c r="B78" s="15" t="s">
        <v>368</v>
      </c>
      <c r="C78" s="16" t="s">
        <v>176</v>
      </c>
      <c r="D78" s="15" t="s">
        <v>87</v>
      </c>
      <c r="E78" s="15" t="s">
        <v>18</v>
      </c>
      <c r="F78" s="72">
        <v>387200</v>
      </c>
      <c r="G78" s="15">
        <v>0.22</v>
      </c>
      <c r="H78" s="72">
        <v>85184</v>
      </c>
      <c r="I78" s="15">
        <v>0.11</v>
      </c>
      <c r="J78" s="15">
        <v>98.74</v>
      </c>
    </row>
    <row r="79" spans="1:10" ht="42" customHeight="1" x14ac:dyDescent="0.25">
      <c r="A79" s="15">
        <v>5213360</v>
      </c>
      <c r="B79" s="15" t="s">
        <v>92</v>
      </c>
      <c r="C79" s="16" t="s">
        <v>464</v>
      </c>
      <c r="D79" s="15"/>
      <c r="E79" s="15" t="s">
        <v>90</v>
      </c>
      <c r="F79" s="72">
        <v>2500</v>
      </c>
      <c r="G79" s="15">
        <v>32.24</v>
      </c>
      <c r="H79" s="72">
        <v>80600</v>
      </c>
      <c r="I79" s="15">
        <v>0.11</v>
      </c>
      <c r="J79" s="15">
        <v>98.84</v>
      </c>
    </row>
    <row r="80" spans="1:10" ht="42" customHeight="1" x14ac:dyDescent="0.25">
      <c r="A80" s="15">
        <v>4011209</v>
      </c>
      <c r="B80" s="15" t="s">
        <v>92</v>
      </c>
      <c r="C80" s="16" t="s">
        <v>444</v>
      </c>
      <c r="D80" s="15"/>
      <c r="E80" s="15" t="s">
        <v>18</v>
      </c>
      <c r="F80" s="72">
        <v>70000</v>
      </c>
      <c r="G80" s="15">
        <v>1.1299999999999999</v>
      </c>
      <c r="H80" s="72">
        <v>79100</v>
      </c>
      <c r="I80" s="15">
        <v>0.1</v>
      </c>
      <c r="J80" s="15">
        <v>98.95</v>
      </c>
    </row>
    <row r="81" spans="1:10" ht="42" customHeight="1" x14ac:dyDescent="0.25">
      <c r="A81" s="15">
        <v>4805749</v>
      </c>
      <c r="B81" s="15" t="s">
        <v>92</v>
      </c>
      <c r="C81" s="16" t="s">
        <v>381</v>
      </c>
      <c r="D81" s="15"/>
      <c r="E81" s="15" t="s">
        <v>21</v>
      </c>
      <c r="F81" s="72">
        <v>1179.5</v>
      </c>
      <c r="G81" s="15">
        <v>66.09</v>
      </c>
      <c r="H81" s="72">
        <v>77953.149999999994</v>
      </c>
      <c r="I81" s="15">
        <v>0.1</v>
      </c>
      <c r="J81" s="15">
        <v>99.05</v>
      </c>
    </row>
    <row r="82" spans="1:10" ht="42" customHeight="1" x14ac:dyDescent="0.25">
      <c r="A82" s="15">
        <v>804141</v>
      </c>
      <c r="B82" s="15" t="s">
        <v>92</v>
      </c>
      <c r="C82" s="16" t="s">
        <v>392</v>
      </c>
      <c r="D82" s="15"/>
      <c r="E82" s="15" t="s">
        <v>90</v>
      </c>
      <c r="F82" s="15">
        <v>30</v>
      </c>
      <c r="G82" s="72">
        <v>2587.9699999999998</v>
      </c>
      <c r="H82" s="72">
        <v>77639.100000000006</v>
      </c>
      <c r="I82" s="15">
        <v>0.1</v>
      </c>
      <c r="J82" s="15">
        <v>99.15</v>
      </c>
    </row>
    <row r="83" spans="1:10" ht="42" customHeight="1" x14ac:dyDescent="0.25">
      <c r="A83" s="15" t="s">
        <v>2369</v>
      </c>
      <c r="B83" s="15" t="s">
        <v>368</v>
      </c>
      <c r="C83" s="16" t="s">
        <v>451</v>
      </c>
      <c r="D83" s="15" t="s">
        <v>72</v>
      </c>
      <c r="E83" s="15" t="s">
        <v>17</v>
      </c>
      <c r="F83" s="72">
        <v>1050</v>
      </c>
      <c r="G83" s="15">
        <v>70.87</v>
      </c>
      <c r="H83" s="72">
        <v>74413.5</v>
      </c>
      <c r="I83" s="15">
        <v>0.1</v>
      </c>
      <c r="J83" s="15">
        <v>99.25</v>
      </c>
    </row>
    <row r="84" spans="1:10" ht="42" customHeight="1" x14ac:dyDescent="0.25">
      <c r="A84" s="15">
        <v>2726</v>
      </c>
      <c r="B84" s="15" t="s">
        <v>180</v>
      </c>
      <c r="C84" s="16" t="s">
        <v>418</v>
      </c>
      <c r="D84" s="15" t="s">
        <v>1745</v>
      </c>
      <c r="E84" s="15" t="s">
        <v>90</v>
      </c>
      <c r="F84" s="15">
        <v>145</v>
      </c>
      <c r="G84" s="15">
        <v>512.41999999999996</v>
      </c>
      <c r="H84" s="72">
        <v>74300.899999999994</v>
      </c>
      <c r="I84" s="15">
        <v>0.1</v>
      </c>
      <c r="J84" s="15">
        <v>99.35</v>
      </c>
    </row>
    <row r="85" spans="1:10" ht="42" customHeight="1" x14ac:dyDescent="0.25">
      <c r="A85" s="15">
        <v>1107896</v>
      </c>
      <c r="B85" s="15" t="s">
        <v>92</v>
      </c>
      <c r="C85" s="16" t="s">
        <v>405</v>
      </c>
      <c r="D85" s="15"/>
      <c r="E85" s="15" t="s">
        <v>21</v>
      </c>
      <c r="F85" s="15">
        <v>157.27000000000001</v>
      </c>
      <c r="G85" s="15">
        <v>460.94</v>
      </c>
      <c r="H85" s="72">
        <v>72492.03</v>
      </c>
      <c r="I85" s="15">
        <v>0.1</v>
      </c>
      <c r="J85" s="15">
        <v>99.44</v>
      </c>
    </row>
    <row r="86" spans="1:10" ht="42" customHeight="1" x14ac:dyDescent="0.25">
      <c r="A86" s="15">
        <v>6817843</v>
      </c>
      <c r="B86" s="15" t="s">
        <v>92</v>
      </c>
      <c r="C86" s="16" t="s">
        <v>402</v>
      </c>
      <c r="D86" s="15"/>
      <c r="E86" s="15" t="s">
        <v>17</v>
      </c>
      <c r="F86" s="15">
        <v>30</v>
      </c>
      <c r="G86" s="72">
        <v>2388.84</v>
      </c>
      <c r="H86" s="72">
        <v>71665.2</v>
      </c>
      <c r="I86" s="15">
        <v>0.09</v>
      </c>
      <c r="J86" s="15">
        <v>99.54</v>
      </c>
    </row>
    <row r="87" spans="1:10" ht="42" customHeight="1" x14ac:dyDescent="0.25">
      <c r="A87" s="15" t="s">
        <v>2370</v>
      </c>
      <c r="B87" s="15" t="s">
        <v>368</v>
      </c>
      <c r="C87" s="16" t="s">
        <v>370</v>
      </c>
      <c r="D87" s="15" t="s">
        <v>1742</v>
      </c>
      <c r="E87" s="15" t="s">
        <v>114</v>
      </c>
      <c r="F87" s="15">
        <v>2</v>
      </c>
      <c r="G87" s="72">
        <v>33125.49</v>
      </c>
      <c r="H87" s="72">
        <v>66250.98</v>
      </c>
      <c r="I87" s="15">
        <v>0.09</v>
      </c>
      <c r="J87" s="15">
        <v>99.63</v>
      </c>
    </row>
    <row r="88" spans="1:10" ht="42" customHeight="1" x14ac:dyDescent="0.25">
      <c r="A88" s="15">
        <v>5213405</v>
      </c>
      <c r="B88" s="15" t="s">
        <v>92</v>
      </c>
      <c r="C88" s="16" t="s">
        <v>459</v>
      </c>
      <c r="D88" s="15"/>
      <c r="E88" s="15" t="s">
        <v>18</v>
      </c>
      <c r="F88" s="72">
        <v>1077.1199999999999</v>
      </c>
      <c r="G88" s="15">
        <v>46.01</v>
      </c>
      <c r="H88" s="72">
        <v>49558.29</v>
      </c>
      <c r="I88" s="15">
        <v>7.0000000000000007E-2</v>
      </c>
      <c r="J88" s="15">
        <v>99.69</v>
      </c>
    </row>
    <row r="89" spans="1:10" ht="42" customHeight="1" x14ac:dyDescent="0.25">
      <c r="A89" s="15">
        <v>407819</v>
      </c>
      <c r="B89" s="15" t="s">
        <v>92</v>
      </c>
      <c r="C89" s="16" t="s">
        <v>407</v>
      </c>
      <c r="D89" s="15"/>
      <c r="E89" s="15" t="s">
        <v>95</v>
      </c>
      <c r="F89" s="72">
        <v>3473.09</v>
      </c>
      <c r="G89" s="15">
        <v>11.85</v>
      </c>
      <c r="H89" s="72">
        <v>41156.11</v>
      </c>
      <c r="I89" s="15">
        <v>0.05</v>
      </c>
      <c r="J89" s="15">
        <v>99.74</v>
      </c>
    </row>
    <row r="90" spans="1:10" ht="42" customHeight="1" x14ac:dyDescent="0.25">
      <c r="A90" s="15">
        <v>13499</v>
      </c>
      <c r="B90" s="15" t="s">
        <v>180</v>
      </c>
      <c r="C90" s="16" t="s">
        <v>399</v>
      </c>
      <c r="D90" s="15" t="s">
        <v>1744</v>
      </c>
      <c r="E90" s="15" t="s">
        <v>17</v>
      </c>
      <c r="F90" s="72">
        <v>2060</v>
      </c>
      <c r="G90" s="15">
        <v>19.23</v>
      </c>
      <c r="H90" s="72">
        <v>39613.800000000003</v>
      </c>
      <c r="I90" s="15">
        <v>0.05</v>
      </c>
      <c r="J90" s="15">
        <v>99.8</v>
      </c>
    </row>
    <row r="91" spans="1:10" ht="42" customHeight="1" x14ac:dyDescent="0.25">
      <c r="A91" s="15">
        <v>4011351</v>
      </c>
      <c r="B91" s="15" t="s">
        <v>92</v>
      </c>
      <c r="C91" s="16" t="s">
        <v>438</v>
      </c>
      <c r="D91" s="15"/>
      <c r="E91" s="15" t="s">
        <v>18</v>
      </c>
      <c r="F91" s="72">
        <v>78932</v>
      </c>
      <c r="G91" s="15">
        <v>0.37</v>
      </c>
      <c r="H91" s="72">
        <v>29204.84</v>
      </c>
      <c r="I91" s="15">
        <v>0.04</v>
      </c>
      <c r="J91" s="15">
        <v>99.84</v>
      </c>
    </row>
    <row r="92" spans="1:10" ht="42" customHeight="1" x14ac:dyDescent="0.25">
      <c r="A92" s="15">
        <v>4915608</v>
      </c>
      <c r="B92" s="15" t="s">
        <v>92</v>
      </c>
      <c r="C92" s="16" t="s">
        <v>382</v>
      </c>
      <c r="D92" s="15"/>
      <c r="E92" s="15" t="s">
        <v>18</v>
      </c>
      <c r="F92" s="72">
        <v>12173.09</v>
      </c>
      <c r="G92" s="15">
        <v>2.38</v>
      </c>
      <c r="H92" s="72">
        <v>28971.95</v>
      </c>
      <c r="I92" s="15">
        <v>0.04</v>
      </c>
      <c r="J92" s="15">
        <v>99.87</v>
      </c>
    </row>
    <row r="93" spans="1:10" ht="42" customHeight="1" x14ac:dyDescent="0.25">
      <c r="A93" s="15">
        <v>13495</v>
      </c>
      <c r="B93" s="15" t="s">
        <v>180</v>
      </c>
      <c r="C93" s="16" t="s">
        <v>395</v>
      </c>
      <c r="D93" s="15" t="s">
        <v>1744</v>
      </c>
      <c r="E93" s="15" t="s">
        <v>17</v>
      </c>
      <c r="F93" s="72">
        <v>2048</v>
      </c>
      <c r="G93" s="15">
        <v>9.51</v>
      </c>
      <c r="H93" s="72">
        <v>19476.48</v>
      </c>
      <c r="I93" s="15">
        <v>0.03</v>
      </c>
      <c r="J93" s="15">
        <v>99.9</v>
      </c>
    </row>
    <row r="94" spans="1:10" ht="42" customHeight="1" x14ac:dyDescent="0.25">
      <c r="A94" s="15" t="s">
        <v>2371</v>
      </c>
      <c r="B94" s="15" t="s">
        <v>368</v>
      </c>
      <c r="C94" s="16" t="s">
        <v>379</v>
      </c>
      <c r="D94" s="15" t="s">
        <v>72</v>
      </c>
      <c r="E94" s="15" t="s">
        <v>114</v>
      </c>
      <c r="F94" s="15">
        <v>35</v>
      </c>
      <c r="G94" s="15">
        <v>370.18</v>
      </c>
      <c r="H94" s="72">
        <v>12956.3</v>
      </c>
      <c r="I94" s="15">
        <v>0.02</v>
      </c>
      <c r="J94" s="15">
        <v>99.92</v>
      </c>
    </row>
    <row r="95" spans="1:10" ht="42" customHeight="1" x14ac:dyDescent="0.25">
      <c r="A95" s="15">
        <v>13498</v>
      </c>
      <c r="B95" s="15" t="s">
        <v>180</v>
      </c>
      <c r="C95" s="16" t="s">
        <v>398</v>
      </c>
      <c r="D95" s="15" t="s">
        <v>1744</v>
      </c>
      <c r="E95" s="15" t="s">
        <v>17</v>
      </c>
      <c r="F95" s="15">
        <v>750</v>
      </c>
      <c r="G95" s="15">
        <v>15.38</v>
      </c>
      <c r="H95" s="72">
        <v>11535</v>
      </c>
      <c r="I95" s="15">
        <v>0.02</v>
      </c>
      <c r="J95" s="15">
        <v>99.93</v>
      </c>
    </row>
    <row r="96" spans="1:10" ht="42" customHeight="1" x14ac:dyDescent="0.25">
      <c r="A96" s="15">
        <v>1106057</v>
      </c>
      <c r="B96" s="15" t="s">
        <v>92</v>
      </c>
      <c r="C96" s="16" t="s">
        <v>404</v>
      </c>
      <c r="D96" s="15"/>
      <c r="E96" s="15" t="s">
        <v>21</v>
      </c>
      <c r="F96" s="15">
        <v>26.16</v>
      </c>
      <c r="G96" s="15">
        <v>426.51</v>
      </c>
      <c r="H96" s="72">
        <v>11157.5</v>
      </c>
      <c r="I96" s="15">
        <v>0.01</v>
      </c>
      <c r="J96" s="15">
        <v>99.95</v>
      </c>
    </row>
    <row r="97" spans="1:10" ht="42" customHeight="1" x14ac:dyDescent="0.25">
      <c r="A97" s="15">
        <v>13497</v>
      </c>
      <c r="B97" s="15" t="s">
        <v>180</v>
      </c>
      <c r="C97" s="16" t="s">
        <v>397</v>
      </c>
      <c r="D97" s="15" t="s">
        <v>1744</v>
      </c>
      <c r="E97" s="15" t="s">
        <v>17</v>
      </c>
      <c r="F97" s="15">
        <v>630</v>
      </c>
      <c r="G97" s="15">
        <v>11.76</v>
      </c>
      <c r="H97" s="72">
        <v>7408.8</v>
      </c>
      <c r="I97" s="15">
        <v>0.01</v>
      </c>
      <c r="J97" s="15">
        <v>99.96</v>
      </c>
    </row>
    <row r="98" spans="1:10" ht="42" customHeight="1" x14ac:dyDescent="0.25">
      <c r="A98" s="15">
        <v>13495</v>
      </c>
      <c r="B98" s="15" t="s">
        <v>180</v>
      </c>
      <c r="C98" s="16" t="s">
        <v>394</v>
      </c>
      <c r="D98" s="15" t="s">
        <v>1744</v>
      </c>
      <c r="E98" s="15" t="s">
        <v>17</v>
      </c>
      <c r="F98" s="15">
        <v>685</v>
      </c>
      <c r="G98" s="15">
        <v>9.51</v>
      </c>
      <c r="H98" s="72">
        <v>6514.35</v>
      </c>
      <c r="I98" s="15">
        <v>0.01</v>
      </c>
      <c r="J98" s="15">
        <v>99.96</v>
      </c>
    </row>
    <row r="99" spans="1:10" ht="42" customHeight="1" x14ac:dyDescent="0.25">
      <c r="A99" s="15" t="s">
        <v>2372</v>
      </c>
      <c r="B99" s="15" t="s">
        <v>368</v>
      </c>
      <c r="C99" s="16" t="s">
        <v>470</v>
      </c>
      <c r="D99" s="15" t="s">
        <v>68</v>
      </c>
      <c r="E99" s="15" t="s">
        <v>114</v>
      </c>
      <c r="F99" s="15">
        <v>580</v>
      </c>
      <c r="G99" s="15">
        <v>10.34</v>
      </c>
      <c r="H99" s="72">
        <v>5997.2</v>
      </c>
      <c r="I99" s="15">
        <v>0.01</v>
      </c>
      <c r="J99" s="15">
        <v>99.97</v>
      </c>
    </row>
    <row r="100" spans="1:10" ht="42" customHeight="1" x14ac:dyDescent="0.25">
      <c r="A100" s="15">
        <v>13495</v>
      </c>
      <c r="B100" s="15" t="s">
        <v>180</v>
      </c>
      <c r="C100" s="16" t="s">
        <v>396</v>
      </c>
      <c r="D100" s="15" t="s">
        <v>1744</v>
      </c>
      <c r="E100" s="15" t="s">
        <v>17</v>
      </c>
      <c r="F100" s="15">
        <v>450</v>
      </c>
      <c r="G100" s="15">
        <v>9.51</v>
      </c>
      <c r="H100" s="72">
        <v>4279.5</v>
      </c>
      <c r="I100" s="15">
        <v>0.01</v>
      </c>
      <c r="J100" s="15">
        <v>99.98</v>
      </c>
    </row>
    <row r="101" spans="1:10" ht="42" customHeight="1" x14ac:dyDescent="0.25">
      <c r="A101" s="15">
        <v>5909130</v>
      </c>
      <c r="B101" s="15" t="s">
        <v>92</v>
      </c>
      <c r="C101" s="16" t="s">
        <v>403</v>
      </c>
      <c r="D101" s="15"/>
      <c r="E101" s="15" t="s">
        <v>86</v>
      </c>
      <c r="F101" s="15">
        <v>357.27</v>
      </c>
      <c r="G101" s="15">
        <v>11.22</v>
      </c>
      <c r="H101" s="72">
        <v>4008.56</v>
      </c>
      <c r="I101" s="15">
        <v>0.01</v>
      </c>
      <c r="J101" s="15">
        <v>99.98</v>
      </c>
    </row>
    <row r="102" spans="1:10" ht="42" customHeight="1" x14ac:dyDescent="0.25">
      <c r="A102" s="15">
        <v>2003868</v>
      </c>
      <c r="B102" s="15" t="s">
        <v>92</v>
      </c>
      <c r="C102" s="16" t="s">
        <v>408</v>
      </c>
      <c r="D102" s="15"/>
      <c r="E102" s="15" t="s">
        <v>21</v>
      </c>
      <c r="F102" s="15">
        <v>26.71</v>
      </c>
      <c r="G102" s="15">
        <v>149.25</v>
      </c>
      <c r="H102" s="72">
        <v>3986.46</v>
      </c>
      <c r="I102" s="15">
        <v>0.01</v>
      </c>
      <c r="J102" s="15">
        <v>99.99</v>
      </c>
    </row>
    <row r="103" spans="1:10" ht="42" customHeight="1" x14ac:dyDescent="0.25">
      <c r="A103" s="15">
        <v>103689</v>
      </c>
      <c r="B103" s="15" t="s">
        <v>63</v>
      </c>
      <c r="C103" s="16" t="s">
        <v>35</v>
      </c>
      <c r="D103" s="15" t="s">
        <v>87</v>
      </c>
      <c r="E103" s="15" t="s">
        <v>18</v>
      </c>
      <c r="F103" s="15">
        <v>6</v>
      </c>
      <c r="G103" s="15">
        <v>462.85</v>
      </c>
      <c r="H103" s="72">
        <v>2777.1</v>
      </c>
      <c r="I103" s="15">
        <v>0</v>
      </c>
      <c r="J103" s="15">
        <v>99.99</v>
      </c>
    </row>
    <row r="104" spans="1:10" ht="42" customHeight="1" x14ac:dyDescent="0.25">
      <c r="A104" s="15">
        <v>5213835</v>
      </c>
      <c r="B104" s="15" t="s">
        <v>92</v>
      </c>
      <c r="C104" s="16" t="s">
        <v>472</v>
      </c>
      <c r="D104" s="15"/>
      <c r="E104" s="15" t="s">
        <v>473</v>
      </c>
      <c r="F104" s="72">
        <v>2900</v>
      </c>
      <c r="G104" s="15">
        <v>0.78</v>
      </c>
      <c r="H104" s="72">
        <v>2262</v>
      </c>
      <c r="I104" s="15">
        <v>0</v>
      </c>
      <c r="J104" s="15">
        <v>99.99</v>
      </c>
    </row>
    <row r="105" spans="1:10" ht="42" customHeight="1" x14ac:dyDescent="0.25">
      <c r="A105" s="15">
        <v>13496</v>
      </c>
      <c r="B105" s="15" t="s">
        <v>180</v>
      </c>
      <c r="C105" s="16" t="s">
        <v>258</v>
      </c>
      <c r="D105" s="15" t="s">
        <v>1744</v>
      </c>
      <c r="E105" s="15" t="s">
        <v>17</v>
      </c>
      <c r="F105" s="15">
        <v>220</v>
      </c>
      <c r="G105" s="15">
        <v>8.9700000000000006</v>
      </c>
      <c r="H105" s="72">
        <v>1973.4</v>
      </c>
      <c r="I105" s="15">
        <v>0</v>
      </c>
      <c r="J105" s="15">
        <v>100</v>
      </c>
    </row>
    <row r="106" spans="1:10" ht="42" customHeight="1" x14ac:dyDescent="0.25">
      <c r="A106" s="15">
        <v>4016096</v>
      </c>
      <c r="B106" s="15" t="s">
        <v>92</v>
      </c>
      <c r="C106" s="16" t="s">
        <v>436</v>
      </c>
      <c r="D106" s="15"/>
      <c r="E106" s="15" t="s">
        <v>21</v>
      </c>
      <c r="F106" s="15">
        <v>893.2</v>
      </c>
      <c r="G106" s="15">
        <v>1.34</v>
      </c>
      <c r="H106" s="72">
        <v>1196.8800000000001</v>
      </c>
      <c r="I106" s="15">
        <v>0</v>
      </c>
      <c r="J106" s="15">
        <v>100</v>
      </c>
    </row>
    <row r="107" spans="1:10" ht="42" customHeight="1" x14ac:dyDescent="0.25">
      <c r="A107" s="15" t="s">
        <v>2373</v>
      </c>
      <c r="B107" s="15" t="s">
        <v>368</v>
      </c>
      <c r="C107" s="16" t="s">
        <v>371</v>
      </c>
      <c r="D107" s="15" t="s">
        <v>808</v>
      </c>
      <c r="E107" s="15" t="s">
        <v>18</v>
      </c>
      <c r="F107" s="15">
        <v>4</v>
      </c>
      <c r="G107" s="15">
        <v>200.41</v>
      </c>
      <c r="H107" s="15">
        <v>801.64</v>
      </c>
      <c r="I107" s="15">
        <v>0</v>
      </c>
      <c r="J107" s="15">
        <v>100</v>
      </c>
    </row>
    <row r="108" spans="1:10" x14ac:dyDescent="0.25">
      <c r="A108" s="113"/>
      <c r="B108" s="113"/>
      <c r="C108" s="114"/>
      <c r="D108" s="113"/>
      <c r="E108" s="113"/>
      <c r="F108" s="113"/>
      <c r="G108" s="113"/>
      <c r="H108" s="113"/>
      <c r="I108" s="113"/>
      <c r="J108" s="113"/>
    </row>
    <row r="109" spans="1:10" ht="31.5" customHeight="1" x14ac:dyDescent="0.25">
      <c r="A109" s="107"/>
      <c r="B109" s="107"/>
      <c r="C109" s="115"/>
      <c r="D109" s="113"/>
      <c r="E109" s="107"/>
      <c r="F109" s="446" t="s">
        <v>177</v>
      </c>
      <c r="G109" s="446"/>
      <c r="H109" s="447">
        <v>75988073.049999997</v>
      </c>
      <c r="I109" s="447"/>
      <c r="J109" s="447"/>
    </row>
    <row r="110" spans="1:10" ht="31.5" customHeight="1" x14ac:dyDescent="0.25">
      <c r="A110" s="107"/>
      <c r="B110" s="107"/>
      <c r="C110" s="115"/>
      <c r="D110" s="113"/>
      <c r="E110" s="107"/>
      <c r="F110" s="446" t="s">
        <v>178</v>
      </c>
      <c r="G110" s="446"/>
      <c r="H110" s="447">
        <v>14355847.57</v>
      </c>
      <c r="I110" s="447"/>
      <c r="J110" s="447"/>
    </row>
    <row r="111" spans="1:10" ht="31.5" customHeight="1" x14ac:dyDescent="0.25">
      <c r="A111" s="107"/>
      <c r="B111" s="107"/>
      <c r="C111" s="115"/>
      <c r="D111" s="113"/>
      <c r="E111" s="107"/>
      <c r="F111" s="446" t="s">
        <v>179</v>
      </c>
      <c r="G111" s="446"/>
      <c r="H111" s="447">
        <v>90343920.620000005</v>
      </c>
      <c r="I111" s="447"/>
      <c r="J111" s="447"/>
    </row>
  </sheetData>
  <mergeCells count="17">
    <mergeCell ref="A4:J4"/>
    <mergeCell ref="A3:J3"/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F111:G111"/>
    <mergeCell ref="H111:J111"/>
    <mergeCell ref="F109:G109"/>
    <mergeCell ref="H109:J109"/>
    <mergeCell ref="F110:G110"/>
    <mergeCell ref="H110:J110"/>
  </mergeCells>
  <pageMargins left="0.51181102362204722" right="0.51181102362204722" top="0.81" bottom="0.77" header="0.51181102362204722" footer="0.51181102362204722"/>
  <pageSetup paperSize="9" scale="35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showOutlineSymbols="0" showWhiteSpace="0" view="pageBreakPreview" topLeftCell="B1" zoomScale="93" zoomScaleNormal="100" zoomScaleSheetLayoutView="93" workbookViewId="0">
      <selection activeCell="G9" sqref="G9"/>
    </sheetView>
  </sheetViews>
  <sheetFormatPr defaultRowHeight="15" x14ac:dyDescent="0.25"/>
  <cols>
    <col min="1" max="1" width="18.28515625" style="13" customWidth="1"/>
    <col min="2" max="2" width="44.7109375" style="13" customWidth="1"/>
    <col min="3" max="15" width="16.85546875" style="13" customWidth="1"/>
    <col min="16" max="16384" width="9.140625" style="13"/>
  </cols>
  <sheetData>
    <row r="1" spans="1:15" ht="22.5" customHeight="1" x14ac:dyDescent="0.25">
      <c r="A1" s="419"/>
      <c r="B1" s="419" t="s">
        <v>27</v>
      </c>
      <c r="C1" s="419"/>
      <c r="D1" s="419"/>
      <c r="E1" s="419"/>
      <c r="F1" s="419"/>
      <c r="G1" s="419" t="s">
        <v>36</v>
      </c>
      <c r="H1" s="419"/>
      <c r="I1" s="419"/>
      <c r="J1" s="419" t="s">
        <v>37</v>
      </c>
      <c r="K1" s="419"/>
      <c r="L1" s="419"/>
      <c r="M1" s="419" t="s">
        <v>38</v>
      </c>
      <c r="N1" s="419"/>
      <c r="O1" s="419"/>
    </row>
    <row r="2" spans="1:15" ht="81.75" customHeight="1" x14ac:dyDescent="0.25">
      <c r="A2" s="419"/>
      <c r="B2" s="430" t="s">
        <v>2346</v>
      </c>
      <c r="C2" s="430"/>
      <c r="D2" s="430"/>
      <c r="E2" s="430"/>
      <c r="F2" s="430"/>
      <c r="G2" s="430" t="s">
        <v>367</v>
      </c>
      <c r="H2" s="430"/>
      <c r="I2" s="430"/>
      <c r="J2" s="430" t="s">
        <v>806</v>
      </c>
      <c r="K2" s="430"/>
      <c r="L2" s="430"/>
      <c r="M2" s="430" t="s">
        <v>118</v>
      </c>
      <c r="N2" s="430"/>
      <c r="O2" s="430"/>
    </row>
    <row r="3" spans="1:15" ht="15.75" x14ac:dyDescent="0.25">
      <c r="A3" s="414"/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6"/>
    </row>
    <row r="4" spans="1:15" ht="24.95" customHeight="1" x14ac:dyDescent="0.25">
      <c r="A4" s="410" t="s">
        <v>135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</row>
    <row r="5" spans="1:15" ht="39.950000000000003" customHeight="1" x14ac:dyDescent="0.25">
      <c r="A5" s="108" t="s">
        <v>1</v>
      </c>
      <c r="B5" s="108" t="s">
        <v>40</v>
      </c>
      <c r="C5" s="108" t="s">
        <v>136</v>
      </c>
      <c r="D5" s="108" t="s">
        <v>112</v>
      </c>
      <c r="E5" s="108" t="s">
        <v>111</v>
      </c>
      <c r="F5" s="108" t="s">
        <v>110</v>
      </c>
      <c r="G5" s="108" t="s">
        <v>251</v>
      </c>
      <c r="H5" s="108" t="s">
        <v>252</v>
      </c>
      <c r="I5" s="108" t="s">
        <v>253</v>
      </c>
      <c r="J5" s="108" t="s">
        <v>254</v>
      </c>
      <c r="K5" s="108" t="s">
        <v>255</v>
      </c>
      <c r="L5" s="108" t="s">
        <v>256</v>
      </c>
      <c r="M5" s="108" t="s">
        <v>257</v>
      </c>
      <c r="N5" s="108" t="s">
        <v>358</v>
      </c>
      <c r="O5" s="108" t="s">
        <v>359</v>
      </c>
    </row>
    <row r="6" spans="1:15" ht="39.950000000000003" customHeight="1" thickBot="1" x14ac:dyDescent="0.3">
      <c r="A6" s="83" t="s">
        <v>50</v>
      </c>
      <c r="B6" s="83" t="s">
        <v>161</v>
      </c>
      <c r="C6" s="83" t="s">
        <v>1748</v>
      </c>
      <c r="D6" s="76" t="s">
        <v>1749</v>
      </c>
      <c r="E6" s="76" t="s">
        <v>1750</v>
      </c>
      <c r="F6" s="76" t="s">
        <v>1751</v>
      </c>
      <c r="G6" s="76" t="s">
        <v>1751</v>
      </c>
      <c r="H6" s="76" t="s">
        <v>1751</v>
      </c>
      <c r="I6" s="76" t="s">
        <v>1751</v>
      </c>
      <c r="J6" s="76" t="s">
        <v>1751</v>
      </c>
      <c r="K6" s="76" t="s">
        <v>1751</v>
      </c>
      <c r="L6" s="76" t="s">
        <v>1751</v>
      </c>
      <c r="M6" s="83" t="s">
        <v>109</v>
      </c>
      <c r="N6" s="83" t="s">
        <v>109</v>
      </c>
      <c r="O6" s="76" t="s">
        <v>1751</v>
      </c>
    </row>
    <row r="7" spans="1:15" ht="39.950000000000003" customHeight="1" thickTop="1" thickBot="1" x14ac:dyDescent="0.3">
      <c r="A7" s="83" t="s">
        <v>49</v>
      </c>
      <c r="B7" s="83" t="s">
        <v>16</v>
      </c>
      <c r="C7" s="83" t="s">
        <v>1752</v>
      </c>
      <c r="D7" s="76" t="s">
        <v>1753</v>
      </c>
      <c r="E7" s="76" t="s">
        <v>1754</v>
      </c>
      <c r="F7" s="76" t="s">
        <v>1754</v>
      </c>
      <c r="G7" s="76" t="s">
        <v>1754</v>
      </c>
      <c r="H7" s="76" t="s">
        <v>1754</v>
      </c>
      <c r="I7" s="76" t="s">
        <v>1754</v>
      </c>
      <c r="J7" s="76" t="s">
        <v>1754</v>
      </c>
      <c r="K7" s="76" t="s">
        <v>1754</v>
      </c>
      <c r="L7" s="76" t="s">
        <v>1754</v>
      </c>
      <c r="M7" s="76" t="s">
        <v>1754</v>
      </c>
      <c r="N7" s="76" t="s">
        <v>1754</v>
      </c>
      <c r="O7" s="76" t="s">
        <v>1754</v>
      </c>
    </row>
    <row r="8" spans="1:15" s="75" customFormat="1" ht="39.950000000000003" customHeight="1" thickTop="1" thickBot="1" x14ac:dyDescent="0.3">
      <c r="A8" s="83" t="s">
        <v>48</v>
      </c>
      <c r="B8" s="83" t="s">
        <v>363</v>
      </c>
      <c r="C8" s="83" t="s">
        <v>1755</v>
      </c>
      <c r="D8" s="76" t="s">
        <v>1756</v>
      </c>
      <c r="E8" s="76" t="s">
        <v>1757</v>
      </c>
      <c r="F8" s="76" t="s">
        <v>1756</v>
      </c>
      <c r="G8" s="76" t="s">
        <v>1758</v>
      </c>
      <c r="H8" s="76" t="s">
        <v>1756</v>
      </c>
      <c r="I8" s="76" t="s">
        <v>1758</v>
      </c>
      <c r="J8" s="76" t="s">
        <v>1756</v>
      </c>
      <c r="K8" s="76" t="s">
        <v>1758</v>
      </c>
      <c r="L8" s="76" t="s">
        <v>1756</v>
      </c>
      <c r="M8" s="76" t="s">
        <v>1758</v>
      </c>
      <c r="N8" s="76" t="s">
        <v>1756</v>
      </c>
      <c r="O8" s="83" t="s">
        <v>109</v>
      </c>
    </row>
    <row r="9" spans="1:15" s="75" customFormat="1" ht="39.950000000000003" customHeight="1" thickTop="1" thickBot="1" x14ac:dyDescent="0.3">
      <c r="A9" s="83" t="s">
        <v>126</v>
      </c>
      <c r="B9" s="83" t="s">
        <v>364</v>
      </c>
      <c r="C9" s="83" t="s">
        <v>2374</v>
      </c>
      <c r="D9" s="83" t="s">
        <v>109</v>
      </c>
      <c r="E9" s="76" t="s">
        <v>2375</v>
      </c>
      <c r="F9" s="76" t="s">
        <v>2375</v>
      </c>
      <c r="G9" s="76" t="s">
        <v>2375</v>
      </c>
      <c r="H9" s="76" t="s">
        <v>2375</v>
      </c>
      <c r="I9" s="76" t="s">
        <v>2375</v>
      </c>
      <c r="J9" s="76" t="s">
        <v>2375</v>
      </c>
      <c r="K9" s="76" t="s">
        <v>2376</v>
      </c>
      <c r="L9" s="76" t="s">
        <v>2376</v>
      </c>
      <c r="M9" s="76" t="s">
        <v>2377</v>
      </c>
      <c r="N9" s="76" t="s">
        <v>2377</v>
      </c>
      <c r="O9" s="76" t="s">
        <v>2378</v>
      </c>
    </row>
    <row r="10" spans="1:15" s="75" customFormat="1" ht="39.950000000000003" customHeight="1" thickTop="1" thickBot="1" x14ac:dyDescent="0.3">
      <c r="A10" s="83" t="s">
        <v>693</v>
      </c>
      <c r="B10" s="83" t="s">
        <v>365</v>
      </c>
      <c r="C10" s="83" t="s">
        <v>1759</v>
      </c>
      <c r="D10" s="83" t="s">
        <v>109</v>
      </c>
      <c r="E10" s="83" t="s">
        <v>109</v>
      </c>
      <c r="F10" s="76" t="s">
        <v>1760</v>
      </c>
      <c r="G10" s="76" t="s">
        <v>1760</v>
      </c>
      <c r="H10" s="83" t="s">
        <v>109</v>
      </c>
      <c r="I10" s="83" t="s">
        <v>109</v>
      </c>
      <c r="J10" s="76" t="s">
        <v>1760</v>
      </c>
      <c r="K10" s="76" t="s">
        <v>1760</v>
      </c>
      <c r="L10" s="83" t="s">
        <v>109</v>
      </c>
      <c r="M10" s="83" t="s">
        <v>109</v>
      </c>
      <c r="N10" s="76" t="s">
        <v>1760</v>
      </c>
      <c r="O10" s="76" t="s">
        <v>1761</v>
      </c>
    </row>
    <row r="11" spans="1:15" s="75" customFormat="1" ht="39.950000000000003" customHeight="1" thickTop="1" thickBot="1" x14ac:dyDescent="0.3">
      <c r="A11" s="83" t="s">
        <v>723</v>
      </c>
      <c r="B11" s="83" t="s">
        <v>366</v>
      </c>
      <c r="C11" s="83" t="s">
        <v>1762</v>
      </c>
      <c r="D11" s="83" t="s">
        <v>109</v>
      </c>
      <c r="E11" s="83" t="s">
        <v>109</v>
      </c>
      <c r="F11" s="76" t="s">
        <v>1763</v>
      </c>
      <c r="G11" s="76" t="s">
        <v>1763</v>
      </c>
      <c r="H11" s="83" t="s">
        <v>109</v>
      </c>
      <c r="I11" s="83" t="s">
        <v>109</v>
      </c>
      <c r="J11" s="76" t="s">
        <v>1763</v>
      </c>
      <c r="K11" s="76" t="s">
        <v>1763</v>
      </c>
      <c r="L11" s="83" t="s">
        <v>109</v>
      </c>
      <c r="M11" s="83" t="s">
        <v>109</v>
      </c>
      <c r="N11" s="76" t="s">
        <v>1763</v>
      </c>
      <c r="O11" s="76" t="s">
        <v>1764</v>
      </c>
    </row>
    <row r="12" spans="1:15" ht="39.950000000000003" customHeight="1" thickTop="1" x14ac:dyDescent="0.25">
      <c r="A12" s="448" t="s">
        <v>1767</v>
      </c>
      <c r="B12" s="448"/>
      <c r="C12" s="109"/>
      <c r="D12" s="109" t="s">
        <v>2379</v>
      </c>
      <c r="E12" s="109" t="s">
        <v>2380</v>
      </c>
      <c r="F12" s="109" t="s">
        <v>2381</v>
      </c>
      <c r="G12" s="109" t="s">
        <v>2382</v>
      </c>
      <c r="H12" s="109" t="s">
        <v>1765</v>
      </c>
      <c r="I12" s="109" t="s">
        <v>2383</v>
      </c>
      <c r="J12" s="109" t="s">
        <v>2381</v>
      </c>
      <c r="K12" s="109" t="s">
        <v>2384</v>
      </c>
      <c r="L12" s="109" t="s">
        <v>2385</v>
      </c>
      <c r="M12" s="109" t="s">
        <v>2386</v>
      </c>
      <c r="N12" s="109" t="s">
        <v>2387</v>
      </c>
      <c r="O12" s="109" t="s">
        <v>2388</v>
      </c>
    </row>
    <row r="13" spans="1:15" s="75" customFormat="1" ht="39.950000000000003" customHeight="1" x14ac:dyDescent="0.25">
      <c r="A13" s="420" t="s">
        <v>1768</v>
      </c>
      <c r="B13" s="420"/>
      <c r="C13" s="109"/>
      <c r="D13" s="109" t="s">
        <v>1766</v>
      </c>
      <c r="E13" s="109" t="s">
        <v>2389</v>
      </c>
      <c r="F13" s="109" t="s">
        <v>2390</v>
      </c>
      <c r="G13" s="109" t="s">
        <v>2391</v>
      </c>
      <c r="H13" s="109" t="s">
        <v>2392</v>
      </c>
      <c r="I13" s="109" t="s">
        <v>2393</v>
      </c>
      <c r="J13" s="109" t="s">
        <v>2390</v>
      </c>
      <c r="K13" s="109" t="s">
        <v>2394</v>
      </c>
      <c r="L13" s="109" t="s">
        <v>2395</v>
      </c>
      <c r="M13" s="109" t="s">
        <v>2396</v>
      </c>
      <c r="N13" s="109" t="s">
        <v>2397</v>
      </c>
      <c r="O13" s="109" t="s">
        <v>2398</v>
      </c>
    </row>
    <row r="14" spans="1:15" ht="35.1" customHeight="1" x14ac:dyDescent="0.25">
      <c r="A14" s="420" t="s">
        <v>1769</v>
      </c>
      <c r="B14" s="420"/>
      <c r="C14" s="109"/>
      <c r="D14" s="109" t="s">
        <v>2379</v>
      </c>
      <c r="E14" s="109" t="s">
        <v>2399</v>
      </c>
      <c r="F14" s="109" t="s">
        <v>2400</v>
      </c>
      <c r="G14" s="109" t="s">
        <v>2401</v>
      </c>
      <c r="H14" s="109" t="s">
        <v>2402</v>
      </c>
      <c r="I14" s="109" t="s">
        <v>2403</v>
      </c>
      <c r="J14" s="109" t="s">
        <v>2404</v>
      </c>
      <c r="K14" s="109" t="s">
        <v>2405</v>
      </c>
      <c r="L14" s="109" t="s">
        <v>2406</v>
      </c>
      <c r="M14" s="109" t="s">
        <v>2407</v>
      </c>
      <c r="N14" s="109" t="s">
        <v>2408</v>
      </c>
      <c r="O14" s="109" t="s">
        <v>270</v>
      </c>
    </row>
    <row r="15" spans="1:15" ht="35.1" customHeight="1" x14ac:dyDescent="0.25">
      <c r="A15" s="420" t="s">
        <v>1770</v>
      </c>
      <c r="B15" s="420"/>
      <c r="C15" s="109"/>
      <c r="D15" s="109" t="s">
        <v>1766</v>
      </c>
      <c r="E15" s="109" t="s">
        <v>2409</v>
      </c>
      <c r="F15" s="109" t="s">
        <v>2410</v>
      </c>
      <c r="G15" s="109" t="s">
        <v>2411</v>
      </c>
      <c r="H15" s="109" t="s">
        <v>2412</v>
      </c>
      <c r="I15" s="109" t="s">
        <v>2413</v>
      </c>
      <c r="J15" s="109" t="s">
        <v>2414</v>
      </c>
      <c r="K15" s="109" t="s">
        <v>2415</v>
      </c>
      <c r="L15" s="109" t="s">
        <v>2416</v>
      </c>
      <c r="M15" s="109" t="s">
        <v>2417</v>
      </c>
      <c r="N15" s="109" t="s">
        <v>2418</v>
      </c>
      <c r="O15" s="109" t="s">
        <v>2419</v>
      </c>
    </row>
  </sheetData>
  <mergeCells count="15">
    <mergeCell ref="A14:B14"/>
    <mergeCell ref="A15:B15"/>
    <mergeCell ref="A12:B12"/>
    <mergeCell ref="A13:B13"/>
    <mergeCell ref="A1:A2"/>
    <mergeCell ref="B1:F1"/>
    <mergeCell ref="B2:F2"/>
    <mergeCell ref="A3:O3"/>
    <mergeCell ref="A4:O4"/>
    <mergeCell ref="M1:O1"/>
    <mergeCell ref="M2:O2"/>
    <mergeCell ref="J1:L1"/>
    <mergeCell ref="J2:L2"/>
    <mergeCell ref="G1:I1"/>
    <mergeCell ref="G2:I2"/>
  </mergeCells>
  <pageMargins left="0.43307086614173229" right="0.31496062992125984" top="0.70866141732283472" bottom="0.74803149606299213" header="0.43307086614173229" footer="0.51181102362204722"/>
  <pageSetup paperSize="8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view="pageBreakPreview" topLeftCell="A16" zoomScaleNormal="100" zoomScaleSheetLayoutView="100" workbookViewId="0">
      <selection activeCell="F48" sqref="F48"/>
    </sheetView>
  </sheetViews>
  <sheetFormatPr defaultRowHeight="15" x14ac:dyDescent="0.2"/>
  <cols>
    <col min="1" max="1" width="35.28515625" style="331" customWidth="1"/>
    <col min="2" max="4" width="20.7109375" style="332" customWidth="1"/>
    <col min="5" max="5" width="10.28515625" style="332" customWidth="1"/>
    <col min="6" max="6" width="35.28515625" style="332" customWidth="1"/>
    <col min="7" max="7" width="23.85546875" style="332" customWidth="1"/>
    <col min="8" max="8" width="20.7109375" style="333" customWidth="1"/>
    <col min="9" max="9" width="20.7109375" style="332" customWidth="1"/>
    <col min="10" max="16384" width="9.140625" style="122"/>
  </cols>
  <sheetData>
    <row r="1" spans="1:9" s="334" customFormat="1" ht="20.25" customHeight="1" x14ac:dyDescent="0.25">
      <c r="A1" s="449"/>
      <c r="B1" s="449" t="s">
        <v>27</v>
      </c>
      <c r="C1" s="449"/>
      <c r="D1" s="449"/>
      <c r="E1" s="449"/>
      <c r="F1" s="129" t="s">
        <v>36</v>
      </c>
      <c r="G1" s="129" t="s">
        <v>37</v>
      </c>
      <c r="H1" s="449" t="s">
        <v>38</v>
      </c>
      <c r="I1" s="449"/>
    </row>
    <row r="2" spans="1:9" s="334" customFormat="1" ht="73.5" customHeight="1" x14ac:dyDescent="0.25">
      <c r="A2" s="449"/>
      <c r="B2" s="450" t="s">
        <v>2346</v>
      </c>
      <c r="C2" s="450"/>
      <c r="D2" s="450"/>
      <c r="E2" s="450"/>
      <c r="F2" s="128" t="s">
        <v>367</v>
      </c>
      <c r="G2" s="128" t="s">
        <v>806</v>
      </c>
      <c r="H2" s="450" t="s">
        <v>118</v>
      </c>
      <c r="I2" s="450"/>
    </row>
    <row r="3" spans="1:9" s="334" customFormat="1" ht="15.75" customHeight="1" thickBot="1" x14ac:dyDescent="0.3">
      <c r="A3" s="455"/>
      <c r="B3" s="456"/>
      <c r="C3" s="456"/>
      <c r="D3" s="456"/>
      <c r="E3" s="456"/>
      <c r="F3" s="456"/>
      <c r="G3" s="456"/>
      <c r="H3" s="456"/>
      <c r="I3" s="456"/>
    </row>
    <row r="4" spans="1:9" s="334" customFormat="1" ht="20.25" customHeight="1" thickBot="1" x14ac:dyDescent="0.3">
      <c r="A4" s="451" t="s">
        <v>2138</v>
      </c>
      <c r="B4" s="452"/>
      <c r="C4" s="452"/>
      <c r="D4" s="452"/>
      <c r="E4" s="453"/>
      <c r="F4" s="452"/>
      <c r="G4" s="452"/>
      <c r="H4" s="452"/>
      <c r="I4" s="454"/>
    </row>
    <row r="5" spans="1:9" ht="31.5" customHeight="1" thickBot="1" x14ac:dyDescent="0.25">
      <c r="A5" s="457" t="s">
        <v>2107</v>
      </c>
      <c r="B5" s="458"/>
      <c r="C5" s="458"/>
      <c r="D5" s="459"/>
      <c r="E5" s="408"/>
      <c r="F5" s="460" t="s">
        <v>2107</v>
      </c>
      <c r="G5" s="461"/>
      <c r="H5" s="461"/>
      <c r="I5" s="462"/>
    </row>
    <row r="6" spans="1:9" ht="15.75" thickBot="1" x14ac:dyDescent="0.25">
      <c r="A6" s="335"/>
      <c r="B6" s="336"/>
      <c r="C6" s="336"/>
      <c r="D6" s="337"/>
      <c r="E6" s="291"/>
      <c r="F6" s="288"/>
      <c r="G6" s="289"/>
      <c r="H6" s="289"/>
      <c r="I6" s="290"/>
    </row>
    <row r="7" spans="1:9" ht="47.25" customHeight="1" x14ac:dyDescent="0.2">
      <c r="A7" s="470" t="s">
        <v>2108</v>
      </c>
      <c r="B7" s="470"/>
      <c r="C7" s="470"/>
      <c r="D7" s="470"/>
      <c r="E7" s="292"/>
      <c r="F7" s="471" t="s">
        <v>2139</v>
      </c>
      <c r="G7" s="472"/>
      <c r="H7" s="472"/>
      <c r="I7" s="473"/>
    </row>
    <row r="8" spans="1:9" ht="40.5" customHeight="1" thickBot="1" x14ac:dyDescent="0.25">
      <c r="A8" s="474" t="s">
        <v>2109</v>
      </c>
      <c r="B8" s="474"/>
      <c r="C8" s="474"/>
      <c r="D8" s="474"/>
      <c r="E8" s="293"/>
      <c r="F8" s="475" t="s">
        <v>2110</v>
      </c>
      <c r="G8" s="476"/>
      <c r="H8" s="476"/>
      <c r="I8" s="477"/>
    </row>
    <row r="9" spans="1:9" ht="15.75" x14ac:dyDescent="0.25">
      <c r="A9" s="338" t="s">
        <v>989</v>
      </c>
      <c r="B9" s="339" t="s">
        <v>2111</v>
      </c>
      <c r="C9" s="339" t="s">
        <v>1804</v>
      </c>
      <c r="D9" s="340" t="s">
        <v>2112</v>
      </c>
      <c r="E9" s="297"/>
      <c r="F9" s="294" t="s">
        <v>989</v>
      </c>
      <c r="G9" s="295" t="s">
        <v>2111</v>
      </c>
      <c r="H9" s="295" t="s">
        <v>1804</v>
      </c>
      <c r="I9" s="296" t="s">
        <v>2112</v>
      </c>
    </row>
    <row r="10" spans="1:9" ht="15.75" x14ac:dyDescent="0.2">
      <c r="A10" s="298" t="s">
        <v>2113</v>
      </c>
      <c r="B10" s="299">
        <v>3.2000000000000002E-3</v>
      </c>
      <c r="C10" s="299">
        <v>4.0000000000000001E-3</v>
      </c>
      <c r="D10" s="300">
        <v>7.4000000000000003E-3</v>
      </c>
      <c r="E10" s="301"/>
      <c r="F10" s="298" t="s">
        <v>2113</v>
      </c>
      <c r="G10" s="299">
        <v>3.0000000000000001E-3</v>
      </c>
      <c r="H10" s="299">
        <v>4.7999999999999996E-3</v>
      </c>
      <c r="I10" s="300">
        <v>8.2000000000000007E-3</v>
      </c>
    </row>
    <row r="11" spans="1:9" ht="15.75" x14ac:dyDescent="0.2">
      <c r="A11" s="298" t="s">
        <v>2114</v>
      </c>
      <c r="B11" s="299">
        <v>5.0000000000000001E-3</v>
      </c>
      <c r="C11" s="299">
        <v>5.5999999999999999E-3</v>
      </c>
      <c r="D11" s="300">
        <v>9.7000000000000003E-3</v>
      </c>
      <c r="E11" s="301"/>
      <c r="F11" s="298" t="s">
        <v>2114</v>
      </c>
      <c r="G11" s="299">
        <v>5.5999999999999999E-3</v>
      </c>
      <c r="H11" s="299">
        <v>8.5000000000000006E-3</v>
      </c>
      <c r="I11" s="300">
        <v>8.8999999999999999E-3</v>
      </c>
    </row>
    <row r="12" spans="1:9" ht="15.75" x14ac:dyDescent="0.2">
      <c r="A12" s="302" t="s">
        <v>2115</v>
      </c>
      <c r="B12" s="299">
        <v>1.0200000000000001E-2</v>
      </c>
      <c r="C12" s="299">
        <v>1.11E-2</v>
      </c>
      <c r="D12" s="300">
        <v>1.21E-2</v>
      </c>
      <c r="E12" s="301"/>
      <c r="F12" s="302" t="s">
        <v>2115</v>
      </c>
      <c r="G12" s="299">
        <v>8.5000000000000006E-3</v>
      </c>
      <c r="H12" s="299">
        <v>8.5000000000000006E-3</v>
      </c>
      <c r="I12" s="300">
        <v>1.11E-2</v>
      </c>
    </row>
    <row r="13" spans="1:9" ht="15.75" x14ac:dyDescent="0.2">
      <c r="A13" s="302" t="s">
        <v>2116</v>
      </c>
      <c r="B13" s="299">
        <v>3.7999999999999999E-2</v>
      </c>
      <c r="C13" s="299">
        <v>4.0099999999999997E-2</v>
      </c>
      <c r="D13" s="300">
        <v>4.6699999999999998E-2</v>
      </c>
      <c r="E13" s="301"/>
      <c r="F13" s="302" t="s">
        <v>2116</v>
      </c>
      <c r="G13" s="299">
        <v>1.4999999999999999E-2</v>
      </c>
      <c r="H13" s="299">
        <v>3.4500000000000003E-2</v>
      </c>
      <c r="I13" s="300">
        <v>4.4900000000000002E-2</v>
      </c>
    </row>
    <row r="14" spans="1:9" ht="15.75" x14ac:dyDescent="0.2">
      <c r="A14" s="302" t="s">
        <v>2117</v>
      </c>
      <c r="B14" s="299">
        <v>6.6400000000000001E-2</v>
      </c>
      <c r="C14" s="299">
        <v>7.2999999999999995E-2</v>
      </c>
      <c r="D14" s="300">
        <v>8.6900000000000005E-2</v>
      </c>
      <c r="E14" s="301"/>
      <c r="F14" s="302" t="s">
        <v>2117</v>
      </c>
      <c r="G14" s="299">
        <v>3.5000000000000003E-2</v>
      </c>
      <c r="H14" s="299">
        <v>5.11E-2</v>
      </c>
      <c r="I14" s="300">
        <v>6.2199999999999998E-2</v>
      </c>
    </row>
    <row r="15" spans="1:9" ht="15.75" x14ac:dyDescent="0.25">
      <c r="A15" s="303" t="s">
        <v>2118</v>
      </c>
      <c r="B15" s="304"/>
      <c r="C15" s="305"/>
      <c r="D15" s="306">
        <f>SUM(C16:C18)</f>
        <v>4.9699999999999994E-2</v>
      </c>
      <c r="E15" s="307"/>
      <c r="F15" s="303" t="s">
        <v>2118</v>
      </c>
      <c r="G15" s="304"/>
      <c r="H15" s="305"/>
      <c r="I15" s="306">
        <f>SUM(H16:H18)</f>
        <v>4.7800000000000002E-2</v>
      </c>
    </row>
    <row r="16" spans="1:9" x14ac:dyDescent="0.2">
      <c r="A16" s="308"/>
      <c r="B16" s="309" t="s">
        <v>2119</v>
      </c>
      <c r="C16" s="310">
        <f>C10</f>
        <v>4.0000000000000001E-3</v>
      </c>
      <c r="D16" s="311"/>
      <c r="E16" s="312"/>
      <c r="F16" s="308"/>
      <c r="G16" s="309" t="s">
        <v>2119</v>
      </c>
      <c r="H16" s="310">
        <f>H10</f>
        <v>4.7999999999999996E-3</v>
      </c>
      <c r="I16" s="311"/>
    </row>
    <row r="17" spans="1:9" x14ac:dyDescent="0.2">
      <c r="A17" s="308"/>
      <c r="B17" s="309" t="s">
        <v>2120</v>
      </c>
      <c r="C17" s="310">
        <f>C11</f>
        <v>5.5999999999999999E-3</v>
      </c>
      <c r="D17" s="311"/>
      <c r="E17" s="312"/>
      <c r="F17" s="308"/>
      <c r="G17" s="309" t="s">
        <v>2120</v>
      </c>
      <c r="H17" s="310">
        <f>H11</f>
        <v>8.5000000000000006E-3</v>
      </c>
      <c r="I17" s="311"/>
    </row>
    <row r="18" spans="1:9" x14ac:dyDescent="0.2">
      <c r="A18" s="308"/>
      <c r="B18" s="309" t="s">
        <v>2121</v>
      </c>
      <c r="C18" s="313">
        <f>C13</f>
        <v>4.0099999999999997E-2</v>
      </c>
      <c r="D18" s="311"/>
      <c r="E18" s="312"/>
      <c r="F18" s="308"/>
      <c r="G18" s="309" t="s">
        <v>2121</v>
      </c>
      <c r="H18" s="313">
        <f>H13</f>
        <v>3.4500000000000003E-2</v>
      </c>
      <c r="I18" s="311"/>
    </row>
    <row r="19" spans="1:9" ht="15.75" x14ac:dyDescent="0.25">
      <c r="A19" s="314"/>
      <c r="B19" s="315"/>
      <c r="C19" s="316">
        <f>SUM(C16:C18)</f>
        <v>4.9699999999999994E-2</v>
      </c>
      <c r="D19" s="317"/>
      <c r="E19" s="312"/>
      <c r="F19" s="314"/>
      <c r="G19" s="315"/>
      <c r="H19" s="316">
        <f>SUM(H16:H18)</f>
        <v>4.7800000000000002E-2</v>
      </c>
      <c r="I19" s="317"/>
    </row>
    <row r="20" spans="1:9" ht="15.75" x14ac:dyDescent="0.25">
      <c r="A20" s="318" t="s">
        <v>2122</v>
      </c>
      <c r="B20" s="319"/>
      <c r="C20" s="320"/>
      <c r="D20" s="321">
        <f>+C21</f>
        <v>1.11E-2</v>
      </c>
      <c r="E20" s="307"/>
      <c r="F20" s="318" t="s">
        <v>2122</v>
      </c>
      <c r="G20" s="319"/>
      <c r="H20" s="320"/>
      <c r="I20" s="321">
        <f>+H21</f>
        <v>8.5000000000000006E-3</v>
      </c>
    </row>
    <row r="21" spans="1:9" ht="15.75" x14ac:dyDescent="0.25">
      <c r="A21" s="314"/>
      <c r="B21" s="315" t="s">
        <v>2123</v>
      </c>
      <c r="C21" s="316">
        <f>C12</f>
        <v>1.11E-2</v>
      </c>
      <c r="D21" s="317"/>
      <c r="E21" s="312"/>
      <c r="F21" s="314"/>
      <c r="G21" s="315" t="s">
        <v>2123</v>
      </c>
      <c r="H21" s="316">
        <f>H12</f>
        <v>8.5000000000000006E-3</v>
      </c>
      <c r="I21" s="317"/>
    </row>
    <row r="22" spans="1:9" ht="15.75" x14ac:dyDescent="0.25">
      <c r="A22" s="318" t="s">
        <v>2124</v>
      </c>
      <c r="B22" s="319"/>
      <c r="C22" s="320"/>
      <c r="D22" s="321">
        <f>+C23</f>
        <v>7.2999999999999995E-2</v>
      </c>
      <c r="E22" s="307"/>
      <c r="F22" s="318" t="s">
        <v>2124</v>
      </c>
      <c r="G22" s="319"/>
      <c r="H22" s="320"/>
      <c r="I22" s="321">
        <f>+H23</f>
        <v>5.11E-2</v>
      </c>
    </row>
    <row r="23" spans="1:9" ht="15.75" x14ac:dyDescent="0.25">
      <c r="A23" s="308"/>
      <c r="B23" s="309" t="s">
        <v>2125</v>
      </c>
      <c r="C23" s="322">
        <f>C14</f>
        <v>7.2999999999999995E-2</v>
      </c>
      <c r="D23" s="311"/>
      <c r="E23" s="312"/>
      <c r="F23" s="308"/>
      <c r="G23" s="309" t="s">
        <v>2125</v>
      </c>
      <c r="H23" s="322">
        <f>H14</f>
        <v>5.11E-2</v>
      </c>
      <c r="I23" s="311"/>
    </row>
    <row r="24" spans="1:9" ht="15.75" x14ac:dyDescent="0.25">
      <c r="A24" s="314"/>
      <c r="B24" s="315"/>
      <c r="C24" s="316" t="s">
        <v>2126</v>
      </c>
      <c r="D24" s="317"/>
      <c r="E24" s="312"/>
      <c r="F24" s="314"/>
      <c r="G24" s="315"/>
      <c r="H24" s="316" t="s">
        <v>2126</v>
      </c>
      <c r="I24" s="317"/>
    </row>
    <row r="25" spans="1:9" ht="15.75" x14ac:dyDescent="0.25">
      <c r="A25" s="303" t="s">
        <v>2127</v>
      </c>
      <c r="B25" s="304"/>
      <c r="C25" s="323"/>
      <c r="D25" s="306">
        <f>SUM(C26:C29)</f>
        <v>6.1499999999999999E-2</v>
      </c>
      <c r="E25" s="307"/>
      <c r="F25" s="303" t="s">
        <v>2127</v>
      </c>
      <c r="G25" s="304"/>
      <c r="H25" s="323"/>
      <c r="I25" s="306">
        <f>SUM(H26:H29)</f>
        <v>3.6499999999999998E-2</v>
      </c>
    </row>
    <row r="26" spans="1:9" ht="15.75" x14ac:dyDescent="0.25">
      <c r="A26" s="303"/>
      <c r="B26" s="309" t="s">
        <v>2128</v>
      </c>
      <c r="C26" s="305">
        <v>0</v>
      </c>
      <c r="D26" s="306"/>
      <c r="E26" s="307"/>
      <c r="F26" s="303"/>
      <c r="G26" s="309" t="s">
        <v>2128</v>
      </c>
      <c r="H26" s="305">
        <v>0</v>
      </c>
      <c r="I26" s="306"/>
    </row>
    <row r="27" spans="1:9" x14ac:dyDescent="0.2">
      <c r="A27" s="308"/>
      <c r="B27" s="309" t="s">
        <v>2129</v>
      </c>
      <c r="C27" s="310">
        <v>2.5000000000000001E-2</v>
      </c>
      <c r="D27" s="311"/>
      <c r="E27" s="312"/>
      <c r="F27" s="308"/>
      <c r="G27" s="309" t="s">
        <v>2129</v>
      </c>
      <c r="H27" s="310">
        <v>0</v>
      </c>
      <c r="I27" s="311"/>
    </row>
    <row r="28" spans="1:9" x14ac:dyDescent="0.2">
      <c r="A28" s="308"/>
      <c r="B28" s="309" t="s">
        <v>2130</v>
      </c>
      <c r="C28" s="310">
        <v>0.03</v>
      </c>
      <c r="D28" s="311"/>
      <c r="E28" s="312"/>
      <c r="F28" s="308"/>
      <c r="G28" s="309" t="s">
        <v>2130</v>
      </c>
      <c r="H28" s="310">
        <v>0.03</v>
      </c>
      <c r="I28" s="311"/>
    </row>
    <row r="29" spans="1:9" x14ac:dyDescent="0.2">
      <c r="A29" s="308"/>
      <c r="B29" s="309" t="s">
        <v>2131</v>
      </c>
      <c r="C29" s="324">
        <v>6.4999999999999997E-3</v>
      </c>
      <c r="D29" s="311"/>
      <c r="E29" s="312"/>
      <c r="F29" s="308"/>
      <c r="G29" s="309" t="s">
        <v>2131</v>
      </c>
      <c r="H29" s="324">
        <v>6.4999999999999997E-3</v>
      </c>
      <c r="I29" s="311"/>
    </row>
    <row r="30" spans="1:9" ht="15.75" x14ac:dyDescent="0.25">
      <c r="A30" s="314"/>
      <c r="B30" s="315"/>
      <c r="C30" s="316">
        <f>SUM(C26:C29)</f>
        <v>6.1499999999999999E-2</v>
      </c>
      <c r="D30" s="317"/>
      <c r="E30" s="312"/>
      <c r="F30" s="314"/>
      <c r="G30" s="315"/>
      <c r="H30" s="316">
        <f>SUM(H26:H29)</f>
        <v>3.6499999999999998E-2</v>
      </c>
      <c r="I30" s="317"/>
    </row>
    <row r="31" spans="1:9" ht="15.75" x14ac:dyDescent="0.25">
      <c r="A31" s="325" t="s">
        <v>2132</v>
      </c>
      <c r="B31" s="326" t="s">
        <v>2140</v>
      </c>
      <c r="C31" s="327"/>
      <c r="D31" s="311"/>
      <c r="E31" s="312"/>
      <c r="F31" s="325" t="s">
        <v>2132</v>
      </c>
      <c r="G31" s="326" t="s">
        <v>2140</v>
      </c>
      <c r="H31" s="327"/>
      <c r="I31" s="311"/>
    </row>
    <row r="32" spans="1:9" ht="15.75" x14ac:dyDescent="0.25">
      <c r="A32" s="325"/>
      <c r="B32" s="326"/>
      <c r="C32" s="327"/>
      <c r="D32" s="311"/>
      <c r="E32" s="312"/>
      <c r="F32" s="325"/>
      <c r="G32" s="326"/>
      <c r="H32" s="327"/>
      <c r="I32" s="311"/>
    </row>
    <row r="33" spans="1:9" ht="15.75" x14ac:dyDescent="0.25">
      <c r="A33" s="325"/>
      <c r="B33" s="478" t="s">
        <v>2133</v>
      </c>
      <c r="C33" s="478"/>
      <c r="D33" s="311"/>
      <c r="E33" s="312"/>
      <c r="F33" s="325"/>
      <c r="G33" s="478" t="s">
        <v>2133</v>
      </c>
      <c r="H33" s="478"/>
      <c r="I33" s="311"/>
    </row>
    <row r="34" spans="1:9" ht="16.5" thickBot="1" x14ac:dyDescent="0.3">
      <c r="A34" s="325" t="s">
        <v>2132</v>
      </c>
      <c r="B34" s="328">
        <f>((((1+D15)*(1+D20)*(1+D22))/(1-D25))-1)*100</f>
        <v>21.34580094938736</v>
      </c>
      <c r="C34" s="310"/>
      <c r="D34" s="311"/>
      <c r="E34" s="312"/>
      <c r="F34" s="325" t="s">
        <v>2134</v>
      </c>
      <c r="G34" s="328">
        <f>((((1+I15)*(1+I20)*(1+I22))/(1-I25))-1)*100</f>
        <v>15.278047942916428</v>
      </c>
      <c r="H34" s="310"/>
      <c r="I34" s="311"/>
    </row>
    <row r="35" spans="1:9" ht="31.5" customHeight="1" thickBot="1" x14ac:dyDescent="0.25">
      <c r="A35" s="463" t="s">
        <v>2135</v>
      </c>
      <c r="B35" s="464"/>
      <c r="C35" s="464"/>
      <c r="D35" s="329">
        <f>B34%</f>
        <v>0.21345800949387361</v>
      </c>
      <c r="E35" s="330"/>
      <c r="F35" s="465" t="s">
        <v>2136</v>
      </c>
      <c r="G35" s="466"/>
      <c r="H35" s="466"/>
      <c r="I35" s="329">
        <f>G34%</f>
        <v>0.15278047942916428</v>
      </c>
    </row>
    <row r="36" spans="1:9" ht="66.75" customHeight="1" thickBot="1" x14ac:dyDescent="0.25">
      <c r="A36" s="467" t="s">
        <v>2137</v>
      </c>
      <c r="B36" s="468"/>
      <c r="C36" s="468"/>
      <c r="D36" s="469"/>
      <c r="E36" s="341"/>
      <c r="F36" s="467" t="s">
        <v>2137</v>
      </c>
      <c r="G36" s="468"/>
      <c r="H36" s="468"/>
      <c r="I36" s="469"/>
    </row>
    <row r="37" spans="1:9" ht="15.75" x14ac:dyDescent="0.2">
      <c r="E37" s="330"/>
    </row>
    <row r="38" spans="1:9" ht="15.75" x14ac:dyDescent="0.2">
      <c r="E38" s="330"/>
    </row>
    <row r="39" spans="1:9" ht="15.75" x14ac:dyDescent="0.2">
      <c r="E39" s="330"/>
    </row>
  </sheetData>
  <mergeCells count="19">
    <mergeCell ref="A5:D5"/>
    <mergeCell ref="F5:I5"/>
    <mergeCell ref="A35:C35"/>
    <mergeCell ref="F35:H35"/>
    <mergeCell ref="A36:D36"/>
    <mergeCell ref="F36:I36"/>
    <mergeCell ref="A7:D7"/>
    <mergeCell ref="F7:I7"/>
    <mergeCell ref="A8:D8"/>
    <mergeCell ref="F8:I8"/>
    <mergeCell ref="B33:C33"/>
    <mergeCell ref="G33:H33"/>
    <mergeCell ref="H1:I1"/>
    <mergeCell ref="H2:I2"/>
    <mergeCell ref="A4:I4"/>
    <mergeCell ref="A1:A2"/>
    <mergeCell ref="B1:E1"/>
    <mergeCell ref="B2:E2"/>
    <mergeCell ref="A3:I3"/>
  </mergeCells>
  <pageMargins left="0.51181102362204722" right="0.51181102362204722" top="0.78740157480314965" bottom="0.78740157480314965" header="0.31496062992125984" footer="0.31496062992125984"/>
  <pageSetup paperSize="9" scale="6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1"/>
  <sheetViews>
    <sheetView showGridLines="0" view="pageBreakPreview" zoomScale="87" zoomScaleNormal="115" zoomScaleSheetLayoutView="87" workbookViewId="0">
      <pane xSplit="1" ySplit="7" topLeftCell="C8" activePane="bottomRight" state="frozen"/>
      <selection activeCell="D20" sqref="D20"/>
      <selection pane="topRight" activeCell="D20" sqref="D20"/>
      <selection pane="bottomLeft" activeCell="D20" sqref="D20"/>
      <selection pane="bottomRight" activeCell="G21" sqref="G21"/>
    </sheetView>
  </sheetViews>
  <sheetFormatPr defaultColWidth="9.140625" defaultRowHeight="12.75" x14ac:dyDescent="0.25"/>
  <cols>
    <col min="1" max="1" width="13.28515625" style="98" bestFit="1" customWidth="1"/>
    <col min="2" max="2" width="52.5703125" style="99" customWidth="1"/>
    <col min="3" max="3" width="15.5703125" style="100" customWidth="1"/>
    <col min="4" max="4" width="12.42578125" style="101" customWidth="1"/>
    <col min="5" max="5" width="17.28515625" style="101" customWidth="1"/>
    <col min="6" max="7" width="17.140625" style="100" customWidth="1"/>
    <col min="8" max="8" width="17.5703125" style="100" customWidth="1"/>
    <col min="9" max="9" width="14.85546875" style="89" customWidth="1"/>
    <col min="10" max="10" width="17.28515625" style="102" customWidth="1"/>
    <col min="11" max="11" width="11.85546875" style="89" customWidth="1"/>
    <col min="12" max="12" width="12" style="89" customWidth="1"/>
    <col min="13" max="13" width="14.85546875" style="101" customWidth="1"/>
    <col min="14" max="14" width="18.5703125" style="90" customWidth="1"/>
    <col min="15" max="16384" width="9.140625" style="1"/>
  </cols>
  <sheetData>
    <row r="1" spans="1:14" ht="30" customHeight="1" thickBot="1" x14ac:dyDescent="0.3">
      <c r="A1" s="479"/>
      <c r="B1" s="479"/>
      <c r="C1" s="479" t="s">
        <v>27</v>
      </c>
      <c r="D1" s="479"/>
      <c r="E1" s="479"/>
      <c r="F1" s="479"/>
      <c r="G1" s="479"/>
      <c r="H1" s="479"/>
      <c r="I1" s="479" t="s">
        <v>36</v>
      </c>
      <c r="J1" s="479"/>
      <c r="K1" s="479" t="s">
        <v>37</v>
      </c>
      <c r="L1" s="479"/>
      <c r="M1" s="479" t="s">
        <v>38</v>
      </c>
      <c r="N1" s="479"/>
    </row>
    <row r="2" spans="1:14" ht="84.75" customHeight="1" thickBot="1" x14ac:dyDescent="0.3">
      <c r="A2" s="479"/>
      <c r="B2" s="479"/>
      <c r="C2" s="480" t="s">
        <v>2346</v>
      </c>
      <c r="D2" s="480"/>
      <c r="E2" s="480"/>
      <c r="F2" s="480"/>
      <c r="G2" s="480"/>
      <c r="H2" s="480"/>
      <c r="I2" s="480" t="s">
        <v>367</v>
      </c>
      <c r="J2" s="480"/>
      <c r="K2" s="493" t="s">
        <v>806</v>
      </c>
      <c r="L2" s="480"/>
      <c r="M2" s="480" t="s">
        <v>118</v>
      </c>
      <c r="N2" s="480"/>
    </row>
    <row r="3" spans="1:14" ht="16.5" thickBo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4"/>
      <c r="L3" s="3"/>
      <c r="M3" s="3"/>
      <c r="N3" s="3"/>
    </row>
    <row r="4" spans="1:14" ht="24.75" customHeight="1" thickBot="1" x14ac:dyDescent="0.3">
      <c r="A4" s="481" t="s">
        <v>28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3"/>
    </row>
    <row r="5" spans="1:14" s="2" customFormat="1" ht="14.25" customHeight="1" x14ac:dyDescent="0.25">
      <c r="A5" s="484" t="s">
        <v>1</v>
      </c>
      <c r="B5" s="487" t="s">
        <v>2</v>
      </c>
      <c r="C5" s="54" t="s">
        <v>15</v>
      </c>
      <c r="D5" s="55" t="s">
        <v>3</v>
      </c>
      <c r="E5" s="55" t="s">
        <v>4</v>
      </c>
      <c r="F5" s="490" t="s">
        <v>162</v>
      </c>
      <c r="G5" s="55" t="s">
        <v>4</v>
      </c>
      <c r="H5" s="55" t="s">
        <v>5</v>
      </c>
      <c r="I5" s="55" t="s">
        <v>6</v>
      </c>
      <c r="J5" s="345" t="s">
        <v>7</v>
      </c>
      <c r="K5" s="55" t="s">
        <v>8</v>
      </c>
      <c r="L5" s="342" t="s">
        <v>9</v>
      </c>
      <c r="M5" s="484" t="s">
        <v>10</v>
      </c>
      <c r="N5" s="487" t="s">
        <v>11</v>
      </c>
    </row>
    <row r="6" spans="1:14" s="2" customFormat="1" ht="15" customHeight="1" x14ac:dyDescent="0.25">
      <c r="A6" s="485"/>
      <c r="B6" s="488"/>
      <c r="C6" s="56"/>
      <c r="D6" s="57" t="s">
        <v>29</v>
      </c>
      <c r="E6" s="57" t="s">
        <v>29</v>
      </c>
      <c r="F6" s="491"/>
      <c r="G6" s="57" t="s">
        <v>29</v>
      </c>
      <c r="H6" s="57"/>
      <c r="I6" s="57"/>
      <c r="J6" s="346" t="s">
        <v>12</v>
      </c>
      <c r="K6" s="57"/>
      <c r="L6" s="343"/>
      <c r="M6" s="485"/>
      <c r="N6" s="488"/>
    </row>
    <row r="7" spans="1:14" s="2" customFormat="1" ht="15.75" customHeight="1" thickBot="1" x14ac:dyDescent="0.3">
      <c r="A7" s="486"/>
      <c r="B7" s="489"/>
      <c r="C7" s="58" t="s">
        <v>30</v>
      </c>
      <c r="D7" s="58" t="s">
        <v>30</v>
      </c>
      <c r="E7" s="58" t="s">
        <v>30</v>
      </c>
      <c r="F7" s="492"/>
      <c r="G7" s="58" t="s">
        <v>30</v>
      </c>
      <c r="H7" s="59" t="s">
        <v>31</v>
      </c>
      <c r="I7" s="59" t="s">
        <v>32</v>
      </c>
      <c r="J7" s="347" t="s">
        <v>13</v>
      </c>
      <c r="K7" s="59" t="s">
        <v>33</v>
      </c>
      <c r="L7" s="344" t="s">
        <v>34</v>
      </c>
      <c r="M7" s="486"/>
      <c r="N7" s="489"/>
    </row>
    <row r="8" spans="1:14" ht="13.5" customHeight="1" thickBot="1" x14ac:dyDescent="0.3">
      <c r="A8" s="356">
        <v>1</v>
      </c>
      <c r="B8" s="17" t="s">
        <v>161</v>
      </c>
      <c r="C8" s="18"/>
      <c r="D8" s="19"/>
      <c r="E8" s="19"/>
      <c r="F8" s="19"/>
      <c r="G8" s="19"/>
      <c r="H8" s="20"/>
      <c r="I8" s="21"/>
      <c r="J8" s="63"/>
      <c r="K8" s="21"/>
      <c r="L8" s="22"/>
      <c r="M8" s="23"/>
      <c r="N8" s="357"/>
    </row>
    <row r="9" spans="1:14" ht="15.75" x14ac:dyDescent="0.25">
      <c r="A9" s="358" t="s">
        <v>0</v>
      </c>
      <c r="B9" s="24" t="s">
        <v>369</v>
      </c>
      <c r="C9" s="25"/>
      <c r="D9" s="26"/>
      <c r="E9" s="26"/>
      <c r="F9" s="26"/>
      <c r="G9" s="26"/>
      <c r="H9" s="27"/>
      <c r="I9" s="28"/>
      <c r="J9" s="61"/>
      <c r="K9" s="28"/>
      <c r="L9" s="29"/>
      <c r="M9" s="30" t="s">
        <v>18</v>
      </c>
      <c r="N9" s="359">
        <f>SUM(N10:N11)</f>
        <v>555.64</v>
      </c>
    </row>
    <row r="10" spans="1:14" s="89" customFormat="1" ht="15" x14ac:dyDescent="0.25">
      <c r="A10" s="43"/>
      <c r="B10" s="39" t="s">
        <v>2142</v>
      </c>
      <c r="C10" s="31"/>
      <c r="D10" s="32"/>
      <c r="E10" s="32"/>
      <c r="F10" s="33"/>
      <c r="G10" s="34"/>
      <c r="H10" s="35">
        <v>555.64</v>
      </c>
      <c r="I10" s="36"/>
      <c r="J10" s="64"/>
      <c r="K10" s="36"/>
      <c r="L10" s="44"/>
      <c r="M10" s="38"/>
      <c r="N10" s="360">
        <f>H10</f>
        <v>555.64</v>
      </c>
    </row>
    <row r="11" spans="1:14" s="89" customFormat="1" ht="16.5" thickBot="1" x14ac:dyDescent="0.3">
      <c r="A11" s="43"/>
      <c r="B11" s="39"/>
      <c r="C11" s="31"/>
      <c r="D11" s="32"/>
      <c r="E11" s="32"/>
      <c r="F11" s="33"/>
      <c r="G11" s="34"/>
      <c r="H11" s="35"/>
      <c r="I11" s="36"/>
      <c r="J11" s="64"/>
      <c r="K11" s="36"/>
      <c r="L11" s="44"/>
      <c r="M11" s="38"/>
      <c r="N11" s="361"/>
    </row>
    <row r="12" spans="1:14" s="89" customFormat="1" ht="15.75" x14ac:dyDescent="0.25">
      <c r="A12" s="358" t="s">
        <v>1827</v>
      </c>
      <c r="B12" s="24" t="s">
        <v>370</v>
      </c>
      <c r="C12" s="25"/>
      <c r="D12" s="26"/>
      <c r="E12" s="26"/>
      <c r="F12" s="26"/>
      <c r="G12" s="26"/>
      <c r="H12" s="27"/>
      <c r="I12" s="28"/>
      <c r="J12" s="61"/>
      <c r="K12" s="28"/>
      <c r="L12" s="29"/>
      <c r="M12" s="30" t="s">
        <v>114</v>
      </c>
      <c r="N12" s="359">
        <f>SUM(N13:N14)</f>
        <v>2</v>
      </c>
    </row>
    <row r="13" spans="1:14" s="89" customFormat="1" ht="15" x14ac:dyDescent="0.25">
      <c r="A13" s="43"/>
      <c r="B13" s="39" t="s">
        <v>2143</v>
      </c>
      <c r="C13" s="31"/>
      <c r="D13" s="32"/>
      <c r="E13" s="32"/>
      <c r="F13" s="33">
        <v>1</v>
      </c>
      <c r="G13" s="34"/>
      <c r="H13" s="35"/>
      <c r="I13" s="36"/>
      <c r="J13" s="64"/>
      <c r="K13" s="36"/>
      <c r="L13" s="44"/>
      <c r="M13" s="38"/>
      <c r="N13" s="360">
        <f>F13</f>
        <v>1</v>
      </c>
    </row>
    <row r="14" spans="1:14" s="89" customFormat="1" ht="15" x14ac:dyDescent="0.25">
      <c r="A14" s="43"/>
      <c r="B14" s="39" t="s">
        <v>2144</v>
      </c>
      <c r="C14" s="31"/>
      <c r="D14" s="32"/>
      <c r="E14" s="32"/>
      <c r="F14" s="33">
        <v>1</v>
      </c>
      <c r="G14" s="34"/>
      <c r="H14" s="35"/>
      <c r="I14" s="36"/>
      <c r="J14" s="64"/>
      <c r="K14" s="36"/>
      <c r="L14" s="44"/>
      <c r="M14" s="38"/>
      <c r="N14" s="360">
        <f>F14</f>
        <v>1</v>
      </c>
    </row>
    <row r="15" spans="1:14" s="89" customFormat="1" ht="16.5" thickBot="1" x14ac:dyDescent="0.3">
      <c r="A15" s="43"/>
      <c r="B15" s="39"/>
      <c r="C15" s="31"/>
      <c r="D15" s="32"/>
      <c r="E15" s="32"/>
      <c r="F15" s="33"/>
      <c r="G15" s="34"/>
      <c r="H15" s="35"/>
      <c r="I15" s="36"/>
      <c r="J15" s="64"/>
      <c r="K15" s="36"/>
      <c r="L15" s="44"/>
      <c r="M15" s="38"/>
      <c r="N15" s="361"/>
    </row>
    <row r="16" spans="1:14" s="89" customFormat="1" ht="45" x14ac:dyDescent="0.25">
      <c r="A16" s="358" t="s">
        <v>2141</v>
      </c>
      <c r="B16" s="24" t="s">
        <v>35</v>
      </c>
      <c r="C16" s="25"/>
      <c r="D16" s="26"/>
      <c r="E16" s="26"/>
      <c r="F16" s="26"/>
      <c r="G16" s="26"/>
      <c r="H16" s="27"/>
      <c r="I16" s="28"/>
      <c r="J16" s="61"/>
      <c r="K16" s="28"/>
      <c r="L16" s="29"/>
      <c r="M16" s="30" t="s">
        <v>18</v>
      </c>
      <c r="N16" s="359">
        <f>SUM(N17:N18)</f>
        <v>6</v>
      </c>
    </row>
    <row r="17" spans="1:14" s="89" customFormat="1" ht="15" x14ac:dyDescent="0.25">
      <c r="A17" s="43"/>
      <c r="B17" s="39" t="s">
        <v>292</v>
      </c>
      <c r="C17" s="31">
        <v>3</v>
      </c>
      <c r="D17" s="32">
        <v>2</v>
      </c>
      <c r="E17" s="32"/>
      <c r="F17" s="33"/>
      <c r="G17" s="34"/>
      <c r="H17" s="35"/>
      <c r="I17" s="36"/>
      <c r="J17" s="64"/>
      <c r="K17" s="36"/>
      <c r="L17" s="44"/>
      <c r="M17" s="38"/>
      <c r="N17" s="360">
        <f>C17*D17</f>
        <v>6</v>
      </c>
    </row>
    <row r="18" spans="1:14" s="89" customFormat="1" ht="16.5" thickBot="1" x14ac:dyDescent="0.3">
      <c r="A18" s="43"/>
      <c r="B18" s="39"/>
      <c r="C18" s="31"/>
      <c r="D18" s="32"/>
      <c r="E18" s="32"/>
      <c r="F18" s="34"/>
      <c r="G18" s="34"/>
      <c r="H18" s="35"/>
      <c r="I18" s="36"/>
      <c r="J18" s="64"/>
      <c r="K18" s="36"/>
      <c r="L18" s="44"/>
      <c r="M18" s="38"/>
      <c r="N18" s="361"/>
    </row>
    <row r="19" spans="1:14" s="89" customFormat="1" ht="30" x14ac:dyDescent="0.25">
      <c r="A19" s="358" t="s">
        <v>2145</v>
      </c>
      <c r="B19" s="24" t="s">
        <v>371</v>
      </c>
      <c r="C19" s="25"/>
      <c r="D19" s="26"/>
      <c r="E19" s="26" t="s">
        <v>2146</v>
      </c>
      <c r="F19" s="26"/>
      <c r="G19" s="26"/>
      <c r="H19" s="27"/>
      <c r="I19" s="28"/>
      <c r="J19" s="61"/>
      <c r="K19" s="28"/>
      <c r="L19" s="29"/>
      <c r="M19" s="30" t="s">
        <v>18</v>
      </c>
      <c r="N19" s="359">
        <f>SUM(N20:N21)</f>
        <v>4</v>
      </c>
    </row>
    <row r="20" spans="1:14" s="89" customFormat="1" ht="15" x14ac:dyDescent="0.25">
      <c r="A20" s="43"/>
      <c r="B20" s="39" t="s">
        <v>292</v>
      </c>
      <c r="C20" s="31"/>
      <c r="D20" s="32">
        <v>1</v>
      </c>
      <c r="E20" s="32">
        <v>2</v>
      </c>
      <c r="F20" s="33">
        <v>2</v>
      </c>
      <c r="G20" s="34"/>
      <c r="H20" s="35"/>
      <c r="I20" s="36"/>
      <c r="J20" s="64"/>
      <c r="K20" s="36"/>
      <c r="L20" s="44"/>
      <c r="M20" s="38"/>
      <c r="N20" s="360">
        <f>D20*E20*F20</f>
        <v>4</v>
      </c>
    </row>
    <row r="21" spans="1:14" s="89" customFormat="1" ht="15.75" thickBot="1" x14ac:dyDescent="0.3">
      <c r="A21" s="43"/>
      <c r="B21" s="39"/>
      <c r="C21" s="31"/>
      <c r="D21" s="32"/>
      <c r="E21" s="32"/>
      <c r="F21" s="33"/>
      <c r="G21" s="34"/>
      <c r="H21" s="35"/>
      <c r="I21" s="36"/>
      <c r="J21" s="64"/>
      <c r="K21" s="36"/>
      <c r="L21" s="44"/>
      <c r="M21" s="38"/>
      <c r="N21" s="360"/>
    </row>
    <row r="22" spans="1:14" s="89" customFormat="1" ht="16.5" thickBot="1" x14ac:dyDescent="0.3">
      <c r="A22" s="362" t="s">
        <v>2147</v>
      </c>
      <c r="B22" s="348" t="s">
        <v>372</v>
      </c>
      <c r="C22" s="349"/>
      <c r="D22" s="350"/>
      <c r="E22" s="350"/>
      <c r="F22" s="350"/>
      <c r="G22" s="350"/>
      <c r="H22" s="351"/>
      <c r="I22" s="352"/>
      <c r="J22" s="353"/>
      <c r="K22" s="352"/>
      <c r="L22" s="354"/>
      <c r="M22" s="355"/>
      <c r="N22" s="363"/>
    </row>
    <row r="23" spans="1:14" s="89" customFormat="1" ht="15.75" x14ac:dyDescent="0.25">
      <c r="A23" s="358" t="s">
        <v>2148</v>
      </c>
      <c r="B23" s="24" t="s">
        <v>373</v>
      </c>
      <c r="C23" s="25" t="s">
        <v>374</v>
      </c>
      <c r="D23" s="26"/>
      <c r="E23" s="26"/>
      <c r="F23" s="26"/>
      <c r="G23" s="26"/>
      <c r="H23" s="27"/>
      <c r="I23" s="28"/>
      <c r="J23" s="61"/>
      <c r="K23" s="28"/>
      <c r="L23" s="29"/>
      <c r="M23" s="30" t="s">
        <v>374</v>
      </c>
      <c r="N23" s="359">
        <f>SUM(N24:N27)</f>
        <v>66.25</v>
      </c>
    </row>
    <row r="24" spans="1:14" s="89" customFormat="1" ht="15" x14ac:dyDescent="0.25">
      <c r="A24" s="43"/>
      <c r="B24" s="39" t="s">
        <v>2150</v>
      </c>
      <c r="C24" s="31">
        <v>10</v>
      </c>
      <c r="D24" s="32"/>
      <c r="E24" s="32"/>
      <c r="F24" s="33"/>
      <c r="G24" s="34"/>
      <c r="H24" s="35"/>
      <c r="I24" s="36"/>
      <c r="J24" s="64"/>
      <c r="K24" s="36"/>
      <c r="L24" s="44"/>
      <c r="M24" s="38"/>
      <c r="N24" s="360">
        <f>C24</f>
        <v>10</v>
      </c>
    </row>
    <row r="25" spans="1:14" s="89" customFormat="1" ht="15" x14ac:dyDescent="0.25">
      <c r="A25" s="43"/>
      <c r="B25" s="39" t="s">
        <v>2151</v>
      </c>
      <c r="C25" s="31">
        <v>8.25</v>
      </c>
      <c r="D25" s="32"/>
      <c r="E25" s="32"/>
      <c r="F25" s="33"/>
      <c r="G25" s="34"/>
      <c r="H25" s="35"/>
      <c r="I25" s="36"/>
      <c r="J25" s="64"/>
      <c r="K25" s="36"/>
      <c r="L25" s="44"/>
      <c r="M25" s="38"/>
      <c r="N25" s="360">
        <f t="shared" ref="N25:N26" si="0">C25</f>
        <v>8.25</v>
      </c>
    </row>
    <row r="26" spans="1:14" s="89" customFormat="1" ht="15" x14ac:dyDescent="0.25">
      <c r="A26" s="43"/>
      <c r="B26" s="39" t="s">
        <v>2152</v>
      </c>
      <c r="C26" s="31">
        <v>48</v>
      </c>
      <c r="D26" s="32"/>
      <c r="E26" s="32"/>
      <c r="F26" s="33"/>
      <c r="G26" s="34"/>
      <c r="H26" s="35"/>
      <c r="I26" s="36"/>
      <c r="J26" s="64"/>
      <c r="K26" s="36"/>
      <c r="L26" s="44"/>
      <c r="M26" s="38"/>
      <c r="N26" s="360">
        <f t="shared" si="0"/>
        <v>48</v>
      </c>
    </row>
    <row r="27" spans="1:14" s="90" customFormat="1" ht="16.5" thickBot="1" x14ac:dyDescent="0.3">
      <c r="A27" s="43"/>
      <c r="B27" s="39"/>
      <c r="C27" s="31"/>
      <c r="D27" s="32"/>
      <c r="E27" s="32"/>
      <c r="F27" s="34"/>
      <c r="G27" s="34"/>
      <c r="H27" s="35"/>
      <c r="I27" s="36"/>
      <c r="J27" s="64"/>
      <c r="K27" s="36"/>
      <c r="L27" s="44"/>
      <c r="M27" s="38"/>
      <c r="N27" s="361"/>
    </row>
    <row r="28" spans="1:14" ht="30" x14ac:dyDescent="0.25">
      <c r="A28" s="358" t="s">
        <v>2149</v>
      </c>
      <c r="B28" s="24" t="s">
        <v>375</v>
      </c>
      <c r="C28" s="25"/>
      <c r="D28" s="26"/>
      <c r="E28" s="26"/>
      <c r="F28" s="26"/>
      <c r="G28" s="26"/>
      <c r="H28" s="27"/>
      <c r="I28" s="28"/>
      <c r="J28" s="61"/>
      <c r="K28" s="28"/>
      <c r="L28" s="29"/>
      <c r="M28" s="30" t="s">
        <v>374</v>
      </c>
      <c r="N28" s="359">
        <f>SUM(N29:N32)</f>
        <v>18.25</v>
      </c>
    </row>
    <row r="29" spans="1:14" s="89" customFormat="1" ht="15" x14ac:dyDescent="0.25">
      <c r="A29" s="43"/>
      <c r="B29" s="39" t="s">
        <v>2150</v>
      </c>
      <c r="C29" s="31">
        <v>10</v>
      </c>
      <c r="D29" s="32"/>
      <c r="E29" s="32"/>
      <c r="F29" s="33"/>
      <c r="G29" s="34"/>
      <c r="H29" s="35"/>
      <c r="I29" s="36"/>
      <c r="J29" s="64"/>
      <c r="K29" s="36"/>
      <c r="L29" s="44"/>
      <c r="M29" s="38"/>
      <c r="N29" s="360">
        <f>C29</f>
        <v>10</v>
      </c>
    </row>
    <row r="30" spans="1:14" s="89" customFormat="1" ht="15" x14ac:dyDescent="0.25">
      <c r="A30" s="43"/>
      <c r="B30" s="39" t="s">
        <v>2151</v>
      </c>
      <c r="C30" s="31">
        <v>8.25</v>
      </c>
      <c r="D30" s="32"/>
      <c r="E30" s="32"/>
      <c r="F30" s="33"/>
      <c r="G30" s="34"/>
      <c r="H30" s="35"/>
      <c r="I30" s="36"/>
      <c r="J30" s="64"/>
      <c r="K30" s="36"/>
      <c r="L30" s="44"/>
      <c r="M30" s="38"/>
      <c r="N30" s="360">
        <f t="shared" ref="N30" si="1">C30</f>
        <v>8.25</v>
      </c>
    </row>
    <row r="31" spans="1:14" s="89" customFormat="1" ht="17.25" customHeight="1" thickBot="1" x14ac:dyDescent="0.3">
      <c r="A31" s="43"/>
      <c r="B31" s="39"/>
      <c r="C31" s="31"/>
      <c r="D31" s="32"/>
      <c r="E31" s="32"/>
      <c r="F31" s="34"/>
      <c r="G31" s="34"/>
      <c r="H31" s="35"/>
      <c r="I31" s="36"/>
      <c r="J31" s="64"/>
      <c r="K31" s="36"/>
      <c r="L31" s="44"/>
      <c r="M31" s="38"/>
      <c r="N31" s="360"/>
    </row>
    <row r="32" spans="1:14" ht="16.5" thickBot="1" x14ac:dyDescent="0.3">
      <c r="A32" s="356">
        <v>2</v>
      </c>
      <c r="B32" s="17" t="s">
        <v>16</v>
      </c>
      <c r="C32" s="18"/>
      <c r="D32" s="19"/>
      <c r="E32" s="19"/>
      <c r="F32" s="19"/>
      <c r="G32" s="19"/>
      <c r="H32" s="20"/>
      <c r="I32" s="21"/>
      <c r="J32" s="63"/>
      <c r="K32" s="21"/>
      <c r="L32" s="22"/>
      <c r="M32" s="23"/>
      <c r="N32" s="357"/>
    </row>
    <row r="33" spans="1:14" s="89" customFormat="1" ht="15.75" x14ac:dyDescent="0.25">
      <c r="A33" s="358" t="s">
        <v>14</v>
      </c>
      <c r="B33" s="24" t="s">
        <v>160</v>
      </c>
      <c r="C33" s="25"/>
      <c r="D33" s="26"/>
      <c r="E33" s="26"/>
      <c r="F33" s="26"/>
      <c r="G33" s="26"/>
      <c r="H33" s="27"/>
      <c r="I33" s="28"/>
      <c r="J33" s="61"/>
      <c r="K33" s="28"/>
      <c r="L33" s="29"/>
      <c r="M33" s="30" t="s">
        <v>114</v>
      </c>
      <c r="N33" s="359">
        <f>SUM(N34:N35)</f>
        <v>1</v>
      </c>
    </row>
    <row r="34" spans="1:14" s="89" customFormat="1" ht="15" x14ac:dyDescent="0.25">
      <c r="A34" s="43"/>
      <c r="B34" s="39" t="s">
        <v>2153</v>
      </c>
      <c r="C34" s="31"/>
      <c r="D34" s="32"/>
      <c r="E34" s="32"/>
      <c r="F34" s="33">
        <v>1</v>
      </c>
      <c r="G34" s="34"/>
      <c r="H34" s="35"/>
      <c r="I34" s="36"/>
      <c r="J34" s="64"/>
      <c r="K34" s="36"/>
      <c r="L34" s="44"/>
      <c r="M34" s="38"/>
      <c r="N34" s="360">
        <f>F34</f>
        <v>1</v>
      </c>
    </row>
    <row r="35" spans="1:14" ht="16.5" thickBot="1" x14ac:dyDescent="0.3">
      <c r="A35" s="43"/>
      <c r="B35" s="39"/>
      <c r="C35" s="31"/>
      <c r="D35" s="32"/>
      <c r="E35" s="32"/>
      <c r="F35" s="34"/>
      <c r="G35" s="34"/>
      <c r="H35" s="35"/>
      <c r="I35" s="36"/>
      <c r="J35" s="64"/>
      <c r="K35" s="36"/>
      <c r="L35" s="44"/>
      <c r="M35" s="38"/>
      <c r="N35" s="361"/>
    </row>
    <row r="36" spans="1:14" s="89" customFormat="1" ht="16.5" thickBot="1" x14ac:dyDescent="0.3">
      <c r="A36" s="356">
        <v>3</v>
      </c>
      <c r="B36" s="366" t="s">
        <v>363</v>
      </c>
      <c r="C36" s="367"/>
      <c r="D36" s="368"/>
      <c r="E36" s="368"/>
      <c r="F36" s="368"/>
      <c r="G36" s="368"/>
      <c r="H36" s="369"/>
      <c r="I36" s="370"/>
      <c r="J36" s="371"/>
      <c r="K36" s="370"/>
      <c r="L36" s="372"/>
      <c r="M36" s="373"/>
      <c r="N36" s="357"/>
    </row>
    <row r="37" spans="1:14" ht="30" x14ac:dyDescent="0.25">
      <c r="A37" s="358" t="s">
        <v>23</v>
      </c>
      <c r="B37" s="24" t="s">
        <v>376</v>
      </c>
      <c r="C37" s="25"/>
      <c r="D37" s="26"/>
      <c r="E37" s="26"/>
      <c r="F37" s="26"/>
      <c r="G37" s="26"/>
      <c r="H37" s="27"/>
      <c r="I37" s="28"/>
      <c r="J37" s="61"/>
      <c r="K37" s="28"/>
      <c r="L37" s="29"/>
      <c r="M37" s="30" t="s">
        <v>21</v>
      </c>
      <c r="N37" s="359">
        <f>SUM(N38:N40)</f>
        <v>260</v>
      </c>
    </row>
    <row r="38" spans="1:14" ht="15" x14ac:dyDescent="0.25">
      <c r="A38" s="43"/>
      <c r="B38" s="39" t="s">
        <v>2276</v>
      </c>
      <c r="C38" s="31"/>
      <c r="D38" s="32"/>
      <c r="E38" s="32"/>
      <c r="F38" s="34"/>
      <c r="G38" s="34"/>
      <c r="H38" s="35"/>
      <c r="I38" s="36">
        <v>150</v>
      </c>
      <c r="J38" s="64"/>
      <c r="K38" s="36"/>
      <c r="L38" s="44"/>
      <c r="M38" s="38"/>
      <c r="N38" s="62">
        <f>I38</f>
        <v>150</v>
      </c>
    </row>
    <row r="39" spans="1:14" ht="15" x14ac:dyDescent="0.25">
      <c r="A39" s="43"/>
      <c r="B39" s="39" t="s">
        <v>2277</v>
      </c>
      <c r="C39" s="31"/>
      <c r="D39" s="32"/>
      <c r="E39" s="32"/>
      <c r="F39" s="34"/>
      <c r="G39" s="34"/>
      <c r="H39" s="35"/>
      <c r="I39" s="36">
        <v>110</v>
      </c>
      <c r="J39" s="64"/>
      <c r="K39" s="36"/>
      <c r="L39" s="44"/>
      <c r="M39" s="38"/>
      <c r="N39" s="62">
        <f>I39</f>
        <v>110</v>
      </c>
    </row>
    <row r="40" spans="1:14" ht="16.5" thickBot="1" x14ac:dyDescent="0.3">
      <c r="A40" s="43"/>
      <c r="B40" s="39"/>
      <c r="C40" s="31"/>
      <c r="D40" s="32"/>
      <c r="E40" s="32"/>
      <c r="F40" s="34"/>
      <c r="G40" s="34"/>
      <c r="H40" s="35"/>
      <c r="I40" s="36"/>
      <c r="J40" s="64"/>
      <c r="K40" s="36"/>
      <c r="L40" s="44"/>
      <c r="M40" s="38"/>
      <c r="N40" s="40"/>
    </row>
    <row r="41" spans="1:14" ht="30" x14ac:dyDescent="0.25">
      <c r="A41" s="358" t="s">
        <v>24</v>
      </c>
      <c r="B41" s="24" t="s">
        <v>377</v>
      </c>
      <c r="C41" s="25"/>
      <c r="D41" s="26"/>
      <c r="E41" s="26"/>
      <c r="F41" s="26"/>
      <c r="G41" s="26"/>
      <c r="H41" s="27"/>
      <c r="I41" s="28" t="s">
        <v>2278</v>
      </c>
      <c r="J41" s="61"/>
      <c r="K41" s="28"/>
      <c r="L41" s="29"/>
      <c r="M41" s="30" t="s">
        <v>378</v>
      </c>
      <c r="N41" s="359">
        <f>SUM(N42:N43)</f>
        <v>6240</v>
      </c>
    </row>
    <row r="42" spans="1:14" ht="15" x14ac:dyDescent="0.25">
      <c r="A42" s="43"/>
      <c r="B42" s="39"/>
      <c r="C42" s="31"/>
      <c r="D42" s="32"/>
      <c r="E42" s="32"/>
      <c r="F42" s="34"/>
      <c r="G42" s="34"/>
      <c r="H42" s="35"/>
      <c r="I42" s="36">
        <f>N37</f>
        <v>260</v>
      </c>
      <c r="J42" s="64">
        <v>2.4</v>
      </c>
      <c r="K42" s="36"/>
      <c r="L42" s="44">
        <v>10</v>
      </c>
      <c r="M42" s="38"/>
      <c r="N42" s="62">
        <f>I42*J42*L42</f>
        <v>6240</v>
      </c>
    </row>
    <row r="43" spans="1:14" ht="16.5" thickBot="1" x14ac:dyDescent="0.3">
      <c r="A43" s="43"/>
      <c r="B43" s="39"/>
      <c r="C43" s="31"/>
      <c r="D43" s="32"/>
      <c r="E43" s="32"/>
      <c r="F43" s="34"/>
      <c r="G43" s="34"/>
      <c r="H43" s="35"/>
      <c r="I43" s="36"/>
      <c r="J43" s="64"/>
      <c r="K43" s="36"/>
      <c r="L43" s="44"/>
      <c r="M43" s="38"/>
      <c r="N43" s="40"/>
    </row>
    <row r="44" spans="1:14" ht="90" x14ac:dyDescent="0.25">
      <c r="A44" s="358" t="s">
        <v>25</v>
      </c>
      <c r="B44" s="24" t="s">
        <v>171</v>
      </c>
      <c r="C44" s="25"/>
      <c r="D44" s="26"/>
      <c r="E44" s="26"/>
      <c r="F44" s="26"/>
      <c r="G44" s="26"/>
      <c r="H44" s="27"/>
      <c r="I44" s="28"/>
      <c r="J44" s="61"/>
      <c r="K44" s="28"/>
      <c r="L44" s="29"/>
      <c r="M44" s="30" t="s">
        <v>17</v>
      </c>
      <c r="N44" s="359">
        <f>SUM(N45:N46)</f>
        <v>4000</v>
      </c>
    </row>
    <row r="45" spans="1:14" ht="15" x14ac:dyDescent="0.25">
      <c r="A45" s="43"/>
      <c r="B45" s="39" t="s">
        <v>2279</v>
      </c>
      <c r="C45" s="31">
        <v>4000</v>
      </c>
      <c r="D45" s="32"/>
      <c r="E45" s="32"/>
      <c r="F45" s="34"/>
      <c r="G45" s="34"/>
      <c r="H45" s="35"/>
      <c r="I45" s="36"/>
      <c r="J45" s="64"/>
      <c r="K45" s="36"/>
      <c r="L45" s="44"/>
      <c r="M45" s="38"/>
      <c r="N45" s="62">
        <f>C45</f>
        <v>4000</v>
      </c>
    </row>
    <row r="46" spans="1:14" ht="16.5" thickBot="1" x14ac:dyDescent="0.3">
      <c r="A46" s="43"/>
      <c r="B46" s="39"/>
      <c r="C46" s="31"/>
      <c r="D46" s="32"/>
      <c r="E46" s="32"/>
      <c r="F46" s="34"/>
      <c r="G46" s="34"/>
      <c r="H46" s="35"/>
      <c r="I46" s="36"/>
      <c r="J46" s="64"/>
      <c r="K46" s="36"/>
      <c r="L46" s="44"/>
      <c r="M46" s="38"/>
      <c r="N46" s="40"/>
    </row>
    <row r="47" spans="1:14" ht="60" x14ac:dyDescent="0.25">
      <c r="A47" s="358" t="s">
        <v>26</v>
      </c>
      <c r="B47" s="24" t="s">
        <v>260</v>
      </c>
      <c r="C47" s="25"/>
      <c r="D47" s="26"/>
      <c r="E47" s="26"/>
      <c r="F47" s="26"/>
      <c r="G47" s="26"/>
      <c r="H47" s="27"/>
      <c r="I47" s="28"/>
      <c r="J47" s="61"/>
      <c r="K47" s="28"/>
      <c r="L47" s="29"/>
      <c r="M47" s="30" t="s">
        <v>17</v>
      </c>
      <c r="N47" s="359">
        <f>SUM(N48:N48)</f>
        <v>4000</v>
      </c>
    </row>
    <row r="48" spans="1:14" ht="15" x14ac:dyDescent="0.25">
      <c r="A48" s="43"/>
      <c r="B48" s="39" t="s">
        <v>2279</v>
      </c>
      <c r="C48" s="31">
        <v>4000</v>
      </c>
      <c r="D48" s="32"/>
      <c r="E48" s="32"/>
      <c r="F48" s="34"/>
      <c r="G48" s="34"/>
      <c r="H48" s="35"/>
      <c r="I48" s="36"/>
      <c r="J48" s="64"/>
      <c r="K48" s="36"/>
      <c r="L48" s="44"/>
      <c r="M48" s="38"/>
      <c r="N48" s="62">
        <f>C48</f>
        <v>4000</v>
      </c>
    </row>
    <row r="49" spans="1:14" ht="16.5" thickBot="1" x14ac:dyDescent="0.3">
      <c r="A49" s="43"/>
      <c r="B49" s="39"/>
      <c r="C49" s="31"/>
      <c r="D49" s="32"/>
      <c r="E49" s="32"/>
      <c r="F49" s="34"/>
      <c r="G49" s="34"/>
      <c r="H49" s="35"/>
      <c r="I49" s="36"/>
      <c r="J49" s="64"/>
      <c r="K49" s="36"/>
      <c r="L49" s="44"/>
      <c r="M49" s="38"/>
      <c r="N49" s="40"/>
    </row>
    <row r="50" spans="1:14" ht="15.75" x14ac:dyDescent="0.25">
      <c r="A50" s="358" t="s">
        <v>2155</v>
      </c>
      <c r="B50" s="24" t="s">
        <v>379</v>
      </c>
      <c r="C50" s="25"/>
      <c r="D50" s="26"/>
      <c r="E50" s="26"/>
      <c r="F50" s="26"/>
      <c r="G50" s="26"/>
      <c r="H50" s="27"/>
      <c r="I50" s="28"/>
      <c r="J50" s="61"/>
      <c r="K50" s="28"/>
      <c r="L50" s="29"/>
      <c r="M50" s="30" t="s">
        <v>114</v>
      </c>
      <c r="N50" s="359">
        <f>SUM(N51:N51)</f>
        <v>35</v>
      </c>
    </row>
    <row r="51" spans="1:14" ht="15" x14ac:dyDescent="0.25">
      <c r="A51" s="43"/>
      <c r="B51" s="39" t="s">
        <v>2280</v>
      </c>
      <c r="C51" s="31"/>
      <c r="D51" s="32"/>
      <c r="E51" s="32"/>
      <c r="F51" s="34">
        <v>35</v>
      </c>
      <c r="G51" s="34"/>
      <c r="H51" s="35"/>
      <c r="I51" s="36"/>
      <c r="J51" s="64"/>
      <c r="K51" s="36"/>
      <c r="L51" s="44"/>
      <c r="M51" s="38"/>
      <c r="N51" s="62">
        <f>F51</f>
        <v>35</v>
      </c>
    </row>
    <row r="52" spans="1:14" ht="16.5" thickBot="1" x14ac:dyDescent="0.3">
      <c r="A52" s="43"/>
      <c r="B52" s="39"/>
      <c r="C52" s="31"/>
      <c r="D52" s="32"/>
      <c r="E52" s="32"/>
      <c r="F52" s="34"/>
      <c r="G52" s="34"/>
      <c r="H52" s="35"/>
      <c r="I52" s="36"/>
      <c r="J52" s="64"/>
      <c r="K52" s="36"/>
      <c r="L52" s="44"/>
      <c r="M52" s="38"/>
      <c r="N52" s="40"/>
    </row>
    <row r="53" spans="1:14" ht="31.5" x14ac:dyDescent="0.25">
      <c r="A53" s="358" t="s">
        <v>2156</v>
      </c>
      <c r="B53" s="24" t="s">
        <v>380</v>
      </c>
      <c r="C53" s="25"/>
      <c r="D53" s="26"/>
      <c r="E53" s="26"/>
      <c r="F53" s="26"/>
      <c r="G53" s="61" t="s">
        <v>2289</v>
      </c>
      <c r="H53" s="27"/>
      <c r="I53" s="28"/>
      <c r="J53" s="61"/>
      <c r="K53" s="28"/>
      <c r="L53" s="29"/>
      <c r="M53" s="30" t="s">
        <v>21</v>
      </c>
      <c r="N53" s="374">
        <f>SUM(N54:N62)</f>
        <v>25227.885119999999</v>
      </c>
    </row>
    <row r="54" spans="1:14" ht="30" x14ac:dyDescent="0.25">
      <c r="A54" s="43"/>
      <c r="B54" s="39" t="s">
        <v>2281</v>
      </c>
      <c r="C54" s="31"/>
      <c r="D54" s="32"/>
      <c r="E54" s="32"/>
      <c r="F54" s="34"/>
      <c r="G54" s="34"/>
      <c r="H54" s="35"/>
      <c r="I54" s="36"/>
      <c r="J54" s="64"/>
      <c r="K54" s="36"/>
      <c r="L54" s="44"/>
      <c r="M54" s="38"/>
      <c r="N54" s="62"/>
    </row>
    <row r="55" spans="1:14" ht="15" x14ac:dyDescent="0.25">
      <c r="A55" s="43"/>
      <c r="B55" s="39" t="s">
        <v>2282</v>
      </c>
      <c r="C55" s="31">
        <v>1685</v>
      </c>
      <c r="D55" s="32">
        <v>1.2</v>
      </c>
      <c r="E55" s="32"/>
      <c r="F55" s="34"/>
      <c r="G55" s="34">
        <v>2.13</v>
      </c>
      <c r="H55" s="35"/>
      <c r="I55" s="36"/>
      <c r="J55" s="64"/>
      <c r="K55" s="36"/>
      <c r="L55" s="44"/>
      <c r="M55" s="38"/>
      <c r="N55" s="62">
        <f>C55*D55*G55</f>
        <v>4306.8599999999997</v>
      </c>
    </row>
    <row r="56" spans="1:14" ht="15" x14ac:dyDescent="0.25">
      <c r="A56" s="43"/>
      <c r="B56" s="39" t="s">
        <v>2283</v>
      </c>
      <c r="C56" s="31">
        <v>3049</v>
      </c>
      <c r="D56" s="32">
        <v>1.2</v>
      </c>
      <c r="E56" s="32"/>
      <c r="F56" s="34"/>
      <c r="G56" s="34">
        <v>2.13</v>
      </c>
      <c r="H56" s="35"/>
      <c r="I56" s="36"/>
      <c r="J56" s="64"/>
      <c r="K56" s="36"/>
      <c r="L56" s="44"/>
      <c r="M56" s="38"/>
      <c r="N56" s="62">
        <f t="shared" ref="N56:N61" si="2">C56*D56*G56</f>
        <v>7793.2439999999988</v>
      </c>
    </row>
    <row r="57" spans="1:14" ht="15" x14ac:dyDescent="0.25">
      <c r="A57" s="43"/>
      <c r="B57" s="39" t="s">
        <v>2284</v>
      </c>
      <c r="C57" s="31">
        <v>453</v>
      </c>
      <c r="D57" s="32">
        <v>1.2</v>
      </c>
      <c r="E57" s="32"/>
      <c r="F57" s="34"/>
      <c r="G57" s="34">
        <v>2.14</v>
      </c>
      <c r="H57" s="35"/>
      <c r="I57" s="36"/>
      <c r="J57" s="64"/>
      <c r="K57" s="36"/>
      <c r="L57" s="44"/>
      <c r="M57" s="38"/>
      <c r="N57" s="62">
        <f t="shared" si="2"/>
        <v>1163.3040000000001</v>
      </c>
    </row>
    <row r="58" spans="1:14" ht="15" x14ac:dyDescent="0.25">
      <c r="A58" s="43"/>
      <c r="B58" s="39" t="s">
        <v>2285</v>
      </c>
      <c r="C58" s="31">
        <v>219</v>
      </c>
      <c r="D58" s="32">
        <v>1.2</v>
      </c>
      <c r="E58" s="32"/>
      <c r="F58" s="34"/>
      <c r="G58" s="34">
        <v>2.1503999999999999</v>
      </c>
      <c r="H58" s="35"/>
      <c r="I58" s="36"/>
      <c r="J58" s="64"/>
      <c r="K58" s="36"/>
      <c r="L58" s="44"/>
      <c r="M58" s="38"/>
      <c r="N58" s="62">
        <f t="shared" si="2"/>
        <v>565.12512000000004</v>
      </c>
    </row>
    <row r="59" spans="1:14" ht="15" x14ac:dyDescent="0.25">
      <c r="A59" s="43"/>
      <c r="B59" s="39" t="s">
        <v>2286</v>
      </c>
      <c r="C59" s="31">
        <v>1633</v>
      </c>
      <c r="D59" s="32">
        <v>1.2</v>
      </c>
      <c r="E59" s="32"/>
      <c r="F59" s="34"/>
      <c r="G59" s="34">
        <v>2.14</v>
      </c>
      <c r="H59" s="35"/>
      <c r="I59" s="36"/>
      <c r="J59" s="64"/>
      <c r="K59" s="36"/>
      <c r="L59" s="44"/>
      <c r="M59" s="38"/>
      <c r="N59" s="62">
        <f t="shared" si="2"/>
        <v>4193.5439999999999</v>
      </c>
    </row>
    <row r="60" spans="1:14" ht="15" x14ac:dyDescent="0.25">
      <c r="A60" s="43"/>
      <c r="B60" s="39" t="s">
        <v>2287</v>
      </c>
      <c r="C60" s="31">
        <v>746</v>
      </c>
      <c r="D60" s="32">
        <v>1.2</v>
      </c>
      <c r="E60" s="32"/>
      <c r="F60" s="34"/>
      <c r="G60" s="34">
        <v>2.14</v>
      </c>
      <c r="H60" s="35"/>
      <c r="I60" s="36"/>
      <c r="J60" s="64"/>
      <c r="K60" s="36"/>
      <c r="L60" s="44"/>
      <c r="M60" s="38"/>
      <c r="N60" s="62">
        <f t="shared" si="2"/>
        <v>1915.7280000000001</v>
      </c>
    </row>
    <row r="61" spans="1:14" ht="15" x14ac:dyDescent="0.25">
      <c r="A61" s="43"/>
      <c r="B61" s="39" t="s">
        <v>2288</v>
      </c>
      <c r="C61" s="31">
        <v>2060</v>
      </c>
      <c r="D61" s="32">
        <v>1.2</v>
      </c>
      <c r="E61" s="32"/>
      <c r="F61" s="34"/>
      <c r="G61" s="34">
        <v>2.14</v>
      </c>
      <c r="H61" s="35"/>
      <c r="I61" s="36"/>
      <c r="J61" s="64"/>
      <c r="K61" s="36"/>
      <c r="L61" s="44"/>
      <c r="M61" s="38"/>
      <c r="N61" s="62">
        <f t="shared" si="2"/>
        <v>5290.08</v>
      </c>
    </row>
    <row r="62" spans="1:14" ht="16.5" thickBot="1" x14ac:dyDescent="0.3">
      <c r="A62" s="43"/>
      <c r="B62" s="39"/>
      <c r="C62" s="31"/>
      <c r="D62" s="32"/>
      <c r="E62" s="32"/>
      <c r="F62" s="34"/>
      <c r="G62" s="34"/>
      <c r="H62" s="35"/>
      <c r="I62" s="36"/>
      <c r="J62" s="64"/>
      <c r="K62" s="36"/>
      <c r="L62" s="44"/>
      <c r="M62" s="38"/>
      <c r="N62" s="40"/>
    </row>
    <row r="63" spans="1:14" ht="30" x14ac:dyDescent="0.25">
      <c r="A63" s="358" t="s">
        <v>2157</v>
      </c>
      <c r="B63" s="24" t="s">
        <v>381</v>
      </c>
      <c r="C63" s="25"/>
      <c r="D63" s="26"/>
      <c r="E63" s="26"/>
      <c r="F63" s="26"/>
      <c r="G63" s="26"/>
      <c r="H63" s="27"/>
      <c r="I63" s="28"/>
      <c r="J63" s="61"/>
      <c r="K63" s="28"/>
      <c r="L63" s="29"/>
      <c r="M63" s="30" t="s">
        <v>21</v>
      </c>
      <c r="N63" s="359">
        <f>SUM(N64:N64)</f>
        <v>1179.5</v>
      </c>
    </row>
    <row r="64" spans="1:14" ht="15" x14ac:dyDescent="0.25">
      <c r="A64" s="43"/>
      <c r="B64" s="39"/>
      <c r="C64" s="31"/>
      <c r="D64" s="32"/>
      <c r="E64" s="32"/>
      <c r="F64" s="34"/>
      <c r="G64" s="34"/>
      <c r="H64" s="35"/>
      <c r="I64" s="36">
        <v>1179.5</v>
      </c>
      <c r="J64" s="64"/>
      <c r="K64" s="36"/>
      <c r="L64" s="364"/>
      <c r="M64" s="38"/>
      <c r="N64" s="62">
        <f>I64</f>
        <v>1179.5</v>
      </c>
    </row>
    <row r="65" spans="1:14" ht="16.5" thickBot="1" x14ac:dyDescent="0.3">
      <c r="A65" s="43"/>
      <c r="B65" s="39"/>
      <c r="C65" s="31"/>
      <c r="D65" s="32"/>
      <c r="E65" s="32"/>
      <c r="F65" s="34"/>
      <c r="G65" s="34"/>
      <c r="H65" s="35"/>
      <c r="I65" s="36"/>
      <c r="J65" s="64"/>
      <c r="K65" s="36"/>
      <c r="L65" s="44"/>
      <c r="M65" s="38"/>
      <c r="N65" s="40"/>
    </row>
    <row r="66" spans="1:14" ht="30" x14ac:dyDescent="0.25">
      <c r="A66" s="358" t="s">
        <v>2158</v>
      </c>
      <c r="B66" s="24" t="s">
        <v>382</v>
      </c>
      <c r="C66" s="25"/>
      <c r="D66" s="26"/>
      <c r="E66" s="26"/>
      <c r="F66" s="26"/>
      <c r="G66" s="26"/>
      <c r="H66" s="27"/>
      <c r="I66" s="28"/>
      <c r="J66" s="61"/>
      <c r="K66" s="28"/>
      <c r="L66" s="29"/>
      <c r="M66" s="30" t="s">
        <v>18</v>
      </c>
      <c r="N66" s="359">
        <f>SUM(N67:N68)</f>
        <v>12173.09</v>
      </c>
    </row>
    <row r="67" spans="1:14" ht="15" x14ac:dyDescent="0.25">
      <c r="A67" s="43"/>
      <c r="B67" s="39"/>
      <c r="C67" s="31"/>
      <c r="D67" s="32"/>
      <c r="E67" s="32"/>
      <c r="F67" s="34"/>
      <c r="G67" s="34"/>
      <c r="H67" s="36">
        <v>12173.09</v>
      </c>
      <c r="I67" s="1"/>
      <c r="J67" s="64"/>
      <c r="K67" s="36"/>
      <c r="L67" s="44"/>
      <c r="M67" s="38"/>
      <c r="N67" s="62">
        <f>H67</f>
        <v>12173.09</v>
      </c>
    </row>
    <row r="68" spans="1:14" ht="16.5" thickBot="1" x14ac:dyDescent="0.3">
      <c r="A68" s="43"/>
      <c r="B68" s="39"/>
      <c r="C68" s="31"/>
      <c r="D68" s="32"/>
      <c r="E68" s="32"/>
      <c r="F68" s="34"/>
      <c r="G68" s="34"/>
      <c r="H68" s="35"/>
      <c r="I68" s="36"/>
      <c r="J68" s="64"/>
      <c r="K68" s="36"/>
      <c r="L68" s="44"/>
      <c r="M68" s="38"/>
      <c r="N68" s="40"/>
    </row>
    <row r="69" spans="1:14" ht="45" x14ac:dyDescent="0.25">
      <c r="A69" s="358" t="s">
        <v>2159</v>
      </c>
      <c r="B69" s="24" t="s">
        <v>383</v>
      </c>
      <c r="C69" s="25"/>
      <c r="D69" s="26"/>
      <c r="E69" s="26"/>
      <c r="F69" s="26"/>
      <c r="G69" s="26"/>
      <c r="H69" s="27"/>
      <c r="I69" s="28"/>
      <c r="J69" s="61"/>
      <c r="K69" s="28"/>
      <c r="L69" s="29"/>
      <c r="M69" s="30" t="s">
        <v>21</v>
      </c>
      <c r="N69" s="359">
        <f>SUM(N70:N70)</f>
        <v>27205.56</v>
      </c>
    </row>
    <row r="70" spans="1:14" ht="15" x14ac:dyDescent="0.25">
      <c r="A70" s="43"/>
      <c r="B70" s="39" t="s">
        <v>169</v>
      </c>
      <c r="C70" s="31"/>
      <c r="D70" s="32"/>
      <c r="E70" s="32"/>
      <c r="F70" s="34"/>
      <c r="G70" s="34"/>
      <c r="H70" s="35"/>
      <c r="I70" s="36">
        <v>27205.56</v>
      </c>
      <c r="J70" s="64"/>
      <c r="K70" s="36"/>
      <c r="L70" s="44"/>
      <c r="M70" s="38"/>
      <c r="N70" s="62">
        <f>I70</f>
        <v>27205.56</v>
      </c>
    </row>
    <row r="71" spans="1:14" ht="16.5" thickBot="1" x14ac:dyDescent="0.3">
      <c r="A71" s="43"/>
      <c r="B71" s="39"/>
      <c r="C71" s="31"/>
      <c r="D71" s="32"/>
      <c r="E71" s="32"/>
      <c r="F71" s="34"/>
      <c r="G71" s="34"/>
      <c r="H71" s="35"/>
      <c r="I71" s="36"/>
      <c r="J71" s="64"/>
      <c r="K71" s="36"/>
      <c r="L71" s="44"/>
      <c r="M71" s="38"/>
      <c r="N71" s="40"/>
    </row>
    <row r="72" spans="1:14" ht="30" x14ac:dyDescent="0.25">
      <c r="A72" s="358" t="s">
        <v>2160</v>
      </c>
      <c r="B72" s="24" t="s">
        <v>384</v>
      </c>
      <c r="C72" s="25"/>
      <c r="D72" s="26"/>
      <c r="E72" s="26"/>
      <c r="F72" s="26"/>
      <c r="G72" s="26"/>
      <c r="H72" s="27"/>
      <c r="I72" s="28"/>
      <c r="J72" s="61"/>
      <c r="K72" s="28"/>
      <c r="L72" s="29"/>
      <c r="M72" s="30" t="s">
        <v>21</v>
      </c>
      <c r="N72" s="359">
        <f>SUM(N73:N73)</f>
        <v>14126.56</v>
      </c>
    </row>
    <row r="73" spans="1:14" ht="15" x14ac:dyDescent="0.25">
      <c r="A73" s="43"/>
      <c r="B73" s="39"/>
      <c r="C73" s="31"/>
      <c r="D73" s="32"/>
      <c r="E73" s="32"/>
      <c r="F73" s="34"/>
      <c r="G73" s="34"/>
      <c r="H73" s="35"/>
      <c r="I73" s="36">
        <v>14126.56</v>
      </c>
      <c r="J73" s="64"/>
      <c r="K73" s="36"/>
      <c r="L73" s="44"/>
      <c r="M73" s="38"/>
      <c r="N73" s="62">
        <f>I73</f>
        <v>14126.56</v>
      </c>
    </row>
    <row r="74" spans="1:14" ht="16.5" thickBot="1" x14ac:dyDescent="0.3">
      <c r="A74" s="43"/>
      <c r="B74" s="39"/>
      <c r="C74" s="31"/>
      <c r="D74" s="32"/>
      <c r="E74" s="32"/>
      <c r="F74" s="34"/>
      <c r="G74" s="34"/>
      <c r="H74" s="35"/>
      <c r="I74" s="36"/>
      <c r="J74" s="64"/>
      <c r="K74" s="36"/>
      <c r="L74" s="44"/>
      <c r="M74" s="38"/>
      <c r="N74" s="40"/>
    </row>
    <row r="75" spans="1:14" ht="30" x14ac:dyDescent="0.25">
      <c r="A75" s="358" t="s">
        <v>2161</v>
      </c>
      <c r="B75" s="24" t="s">
        <v>385</v>
      </c>
      <c r="C75" s="25"/>
      <c r="D75" s="26"/>
      <c r="E75" s="26"/>
      <c r="F75" s="26"/>
      <c r="G75" s="26"/>
      <c r="H75" s="27"/>
      <c r="I75" s="28"/>
      <c r="J75" s="61"/>
      <c r="K75" s="28"/>
      <c r="L75" s="29"/>
      <c r="M75" s="30" t="s">
        <v>21</v>
      </c>
      <c r="N75" s="359">
        <f>SUM(N76:N76)</f>
        <v>8478.75</v>
      </c>
    </row>
    <row r="76" spans="1:14" ht="15" x14ac:dyDescent="0.25">
      <c r="A76" s="43"/>
      <c r="B76" s="39"/>
      <c r="C76" s="31"/>
      <c r="D76" s="32"/>
      <c r="E76" s="32"/>
      <c r="F76" s="34"/>
      <c r="G76" s="34"/>
      <c r="H76" s="35"/>
      <c r="I76" s="36">
        <v>8478.75</v>
      </c>
      <c r="J76" s="64"/>
      <c r="K76" s="36"/>
      <c r="L76" s="44"/>
      <c r="M76" s="38"/>
      <c r="N76" s="62">
        <f>I76</f>
        <v>8478.75</v>
      </c>
    </row>
    <row r="77" spans="1:14" ht="16.5" thickBot="1" x14ac:dyDescent="0.3">
      <c r="A77" s="43"/>
      <c r="B77" s="39"/>
      <c r="C77" s="31"/>
      <c r="D77" s="32"/>
      <c r="E77" s="32"/>
      <c r="F77" s="34"/>
      <c r="G77" s="34"/>
      <c r="H77" s="35"/>
      <c r="I77" s="36"/>
      <c r="J77" s="64"/>
      <c r="K77" s="36"/>
      <c r="L77" s="44"/>
      <c r="M77" s="38"/>
      <c r="N77" s="40"/>
    </row>
    <row r="78" spans="1:14" ht="30" x14ac:dyDescent="0.25">
      <c r="A78" s="358" t="s">
        <v>2162</v>
      </c>
      <c r="B78" s="24" t="s">
        <v>386</v>
      </c>
      <c r="C78" s="25"/>
      <c r="D78" s="26"/>
      <c r="E78" s="26"/>
      <c r="F78" s="26"/>
      <c r="G78" s="26"/>
      <c r="H78" s="27"/>
      <c r="I78" s="28"/>
      <c r="J78" s="61"/>
      <c r="K78" s="28"/>
      <c r="L78" s="29"/>
      <c r="M78" s="30" t="s">
        <v>17</v>
      </c>
      <c r="N78" s="359">
        <f>SUM(N79:N80)</f>
        <v>600</v>
      </c>
    </row>
    <row r="79" spans="1:14" ht="15" x14ac:dyDescent="0.25">
      <c r="A79" s="43"/>
      <c r="B79" s="39"/>
      <c r="C79" s="31">
        <v>600</v>
      </c>
      <c r="D79" s="32"/>
      <c r="E79" s="32"/>
      <c r="F79" s="34"/>
      <c r="G79" s="34"/>
      <c r="H79" s="35"/>
      <c r="I79" s="36"/>
      <c r="J79" s="64"/>
      <c r="K79" s="36"/>
      <c r="L79" s="44"/>
      <c r="M79" s="38"/>
      <c r="N79" s="62">
        <f>C79</f>
        <v>600</v>
      </c>
    </row>
    <row r="80" spans="1:14" ht="16.5" thickBot="1" x14ac:dyDescent="0.3">
      <c r="A80" s="43"/>
      <c r="B80" s="39"/>
      <c r="C80" s="31"/>
      <c r="D80" s="32"/>
      <c r="E80" s="32"/>
      <c r="F80" s="34"/>
      <c r="G80" s="34"/>
      <c r="H80" s="35"/>
      <c r="I80" s="36"/>
      <c r="J80" s="64"/>
      <c r="K80" s="36"/>
      <c r="L80" s="44"/>
      <c r="M80" s="38"/>
      <c r="N80" s="40"/>
    </row>
    <row r="81" spans="1:14" ht="30" x14ac:dyDescent="0.25">
      <c r="A81" s="358" t="s">
        <v>2163</v>
      </c>
      <c r="B81" s="24" t="s">
        <v>387</v>
      </c>
      <c r="C81" s="25"/>
      <c r="D81" s="26"/>
      <c r="E81" s="26"/>
      <c r="F81" s="26"/>
      <c r="G81" s="26"/>
      <c r="H81" s="27"/>
      <c r="I81" s="28"/>
      <c r="J81" s="61"/>
      <c r="K81" s="28"/>
      <c r="L81" s="29"/>
      <c r="M81" s="30" t="s">
        <v>17</v>
      </c>
      <c r="N81" s="359">
        <f>SUM(N82:N83)</f>
        <v>200</v>
      </c>
    </row>
    <row r="82" spans="1:14" ht="15" x14ac:dyDescent="0.25">
      <c r="A82" s="43"/>
      <c r="B82" s="39"/>
      <c r="C82" s="31">
        <v>200</v>
      </c>
      <c r="D82" s="32"/>
      <c r="E82" s="32"/>
      <c r="F82" s="34"/>
      <c r="G82" s="34"/>
      <c r="H82" s="35"/>
      <c r="I82" s="36"/>
      <c r="J82" s="64"/>
      <c r="K82" s="36"/>
      <c r="L82" s="44"/>
      <c r="M82" s="38"/>
      <c r="N82" s="62">
        <f>C82</f>
        <v>200</v>
      </c>
    </row>
    <row r="83" spans="1:14" ht="15.75" thickBot="1" x14ac:dyDescent="0.3">
      <c r="A83" s="43"/>
      <c r="B83" s="39"/>
      <c r="C83" s="31"/>
      <c r="D83" s="32"/>
      <c r="E83" s="32"/>
      <c r="F83" s="34"/>
      <c r="G83" s="34"/>
      <c r="H83" s="35"/>
      <c r="I83" s="36"/>
      <c r="J83" s="64"/>
      <c r="K83" s="36"/>
      <c r="L83" s="44"/>
      <c r="M83" s="38"/>
      <c r="N83" s="62"/>
    </row>
    <row r="84" spans="1:14" ht="30" x14ac:dyDescent="0.25">
      <c r="A84" s="358" t="s">
        <v>2164</v>
      </c>
      <c r="B84" s="24" t="s">
        <v>388</v>
      </c>
      <c r="C84" s="25"/>
      <c r="D84" s="26"/>
      <c r="E84" s="26"/>
      <c r="F84" s="26"/>
      <c r="G84" s="26"/>
      <c r="H84" s="27"/>
      <c r="I84" s="28"/>
      <c r="J84" s="61"/>
      <c r="K84" s="28"/>
      <c r="L84" s="29"/>
      <c r="M84" s="30" t="s">
        <v>17</v>
      </c>
      <c r="N84" s="359">
        <f>SUM(N85:N86)</f>
        <v>100</v>
      </c>
    </row>
    <row r="85" spans="1:14" ht="15" x14ac:dyDescent="0.25">
      <c r="A85" s="43"/>
      <c r="B85" s="39"/>
      <c r="C85" s="31">
        <v>100</v>
      </c>
      <c r="D85" s="32"/>
      <c r="E85" s="32"/>
      <c r="F85" s="34"/>
      <c r="G85" s="34"/>
      <c r="H85" s="35"/>
      <c r="I85" s="36"/>
      <c r="J85" s="64"/>
      <c r="K85" s="36"/>
      <c r="L85" s="44"/>
      <c r="M85" s="38"/>
      <c r="N85" s="62">
        <f>C85</f>
        <v>100</v>
      </c>
    </row>
    <row r="86" spans="1:14" ht="16.5" thickBot="1" x14ac:dyDescent="0.3">
      <c r="A86" s="43"/>
      <c r="B86" s="39"/>
      <c r="C86" s="31"/>
      <c r="D86" s="32"/>
      <c r="E86" s="32"/>
      <c r="F86" s="34"/>
      <c r="G86" s="34"/>
      <c r="H86" s="35"/>
      <c r="I86" s="36"/>
      <c r="J86" s="64"/>
      <c r="K86" s="36"/>
      <c r="L86" s="44"/>
      <c r="M86" s="38"/>
      <c r="N86" s="40"/>
    </row>
    <row r="87" spans="1:14" ht="30" x14ac:dyDescent="0.25">
      <c r="A87" s="358" t="s">
        <v>2165</v>
      </c>
      <c r="B87" s="24" t="s">
        <v>389</v>
      </c>
      <c r="C87" s="25"/>
      <c r="D87" s="26"/>
      <c r="E87" s="26"/>
      <c r="F87" s="26"/>
      <c r="G87" s="26"/>
      <c r="H87" s="27"/>
      <c r="I87" s="28"/>
      <c r="J87" s="61"/>
      <c r="K87" s="28"/>
      <c r="L87" s="29"/>
      <c r="M87" s="30" t="s">
        <v>17</v>
      </c>
      <c r="N87" s="359">
        <f>SUM(N88:N89)</f>
        <v>70</v>
      </c>
    </row>
    <row r="88" spans="1:14" ht="15" x14ac:dyDescent="0.25">
      <c r="A88" s="43"/>
      <c r="B88" s="39"/>
      <c r="C88" s="31">
        <v>70</v>
      </c>
      <c r="D88" s="32"/>
      <c r="E88" s="32"/>
      <c r="F88" s="34"/>
      <c r="G88" s="34"/>
      <c r="H88" s="35"/>
      <c r="I88" s="36"/>
      <c r="J88" s="64"/>
      <c r="K88" s="36"/>
      <c r="L88" s="44"/>
      <c r="M88" s="38"/>
      <c r="N88" s="62">
        <f>C88</f>
        <v>70</v>
      </c>
    </row>
    <row r="89" spans="1:14" ht="16.5" thickBot="1" x14ac:dyDescent="0.3">
      <c r="A89" s="43"/>
      <c r="B89" s="39"/>
      <c r="C89" s="31"/>
      <c r="D89" s="32"/>
      <c r="E89" s="32"/>
      <c r="F89" s="34"/>
      <c r="G89" s="34"/>
      <c r="H89" s="35"/>
      <c r="I89" s="36"/>
      <c r="J89" s="64"/>
      <c r="K89" s="36"/>
      <c r="L89" s="44"/>
      <c r="M89" s="38"/>
      <c r="N89" s="40"/>
    </row>
    <row r="90" spans="1:14" ht="45" x14ac:dyDescent="0.25">
      <c r="A90" s="358" t="s">
        <v>2166</v>
      </c>
      <c r="B90" s="24" t="s">
        <v>390</v>
      </c>
      <c r="C90" s="25"/>
      <c r="D90" s="26"/>
      <c r="E90" s="26"/>
      <c r="F90" s="26"/>
      <c r="G90" s="26"/>
      <c r="H90" s="27"/>
      <c r="I90" s="28"/>
      <c r="J90" s="61"/>
      <c r="K90" s="28"/>
      <c r="L90" s="29"/>
      <c r="M90" s="30" t="s">
        <v>114</v>
      </c>
      <c r="N90" s="359">
        <f>SUM(N91:N92)</f>
        <v>170</v>
      </c>
    </row>
    <row r="91" spans="1:14" ht="15" x14ac:dyDescent="0.25">
      <c r="A91" s="43"/>
      <c r="B91" s="39"/>
      <c r="C91" s="31"/>
      <c r="D91" s="32"/>
      <c r="E91" s="32"/>
      <c r="F91" s="34">
        <v>170</v>
      </c>
      <c r="G91" s="34"/>
      <c r="H91" s="35"/>
      <c r="I91" s="36"/>
      <c r="J91" s="64"/>
      <c r="K91" s="36"/>
      <c r="L91" s="44"/>
      <c r="M91" s="38"/>
      <c r="N91" s="62">
        <f>F91</f>
        <v>170</v>
      </c>
    </row>
    <row r="92" spans="1:14" ht="16.5" thickBot="1" x14ac:dyDescent="0.3">
      <c r="A92" s="43"/>
      <c r="B92" s="39"/>
      <c r="C92" s="31"/>
      <c r="D92" s="32"/>
      <c r="E92" s="32"/>
      <c r="F92" s="34"/>
      <c r="G92" s="34"/>
      <c r="H92" s="35"/>
      <c r="I92" s="36"/>
      <c r="J92" s="64"/>
      <c r="K92" s="36"/>
      <c r="L92" s="44"/>
      <c r="M92" s="38"/>
      <c r="N92" s="40"/>
    </row>
    <row r="93" spans="1:14" ht="45" x14ac:dyDescent="0.25">
      <c r="A93" s="358" t="s">
        <v>2167</v>
      </c>
      <c r="B93" s="24" t="s">
        <v>391</v>
      </c>
      <c r="C93" s="25"/>
      <c r="D93" s="26"/>
      <c r="E93" s="26"/>
      <c r="F93" s="26"/>
      <c r="G93" s="26"/>
      <c r="H93" s="27"/>
      <c r="I93" s="28"/>
      <c r="J93" s="61"/>
      <c r="K93" s="28"/>
      <c r="L93" s="29"/>
      <c r="M93" s="30" t="s">
        <v>114</v>
      </c>
      <c r="N93" s="359">
        <f>SUM(N94:N95)</f>
        <v>60</v>
      </c>
    </row>
    <row r="94" spans="1:14" ht="15" x14ac:dyDescent="0.25">
      <c r="A94" s="43"/>
      <c r="B94" s="39"/>
      <c r="C94" s="31"/>
      <c r="D94" s="32"/>
      <c r="E94" s="32"/>
      <c r="F94" s="34">
        <v>60</v>
      </c>
      <c r="G94" s="34"/>
      <c r="H94" s="35"/>
      <c r="I94" s="36"/>
      <c r="J94" s="64"/>
      <c r="K94" s="36"/>
      <c r="L94" s="44"/>
      <c r="M94" s="38"/>
      <c r="N94" s="62">
        <f>F94</f>
        <v>60</v>
      </c>
    </row>
    <row r="95" spans="1:14" ht="16.5" thickBot="1" x14ac:dyDescent="0.3">
      <c r="A95" s="43"/>
      <c r="B95" s="39"/>
      <c r="C95" s="31"/>
      <c r="D95" s="32"/>
      <c r="E95" s="32"/>
      <c r="F95" s="34"/>
      <c r="G95" s="34"/>
      <c r="H95" s="35"/>
      <c r="I95" s="36"/>
      <c r="J95" s="64"/>
      <c r="K95" s="36"/>
      <c r="L95" s="44"/>
      <c r="M95" s="38"/>
      <c r="N95" s="40"/>
    </row>
    <row r="96" spans="1:14" ht="45" x14ac:dyDescent="0.25">
      <c r="A96" s="358" t="s">
        <v>2168</v>
      </c>
      <c r="B96" s="24" t="s">
        <v>392</v>
      </c>
      <c r="C96" s="25"/>
      <c r="D96" s="26"/>
      <c r="E96" s="26"/>
      <c r="F96" s="26"/>
      <c r="G96" s="26"/>
      <c r="H96" s="27"/>
      <c r="I96" s="28"/>
      <c r="J96" s="61"/>
      <c r="K96" s="28"/>
      <c r="L96" s="29"/>
      <c r="M96" s="30" t="s">
        <v>114</v>
      </c>
      <c r="N96" s="359">
        <f>SUM(N97:N98)</f>
        <v>30</v>
      </c>
    </row>
    <row r="97" spans="1:14" ht="15" x14ac:dyDescent="0.25">
      <c r="A97" s="43"/>
      <c r="B97" s="39"/>
      <c r="C97" s="31"/>
      <c r="D97" s="32"/>
      <c r="E97" s="32"/>
      <c r="F97" s="34">
        <v>30</v>
      </c>
      <c r="G97" s="34"/>
      <c r="H97" s="35"/>
      <c r="I97" s="36"/>
      <c r="J97" s="64"/>
      <c r="K97" s="36"/>
      <c r="L97" s="44"/>
      <c r="M97" s="38"/>
      <c r="N97" s="62">
        <f>F97</f>
        <v>30</v>
      </c>
    </row>
    <row r="98" spans="1:14" ht="16.5" thickBot="1" x14ac:dyDescent="0.3">
      <c r="A98" s="43"/>
      <c r="B98" s="39"/>
      <c r="C98" s="31"/>
      <c r="D98" s="32"/>
      <c r="E98" s="32"/>
      <c r="F98" s="34"/>
      <c r="G98" s="34"/>
      <c r="H98" s="35"/>
      <c r="I98" s="36"/>
      <c r="J98" s="64"/>
      <c r="K98" s="36"/>
      <c r="L98" s="44"/>
      <c r="M98" s="38"/>
      <c r="N98" s="40"/>
    </row>
    <row r="99" spans="1:14" ht="45" x14ac:dyDescent="0.25">
      <c r="A99" s="358" t="s">
        <v>2169</v>
      </c>
      <c r="B99" s="24" t="s">
        <v>393</v>
      </c>
      <c r="C99" s="25"/>
      <c r="D99" s="26"/>
      <c r="E99" s="26"/>
      <c r="F99" s="26"/>
      <c r="G99" s="26"/>
      <c r="H99" s="27"/>
      <c r="I99" s="28"/>
      <c r="J99" s="61"/>
      <c r="K99" s="28"/>
      <c r="L99" s="29"/>
      <c r="M99" s="30" t="s">
        <v>114</v>
      </c>
      <c r="N99" s="359">
        <f>SUM(N100:N101)</f>
        <v>20</v>
      </c>
    </row>
    <row r="100" spans="1:14" ht="15" x14ac:dyDescent="0.25">
      <c r="A100" s="43"/>
      <c r="B100" s="39"/>
      <c r="C100" s="31"/>
      <c r="D100" s="32"/>
      <c r="E100" s="32"/>
      <c r="F100" s="34">
        <v>20</v>
      </c>
      <c r="G100" s="34"/>
      <c r="H100" s="35"/>
      <c r="I100" s="36"/>
      <c r="J100" s="64"/>
      <c r="K100" s="36"/>
      <c r="L100" s="44"/>
      <c r="M100" s="38"/>
      <c r="N100" s="62">
        <f>F100</f>
        <v>20</v>
      </c>
    </row>
    <row r="101" spans="1:14" ht="16.5" thickBot="1" x14ac:dyDescent="0.3">
      <c r="A101" s="43"/>
      <c r="B101" s="39"/>
      <c r="C101" s="31"/>
      <c r="D101" s="32"/>
      <c r="E101" s="32"/>
      <c r="F101" s="34"/>
      <c r="G101" s="34"/>
      <c r="H101" s="35"/>
      <c r="I101" s="36"/>
      <c r="J101" s="64"/>
      <c r="K101" s="36"/>
      <c r="L101" s="44"/>
      <c r="M101" s="38"/>
      <c r="N101" s="40"/>
    </row>
    <row r="102" spans="1:14" ht="60" x14ac:dyDescent="0.25">
      <c r="A102" s="358" t="s">
        <v>2170</v>
      </c>
      <c r="B102" s="24" t="s">
        <v>394</v>
      </c>
      <c r="C102" s="25"/>
      <c r="D102" s="26"/>
      <c r="E102" s="26"/>
      <c r="F102" s="26"/>
      <c r="G102" s="26"/>
      <c r="H102" s="27"/>
      <c r="I102" s="28"/>
      <c r="J102" s="61"/>
      <c r="K102" s="28"/>
      <c r="L102" s="29"/>
      <c r="M102" s="30" t="s">
        <v>17</v>
      </c>
      <c r="N102" s="359">
        <f>SUM(N103:N104)</f>
        <v>685</v>
      </c>
    </row>
    <row r="103" spans="1:14" ht="15" x14ac:dyDescent="0.25">
      <c r="A103" s="43"/>
      <c r="B103" s="39"/>
      <c r="C103" s="31">
        <v>685</v>
      </c>
      <c r="D103" s="32"/>
      <c r="E103" s="32"/>
      <c r="F103" s="34"/>
      <c r="G103" s="34"/>
      <c r="H103" s="35"/>
      <c r="I103" s="36"/>
      <c r="J103" s="64"/>
      <c r="K103" s="36"/>
      <c r="L103" s="44"/>
      <c r="M103" s="38"/>
      <c r="N103" s="62">
        <f>C103</f>
        <v>685</v>
      </c>
    </row>
    <row r="104" spans="1:14" ht="16.5" thickBot="1" x14ac:dyDescent="0.3">
      <c r="A104" s="43"/>
      <c r="B104" s="39"/>
      <c r="C104" s="31"/>
      <c r="D104" s="32"/>
      <c r="E104" s="32"/>
      <c r="F104" s="34"/>
      <c r="G104" s="34"/>
      <c r="H104" s="35"/>
      <c r="I104" s="36"/>
      <c r="J104" s="64"/>
      <c r="K104" s="36"/>
      <c r="L104" s="44"/>
      <c r="M104" s="38"/>
      <c r="N104" s="40"/>
    </row>
    <row r="105" spans="1:14" ht="60" x14ac:dyDescent="0.25">
      <c r="A105" s="358" t="s">
        <v>2171</v>
      </c>
      <c r="B105" s="24" t="s">
        <v>395</v>
      </c>
      <c r="C105" s="25"/>
      <c r="D105" s="26"/>
      <c r="E105" s="26"/>
      <c r="F105" s="26"/>
      <c r="G105" s="26"/>
      <c r="H105" s="27"/>
      <c r="I105" s="28"/>
      <c r="J105" s="61"/>
      <c r="K105" s="28"/>
      <c r="L105" s="29"/>
      <c r="M105" s="30" t="s">
        <v>17</v>
      </c>
      <c r="N105" s="359">
        <f>SUM(N106:N107)</f>
        <v>2048</v>
      </c>
    </row>
    <row r="106" spans="1:14" ht="15" x14ac:dyDescent="0.25">
      <c r="A106" s="43"/>
      <c r="B106" s="39"/>
      <c r="C106" s="31">
        <v>2048</v>
      </c>
      <c r="D106" s="32"/>
      <c r="E106" s="32"/>
      <c r="F106" s="34"/>
      <c r="G106" s="34"/>
      <c r="H106" s="35"/>
      <c r="I106" s="36"/>
      <c r="J106" s="64"/>
      <c r="K106" s="36"/>
      <c r="L106" s="44"/>
      <c r="M106" s="38"/>
      <c r="N106" s="62">
        <f>C106</f>
        <v>2048</v>
      </c>
    </row>
    <row r="107" spans="1:14" ht="16.5" thickBot="1" x14ac:dyDescent="0.3">
      <c r="A107" s="43"/>
      <c r="B107" s="39"/>
      <c r="C107" s="31"/>
      <c r="D107" s="32"/>
      <c r="E107" s="32"/>
      <c r="F107" s="34"/>
      <c r="G107" s="34"/>
      <c r="H107" s="35"/>
      <c r="I107" s="36"/>
      <c r="J107" s="64"/>
      <c r="K107" s="36"/>
      <c r="L107" s="44"/>
      <c r="M107" s="38"/>
      <c r="N107" s="40"/>
    </row>
    <row r="108" spans="1:14" ht="60" x14ac:dyDescent="0.25">
      <c r="A108" s="358" t="s">
        <v>2172</v>
      </c>
      <c r="B108" s="24" t="s">
        <v>396</v>
      </c>
      <c r="C108" s="25"/>
      <c r="D108" s="26"/>
      <c r="E108" s="26"/>
      <c r="F108" s="26"/>
      <c r="G108" s="26"/>
      <c r="H108" s="27"/>
      <c r="I108" s="28"/>
      <c r="J108" s="61"/>
      <c r="K108" s="28"/>
      <c r="L108" s="29"/>
      <c r="M108" s="30" t="s">
        <v>17</v>
      </c>
      <c r="N108" s="359">
        <f>SUM(N109:N110)</f>
        <v>450</v>
      </c>
    </row>
    <row r="109" spans="1:14" ht="15" x14ac:dyDescent="0.25">
      <c r="A109" s="43"/>
      <c r="B109" s="39"/>
      <c r="C109" s="31">
        <v>450</v>
      </c>
      <c r="D109" s="32"/>
      <c r="E109" s="32"/>
      <c r="F109" s="34"/>
      <c r="G109" s="34"/>
      <c r="H109" s="35"/>
      <c r="I109" s="36"/>
      <c r="J109" s="64"/>
      <c r="K109" s="36"/>
      <c r="L109" s="44"/>
      <c r="M109" s="38"/>
      <c r="N109" s="62">
        <f>C109</f>
        <v>450</v>
      </c>
    </row>
    <row r="110" spans="1:14" ht="16.5" thickBot="1" x14ac:dyDescent="0.3">
      <c r="A110" s="43"/>
      <c r="B110" s="39"/>
      <c r="C110" s="31"/>
      <c r="D110" s="32"/>
      <c r="E110" s="32"/>
      <c r="F110" s="34"/>
      <c r="G110" s="34"/>
      <c r="H110" s="35"/>
      <c r="I110" s="36"/>
      <c r="J110" s="64"/>
      <c r="K110" s="36"/>
      <c r="L110" s="44"/>
      <c r="M110" s="38"/>
      <c r="N110" s="40"/>
    </row>
    <row r="111" spans="1:14" ht="60" x14ac:dyDescent="0.25">
      <c r="A111" s="358" t="s">
        <v>2173</v>
      </c>
      <c r="B111" s="24" t="s">
        <v>258</v>
      </c>
      <c r="C111" s="25"/>
      <c r="D111" s="26"/>
      <c r="E111" s="26"/>
      <c r="F111" s="26"/>
      <c r="G111" s="26"/>
      <c r="H111" s="27"/>
      <c r="I111" s="28"/>
      <c r="J111" s="61"/>
      <c r="K111" s="28"/>
      <c r="L111" s="29"/>
      <c r="M111" s="30" t="s">
        <v>17</v>
      </c>
      <c r="N111" s="359">
        <f>SUM(N112:N113)</f>
        <v>220</v>
      </c>
    </row>
    <row r="112" spans="1:14" ht="15" x14ac:dyDescent="0.25">
      <c r="A112" s="43"/>
      <c r="B112" s="39"/>
      <c r="C112" s="31">
        <v>220</v>
      </c>
      <c r="D112" s="32"/>
      <c r="E112" s="32"/>
      <c r="F112" s="33"/>
      <c r="G112" s="34"/>
      <c r="H112" s="35"/>
      <c r="I112" s="36"/>
      <c r="J112" s="64"/>
      <c r="K112" s="36"/>
      <c r="L112" s="44"/>
      <c r="M112" s="38"/>
      <c r="N112" s="62">
        <f>C112</f>
        <v>220</v>
      </c>
    </row>
    <row r="113" spans="1:14" ht="16.5" thickBot="1" x14ac:dyDescent="0.3">
      <c r="A113" s="43"/>
      <c r="B113" s="39"/>
      <c r="C113" s="31"/>
      <c r="D113" s="32"/>
      <c r="E113" s="32"/>
      <c r="F113" s="34"/>
      <c r="G113" s="34"/>
      <c r="H113" s="35"/>
      <c r="I113" s="36"/>
      <c r="J113" s="64"/>
      <c r="K113" s="36"/>
      <c r="L113" s="44"/>
      <c r="M113" s="38"/>
      <c r="N113" s="40"/>
    </row>
    <row r="114" spans="1:14" ht="60" x14ac:dyDescent="0.25">
      <c r="A114" s="358" t="s">
        <v>2174</v>
      </c>
      <c r="B114" s="24" t="s">
        <v>397</v>
      </c>
      <c r="C114" s="25"/>
      <c r="D114" s="26"/>
      <c r="E114" s="26"/>
      <c r="F114" s="26"/>
      <c r="G114" s="26"/>
      <c r="H114" s="27"/>
      <c r="I114" s="28"/>
      <c r="J114" s="61"/>
      <c r="K114" s="28"/>
      <c r="L114" s="29"/>
      <c r="M114" s="30" t="s">
        <v>17</v>
      </c>
      <c r="N114" s="359">
        <f>SUM(N115:N116)</f>
        <v>630</v>
      </c>
    </row>
    <row r="115" spans="1:14" ht="15" x14ac:dyDescent="0.25">
      <c r="A115" s="43"/>
      <c r="B115" s="39"/>
      <c r="C115" s="31">
        <v>630</v>
      </c>
      <c r="D115" s="32"/>
      <c r="E115" s="32"/>
      <c r="F115" s="33"/>
      <c r="G115" s="34"/>
      <c r="H115" s="35"/>
      <c r="I115" s="36"/>
      <c r="J115" s="64"/>
      <c r="K115" s="36"/>
      <c r="L115" s="44"/>
      <c r="M115" s="38"/>
      <c r="N115" s="62">
        <f>C115</f>
        <v>630</v>
      </c>
    </row>
    <row r="116" spans="1:14" ht="16.5" thickBot="1" x14ac:dyDescent="0.3">
      <c r="A116" s="43"/>
      <c r="B116" s="39"/>
      <c r="C116" s="31"/>
      <c r="D116" s="32"/>
      <c r="E116" s="32"/>
      <c r="F116" s="34"/>
      <c r="G116" s="34"/>
      <c r="H116" s="35"/>
      <c r="I116" s="36"/>
      <c r="J116" s="64"/>
      <c r="K116" s="36"/>
      <c r="L116" s="44"/>
      <c r="M116" s="38"/>
      <c r="N116" s="40"/>
    </row>
    <row r="117" spans="1:14" ht="60" x14ac:dyDescent="0.25">
      <c r="A117" s="358" t="s">
        <v>2175</v>
      </c>
      <c r="B117" s="24" t="s">
        <v>398</v>
      </c>
      <c r="C117" s="25"/>
      <c r="D117" s="26"/>
      <c r="E117" s="26"/>
      <c r="F117" s="26"/>
      <c r="G117" s="26"/>
      <c r="H117" s="27"/>
      <c r="I117" s="28"/>
      <c r="J117" s="61"/>
      <c r="K117" s="28"/>
      <c r="L117" s="29"/>
      <c r="M117" s="30" t="s">
        <v>17</v>
      </c>
      <c r="N117" s="359">
        <f>SUM(N118:N119)</f>
        <v>750</v>
      </c>
    </row>
    <row r="118" spans="1:14" ht="15" x14ac:dyDescent="0.25">
      <c r="A118" s="43"/>
      <c r="B118" s="39"/>
      <c r="C118" s="31">
        <v>750</v>
      </c>
      <c r="D118" s="32"/>
      <c r="E118" s="32"/>
      <c r="F118" s="34"/>
      <c r="G118" s="34"/>
      <c r="H118" s="35"/>
      <c r="I118" s="36"/>
      <c r="J118" s="64"/>
      <c r="K118" s="36"/>
      <c r="L118" s="44"/>
      <c r="M118" s="38"/>
      <c r="N118" s="62">
        <f>C118</f>
        <v>750</v>
      </c>
    </row>
    <row r="119" spans="1:14" ht="16.5" thickBot="1" x14ac:dyDescent="0.3">
      <c r="A119" s="43"/>
      <c r="B119" s="39"/>
      <c r="C119" s="31"/>
      <c r="D119" s="32"/>
      <c r="E119" s="32"/>
      <c r="F119" s="34"/>
      <c r="G119" s="34"/>
      <c r="H119" s="35"/>
      <c r="I119" s="36"/>
      <c r="J119" s="64"/>
      <c r="K119" s="36"/>
      <c r="L119" s="44"/>
      <c r="M119" s="38"/>
      <c r="N119" s="40"/>
    </row>
    <row r="120" spans="1:14" ht="60" x14ac:dyDescent="0.25">
      <c r="A120" s="358" t="s">
        <v>2176</v>
      </c>
      <c r="B120" s="24" t="s">
        <v>399</v>
      </c>
      <c r="C120" s="25"/>
      <c r="D120" s="26"/>
      <c r="E120" s="26"/>
      <c r="F120" s="26"/>
      <c r="G120" s="26"/>
      <c r="H120" s="27"/>
      <c r="I120" s="28"/>
      <c r="J120" s="61"/>
      <c r="K120" s="28"/>
      <c r="L120" s="29"/>
      <c r="M120" s="30" t="s">
        <v>17</v>
      </c>
      <c r="N120" s="359">
        <f>SUM(N121:N122)</f>
        <v>2060</v>
      </c>
    </row>
    <row r="121" spans="1:14" ht="15" x14ac:dyDescent="0.25">
      <c r="A121" s="43"/>
      <c r="B121" s="39"/>
      <c r="C121" s="31">
        <v>2060</v>
      </c>
      <c r="D121" s="32"/>
      <c r="E121" s="32"/>
      <c r="F121" s="34"/>
      <c r="G121" s="34"/>
      <c r="H121" s="35"/>
      <c r="I121" s="36"/>
      <c r="J121" s="64"/>
      <c r="K121" s="36"/>
      <c r="L121" s="44"/>
      <c r="M121" s="38"/>
      <c r="N121" s="62">
        <f>C121</f>
        <v>2060</v>
      </c>
    </row>
    <row r="122" spans="1:14" ht="15.75" thickBot="1" x14ac:dyDescent="0.3">
      <c r="A122" s="43"/>
      <c r="B122" s="39"/>
      <c r="C122" s="31"/>
      <c r="D122" s="32"/>
      <c r="E122" s="32"/>
      <c r="F122" s="34"/>
      <c r="G122" s="34"/>
      <c r="H122" s="35"/>
      <c r="I122" s="36"/>
      <c r="J122" s="64"/>
      <c r="K122" s="36"/>
      <c r="L122" s="44"/>
      <c r="M122" s="38"/>
      <c r="N122" s="62"/>
    </row>
    <row r="123" spans="1:14" ht="60" x14ac:dyDescent="0.25">
      <c r="A123" s="358" t="s">
        <v>2177</v>
      </c>
      <c r="B123" s="24" t="s">
        <v>170</v>
      </c>
      <c r="C123" s="25"/>
      <c r="D123" s="26"/>
      <c r="E123" s="26"/>
      <c r="F123" s="26"/>
      <c r="G123" s="26"/>
      <c r="H123" s="27"/>
      <c r="I123" s="28"/>
      <c r="J123" s="61"/>
      <c r="K123" s="28"/>
      <c r="L123" s="29"/>
      <c r="M123" s="30" t="s">
        <v>114</v>
      </c>
      <c r="N123" s="359">
        <f>SUM(N124:N125)</f>
        <v>313</v>
      </c>
    </row>
    <row r="124" spans="1:14" ht="15" x14ac:dyDescent="0.25">
      <c r="A124" s="43"/>
      <c r="B124" s="39"/>
      <c r="C124" s="31"/>
      <c r="D124" s="32"/>
      <c r="E124" s="32"/>
      <c r="F124" s="34">
        <v>313</v>
      </c>
      <c r="G124" s="34"/>
      <c r="H124" s="35"/>
      <c r="I124" s="36"/>
      <c r="J124" s="64"/>
      <c r="K124" s="36"/>
      <c r="L124" s="44"/>
      <c r="M124" s="38"/>
      <c r="N124" s="62">
        <f>F124</f>
        <v>313</v>
      </c>
    </row>
    <row r="125" spans="1:14" ht="16.5" thickBot="1" x14ac:dyDescent="0.3">
      <c r="A125" s="43"/>
      <c r="B125" s="39"/>
      <c r="C125" s="31"/>
      <c r="D125" s="32"/>
      <c r="E125" s="32"/>
      <c r="F125" s="34"/>
      <c r="G125" s="34"/>
      <c r="H125" s="35"/>
      <c r="I125" s="36"/>
      <c r="J125" s="64"/>
      <c r="K125" s="36"/>
      <c r="L125" s="44"/>
      <c r="M125" s="38"/>
      <c r="N125" s="40"/>
    </row>
    <row r="126" spans="1:14" ht="60" x14ac:dyDescent="0.25">
      <c r="A126" s="358" t="s">
        <v>2178</v>
      </c>
      <c r="B126" s="24" t="s">
        <v>400</v>
      </c>
      <c r="C126" s="25"/>
      <c r="D126" s="26"/>
      <c r="E126" s="26"/>
      <c r="F126" s="26"/>
      <c r="G126" s="26"/>
      <c r="H126" s="27"/>
      <c r="I126" s="28"/>
      <c r="J126" s="61"/>
      <c r="K126" s="28"/>
      <c r="L126" s="29"/>
      <c r="M126" s="30" t="s">
        <v>114</v>
      </c>
      <c r="N126" s="359">
        <f>SUM(N127:N128)</f>
        <v>290</v>
      </c>
    </row>
    <row r="127" spans="1:14" ht="15" x14ac:dyDescent="0.25">
      <c r="A127" s="43"/>
      <c r="B127" s="39"/>
      <c r="C127" s="31"/>
      <c r="D127" s="32"/>
      <c r="E127" s="32"/>
      <c r="F127" s="34">
        <v>290</v>
      </c>
      <c r="G127" s="34"/>
      <c r="H127" s="35"/>
      <c r="I127" s="36"/>
      <c r="J127" s="64"/>
      <c r="K127" s="36"/>
      <c r="L127" s="44"/>
      <c r="M127" s="38"/>
      <c r="N127" s="62">
        <f>F127</f>
        <v>290</v>
      </c>
    </row>
    <row r="128" spans="1:14" ht="16.5" thickBot="1" x14ac:dyDescent="0.3">
      <c r="A128" s="43"/>
      <c r="B128" s="39"/>
      <c r="C128" s="31"/>
      <c r="D128" s="32"/>
      <c r="E128" s="32"/>
      <c r="F128" s="34"/>
      <c r="G128" s="34"/>
      <c r="H128" s="35"/>
      <c r="I128" s="36"/>
      <c r="J128" s="64"/>
      <c r="K128" s="36"/>
      <c r="L128" s="44"/>
      <c r="M128" s="38"/>
      <c r="N128" s="40"/>
    </row>
    <row r="129" spans="1:14" ht="60" x14ac:dyDescent="0.25">
      <c r="A129" s="358" t="s">
        <v>2179</v>
      </c>
      <c r="B129" s="24" t="s">
        <v>401</v>
      </c>
      <c r="C129" s="25"/>
      <c r="D129" s="26"/>
      <c r="E129" s="26"/>
      <c r="F129" s="26"/>
      <c r="G129" s="26"/>
      <c r="H129" s="27"/>
      <c r="I129" s="28"/>
      <c r="J129" s="61"/>
      <c r="K129" s="28"/>
      <c r="L129" s="29"/>
      <c r="M129" s="30" t="s">
        <v>17</v>
      </c>
      <c r="N129" s="359">
        <f>SUM(N130:N131)</f>
        <v>90</v>
      </c>
    </row>
    <row r="130" spans="1:14" ht="15" x14ac:dyDescent="0.25">
      <c r="A130" s="43"/>
      <c r="B130" s="39"/>
      <c r="C130" s="31">
        <v>90</v>
      </c>
      <c r="D130" s="32"/>
      <c r="E130" s="32"/>
      <c r="F130" s="34"/>
      <c r="G130" s="34"/>
      <c r="H130" s="35"/>
      <c r="I130" s="36"/>
      <c r="J130" s="64"/>
      <c r="K130" s="36"/>
      <c r="L130" s="44"/>
      <c r="M130" s="38"/>
      <c r="N130" s="62">
        <f>C130</f>
        <v>90</v>
      </c>
    </row>
    <row r="131" spans="1:14" ht="15.75" thickBot="1" x14ac:dyDescent="0.3">
      <c r="A131" s="43"/>
      <c r="B131" s="39"/>
      <c r="C131" s="31"/>
      <c r="D131" s="32"/>
      <c r="E131" s="32"/>
      <c r="F131" s="34"/>
      <c r="G131" s="34"/>
      <c r="H131" s="35"/>
      <c r="I131" s="36"/>
      <c r="J131" s="64"/>
      <c r="K131" s="36"/>
      <c r="L131" s="44"/>
      <c r="M131" s="38"/>
      <c r="N131" s="62"/>
    </row>
    <row r="132" spans="1:14" ht="60" x14ac:dyDescent="0.25">
      <c r="A132" s="358" t="s">
        <v>2180</v>
      </c>
      <c r="B132" s="24" t="s">
        <v>402</v>
      </c>
      <c r="C132" s="25"/>
      <c r="D132" s="26"/>
      <c r="E132" s="26"/>
      <c r="F132" s="26"/>
      <c r="G132" s="26"/>
      <c r="H132" s="27"/>
      <c r="I132" s="28"/>
      <c r="J132" s="61"/>
      <c r="K132" s="28"/>
      <c r="L132" s="29"/>
      <c r="M132" s="30" t="s">
        <v>17</v>
      </c>
      <c r="N132" s="359">
        <f>SUM(N133:N134)</f>
        <v>30</v>
      </c>
    </row>
    <row r="133" spans="1:14" ht="15" x14ac:dyDescent="0.25">
      <c r="A133" s="43"/>
      <c r="B133" s="39"/>
      <c r="C133" s="31">
        <v>30</v>
      </c>
      <c r="D133" s="32"/>
      <c r="E133" s="32"/>
      <c r="F133" s="34"/>
      <c r="G133" s="34"/>
      <c r="H133" s="35"/>
      <c r="I133" s="36"/>
      <c r="J133" s="64"/>
      <c r="K133" s="36"/>
      <c r="L133" s="44"/>
      <c r="M133" s="38"/>
      <c r="N133" s="62">
        <f>C133</f>
        <v>30</v>
      </c>
    </row>
    <row r="134" spans="1:14" ht="15.75" thickBot="1" x14ac:dyDescent="0.3">
      <c r="A134" s="43"/>
      <c r="B134" s="39"/>
      <c r="C134" s="31"/>
      <c r="D134" s="32"/>
      <c r="E134" s="32"/>
      <c r="F134" s="34"/>
      <c r="G134" s="34"/>
      <c r="H134" s="35"/>
      <c r="I134" s="36"/>
      <c r="J134" s="64"/>
      <c r="K134" s="36"/>
      <c r="L134" s="44"/>
      <c r="M134" s="38"/>
      <c r="N134" s="62"/>
    </row>
    <row r="135" spans="1:14" ht="75" x14ac:dyDescent="0.25">
      <c r="A135" s="358" t="s">
        <v>2181</v>
      </c>
      <c r="B135" s="24" t="s">
        <v>403</v>
      </c>
      <c r="C135" s="25"/>
      <c r="D135" s="26"/>
      <c r="E135" s="26"/>
      <c r="F135" s="26"/>
      <c r="G135" s="26"/>
      <c r="H135" s="27"/>
      <c r="I135" s="28"/>
      <c r="J135" s="61"/>
      <c r="K135" s="28"/>
      <c r="L135" s="29"/>
      <c r="M135" s="30" t="s">
        <v>86</v>
      </c>
      <c r="N135" s="359">
        <f>SUM(N136:N137)</f>
        <v>357.27</v>
      </c>
    </row>
    <row r="136" spans="1:14" ht="15" x14ac:dyDescent="0.25">
      <c r="A136" s="43"/>
      <c r="B136" s="39"/>
      <c r="C136" s="31"/>
      <c r="D136" s="32"/>
      <c r="E136" s="32"/>
      <c r="F136" s="34"/>
      <c r="G136" s="34"/>
      <c r="H136" s="35"/>
      <c r="I136" s="36"/>
      <c r="J136" s="64"/>
      <c r="K136" s="36">
        <v>357.27</v>
      </c>
      <c r="L136" s="44"/>
      <c r="M136" s="38"/>
      <c r="N136" s="62">
        <f>K136</f>
        <v>357.27</v>
      </c>
    </row>
    <row r="137" spans="1:14" ht="15.75" thickBot="1" x14ac:dyDescent="0.3">
      <c r="A137" s="43"/>
      <c r="B137" s="39"/>
      <c r="C137" s="31"/>
      <c r="D137" s="32"/>
      <c r="E137" s="32"/>
      <c r="F137" s="34"/>
      <c r="G137" s="34"/>
      <c r="H137" s="35"/>
      <c r="I137" s="36"/>
      <c r="J137" s="64"/>
      <c r="K137" s="36"/>
      <c r="L137" s="44"/>
      <c r="M137" s="38"/>
      <c r="N137" s="62"/>
    </row>
    <row r="138" spans="1:14" ht="30" x14ac:dyDescent="0.25">
      <c r="A138" s="358" t="s">
        <v>2182</v>
      </c>
      <c r="B138" s="24" t="s">
        <v>377</v>
      </c>
      <c r="C138" s="25"/>
      <c r="D138" s="26"/>
      <c r="E138" s="26"/>
      <c r="F138" s="26"/>
      <c r="G138" s="26"/>
      <c r="H138" s="27"/>
      <c r="I138" s="28"/>
      <c r="J138" s="61"/>
      <c r="K138" s="28"/>
      <c r="L138" s="29"/>
      <c r="M138" s="30" t="s">
        <v>378</v>
      </c>
      <c r="N138" s="359">
        <f>SUM(N139:N140)</f>
        <v>4287.24</v>
      </c>
    </row>
    <row r="139" spans="1:14" ht="15" x14ac:dyDescent="0.25">
      <c r="A139" s="43"/>
      <c r="B139" s="39"/>
      <c r="C139" s="31"/>
      <c r="D139" s="32"/>
      <c r="E139" s="32"/>
      <c r="F139" s="34"/>
      <c r="G139" s="34"/>
      <c r="H139" s="35"/>
      <c r="I139" s="36"/>
      <c r="J139" s="64"/>
      <c r="K139" s="36">
        <f>K136</f>
        <v>357.27</v>
      </c>
      <c r="L139" s="44">
        <v>12</v>
      </c>
      <c r="M139" s="38"/>
      <c r="N139" s="62">
        <f>K139*L139</f>
        <v>4287.24</v>
      </c>
    </row>
    <row r="140" spans="1:14" ht="16.5" thickBot="1" x14ac:dyDescent="0.3">
      <c r="A140" s="43"/>
      <c r="B140" s="39"/>
      <c r="C140" s="31"/>
      <c r="D140" s="32"/>
      <c r="E140" s="32"/>
      <c r="F140" s="34"/>
      <c r="G140" s="34"/>
      <c r="H140" s="35"/>
      <c r="I140" s="36"/>
      <c r="J140" s="64"/>
      <c r="K140" s="36"/>
      <c r="L140" s="44"/>
      <c r="M140" s="38"/>
      <c r="N140" s="40"/>
    </row>
    <row r="141" spans="1:14" ht="45" x14ac:dyDescent="0.25">
      <c r="A141" s="358" t="s">
        <v>2183</v>
      </c>
      <c r="B141" s="24" t="s">
        <v>404</v>
      </c>
      <c r="C141" s="25"/>
      <c r="D141" s="26"/>
      <c r="E141" s="26"/>
      <c r="F141" s="26"/>
      <c r="G141" s="26"/>
      <c r="H141" s="27"/>
      <c r="I141" s="28"/>
      <c r="J141" s="61"/>
      <c r="K141" s="28"/>
      <c r="L141" s="29"/>
      <c r="M141" s="30" t="s">
        <v>21</v>
      </c>
      <c r="N141" s="359">
        <f>SUM(N142:N143)</f>
        <v>26.16</v>
      </c>
    </row>
    <row r="142" spans="1:14" ht="15" x14ac:dyDescent="0.25">
      <c r="A142" s="43"/>
      <c r="B142" s="39"/>
      <c r="C142" s="31"/>
      <c r="D142" s="32"/>
      <c r="E142" s="32"/>
      <c r="F142" s="34"/>
      <c r="G142" s="34"/>
      <c r="H142" s="35"/>
      <c r="I142" s="36">
        <v>26.16</v>
      </c>
      <c r="J142" s="64"/>
      <c r="K142" s="36"/>
      <c r="L142" s="44"/>
      <c r="M142" s="38"/>
      <c r="N142" s="62">
        <f>I142</f>
        <v>26.16</v>
      </c>
    </row>
    <row r="143" spans="1:14" ht="16.5" thickBot="1" x14ac:dyDescent="0.3">
      <c r="A143" s="43"/>
      <c r="B143" s="39"/>
      <c r="C143" s="31"/>
      <c r="D143" s="32"/>
      <c r="E143" s="32"/>
      <c r="F143" s="34"/>
      <c r="G143" s="34"/>
      <c r="H143" s="35"/>
      <c r="I143" s="36"/>
      <c r="J143" s="64"/>
      <c r="K143" s="36"/>
      <c r="L143" s="44"/>
      <c r="M143" s="38"/>
      <c r="N143" s="40"/>
    </row>
    <row r="144" spans="1:14" ht="45" x14ac:dyDescent="0.25">
      <c r="A144" s="358" t="s">
        <v>2184</v>
      </c>
      <c r="B144" s="24" t="s">
        <v>405</v>
      </c>
      <c r="C144" s="25"/>
      <c r="D144" s="26"/>
      <c r="E144" s="26"/>
      <c r="F144" s="26"/>
      <c r="G144" s="26"/>
      <c r="H144" s="27"/>
      <c r="I144" s="28"/>
      <c r="J144" s="61"/>
      <c r="K144" s="28"/>
      <c r="L144" s="29"/>
      <c r="M144" s="30" t="s">
        <v>21</v>
      </c>
      <c r="N144" s="359">
        <f>SUM(N145:N146)</f>
        <v>157.27000000000001</v>
      </c>
    </row>
    <row r="145" spans="1:14" ht="15" x14ac:dyDescent="0.25">
      <c r="A145" s="43"/>
      <c r="B145" s="39"/>
      <c r="C145" s="31"/>
      <c r="D145" s="32"/>
      <c r="E145" s="32"/>
      <c r="F145" s="34"/>
      <c r="G145" s="34"/>
      <c r="H145" s="35"/>
      <c r="I145" s="36">
        <v>157.27000000000001</v>
      </c>
      <c r="J145" s="64"/>
      <c r="K145" s="36"/>
      <c r="L145" s="44"/>
      <c r="M145" s="38"/>
      <c r="N145" s="62">
        <f>I145</f>
        <v>157.27000000000001</v>
      </c>
    </row>
    <row r="146" spans="1:14" ht="15.75" thickBot="1" x14ac:dyDescent="0.3">
      <c r="A146" s="43"/>
      <c r="B146" s="39"/>
      <c r="C146" s="31"/>
      <c r="D146" s="32"/>
      <c r="E146" s="32"/>
      <c r="F146" s="34"/>
      <c r="G146" s="34"/>
      <c r="H146" s="35"/>
      <c r="I146" s="36"/>
      <c r="J146" s="64"/>
      <c r="K146" s="36"/>
      <c r="L146" s="44"/>
      <c r="M146" s="38"/>
      <c r="N146" s="62"/>
    </row>
    <row r="147" spans="1:14" ht="45" x14ac:dyDescent="0.25">
      <c r="A147" s="358" t="s">
        <v>2185</v>
      </c>
      <c r="B147" s="24" t="s">
        <v>406</v>
      </c>
      <c r="C147" s="25"/>
      <c r="D147" s="26"/>
      <c r="E147" s="26"/>
      <c r="F147" s="26"/>
      <c r="G147" s="26"/>
      <c r="H147" s="27"/>
      <c r="I147" s="28"/>
      <c r="J147" s="61"/>
      <c r="K147" s="28"/>
      <c r="L147" s="29"/>
      <c r="M147" s="30" t="s">
        <v>18</v>
      </c>
      <c r="N147" s="359">
        <f>SUM(N148:N149)</f>
        <v>1394.94</v>
      </c>
    </row>
    <row r="148" spans="1:14" ht="15" x14ac:dyDescent="0.25">
      <c r="A148" s="43"/>
      <c r="B148" s="39"/>
      <c r="C148" s="31"/>
      <c r="D148" s="32"/>
      <c r="E148" s="32"/>
      <c r="F148" s="34"/>
      <c r="G148" s="34"/>
      <c r="H148" s="35">
        <v>1394.94</v>
      </c>
      <c r="I148" s="36"/>
      <c r="J148" s="64"/>
      <c r="K148" s="36"/>
      <c r="L148" s="44"/>
      <c r="M148" s="38"/>
      <c r="N148" s="62">
        <f>H148</f>
        <v>1394.94</v>
      </c>
    </row>
    <row r="149" spans="1:14" ht="16.5" thickBot="1" x14ac:dyDescent="0.3">
      <c r="A149" s="43"/>
      <c r="B149" s="39"/>
      <c r="C149" s="31"/>
      <c r="D149" s="32"/>
      <c r="E149" s="32"/>
      <c r="F149" s="34"/>
      <c r="G149" s="34"/>
      <c r="H149" s="35"/>
      <c r="I149" s="36"/>
      <c r="J149" s="64"/>
      <c r="K149" s="36"/>
      <c r="L149" s="44"/>
      <c r="M149" s="38"/>
      <c r="N149" s="40"/>
    </row>
    <row r="150" spans="1:14" ht="30" x14ac:dyDescent="0.25">
      <c r="A150" s="358" t="s">
        <v>2186</v>
      </c>
      <c r="B150" s="24" t="s">
        <v>407</v>
      </c>
      <c r="C150" s="25"/>
      <c r="D150" s="26"/>
      <c r="E150" s="26"/>
      <c r="F150" s="26"/>
      <c r="G150" s="26"/>
      <c r="H150" s="27"/>
      <c r="I150" s="28"/>
      <c r="J150" s="61"/>
      <c r="K150" s="28" t="s">
        <v>95</v>
      </c>
      <c r="L150" s="29"/>
      <c r="M150" s="30" t="s">
        <v>95</v>
      </c>
      <c r="N150" s="359">
        <f>SUM(N151:N152)</f>
        <v>3473.09</v>
      </c>
    </row>
    <row r="151" spans="1:14" ht="15" x14ac:dyDescent="0.25">
      <c r="A151" s="43"/>
      <c r="B151" s="39"/>
      <c r="C151" s="31"/>
      <c r="D151" s="32"/>
      <c r="E151" s="32"/>
      <c r="F151" s="34"/>
      <c r="G151" s="34"/>
      <c r="H151" s="35"/>
      <c r="I151" s="36"/>
      <c r="J151" s="64"/>
      <c r="K151" s="36">
        <v>3473.09</v>
      </c>
      <c r="L151" s="44"/>
      <c r="M151" s="38"/>
      <c r="N151" s="62">
        <f>K151</f>
        <v>3473.09</v>
      </c>
    </row>
    <row r="152" spans="1:14" ht="16.5" thickBot="1" x14ac:dyDescent="0.3">
      <c r="A152" s="43"/>
      <c r="B152" s="39"/>
      <c r="C152" s="31"/>
      <c r="D152" s="32"/>
      <c r="E152" s="32"/>
      <c r="F152" s="34"/>
      <c r="G152" s="34"/>
      <c r="H152" s="35"/>
      <c r="I152" s="36"/>
      <c r="J152" s="64"/>
      <c r="K152" s="36"/>
      <c r="L152" s="44"/>
      <c r="M152" s="38"/>
      <c r="N152" s="40"/>
    </row>
    <row r="153" spans="1:14" ht="30" x14ac:dyDescent="0.25">
      <c r="A153" s="358" t="s">
        <v>2187</v>
      </c>
      <c r="B153" s="24" t="s">
        <v>408</v>
      </c>
      <c r="C153" s="25"/>
      <c r="D153" s="26"/>
      <c r="E153" s="26"/>
      <c r="F153" s="26"/>
      <c r="G153" s="26"/>
      <c r="H153" s="27"/>
      <c r="I153" s="28"/>
      <c r="J153" s="61"/>
      <c r="K153" s="28"/>
      <c r="L153" s="29"/>
      <c r="M153" s="30" t="s">
        <v>21</v>
      </c>
      <c r="N153" s="359">
        <f>SUM(N154:N155)</f>
        <v>26.71</v>
      </c>
    </row>
    <row r="154" spans="1:14" ht="15" x14ac:dyDescent="0.25">
      <c r="A154" s="43"/>
      <c r="B154" s="39"/>
      <c r="C154" s="31"/>
      <c r="D154" s="32"/>
      <c r="E154" s="32"/>
      <c r="F154" s="34"/>
      <c r="G154" s="34"/>
      <c r="H154" s="35"/>
      <c r="I154" s="36">
        <v>26.71</v>
      </c>
      <c r="J154" s="64"/>
      <c r="K154" s="36"/>
      <c r="L154" s="44"/>
      <c r="M154" s="38"/>
      <c r="N154" s="62">
        <f>I154</f>
        <v>26.71</v>
      </c>
    </row>
    <row r="155" spans="1:14" ht="16.5" thickBot="1" x14ac:dyDescent="0.3">
      <c r="A155" s="43"/>
      <c r="B155" s="39"/>
      <c r="C155" s="31"/>
      <c r="D155" s="32"/>
      <c r="E155" s="32"/>
      <c r="F155" s="34"/>
      <c r="G155" s="34"/>
      <c r="H155" s="35"/>
      <c r="I155" s="36"/>
      <c r="J155" s="64"/>
      <c r="K155" s="36"/>
      <c r="L155" s="44"/>
      <c r="M155" s="38"/>
      <c r="N155" s="40"/>
    </row>
    <row r="156" spans="1:14" ht="30" x14ac:dyDescent="0.25">
      <c r="A156" s="358" t="s">
        <v>2188</v>
      </c>
      <c r="B156" s="24" t="s">
        <v>377</v>
      </c>
      <c r="C156" s="25"/>
      <c r="D156" s="26"/>
      <c r="E156" s="26"/>
      <c r="F156" s="26"/>
      <c r="G156" s="26"/>
      <c r="H156" s="27"/>
      <c r="I156" s="28"/>
      <c r="J156" s="61"/>
      <c r="K156" s="28"/>
      <c r="L156" s="29"/>
      <c r="M156" s="30" t="s">
        <v>378</v>
      </c>
      <c r="N156" s="359">
        <f>SUM(N157:N158)</f>
        <v>4848.2299999999996</v>
      </c>
    </row>
    <row r="157" spans="1:14" ht="15" x14ac:dyDescent="0.25">
      <c r="A157" s="43"/>
      <c r="B157" s="39"/>
      <c r="C157" s="31"/>
      <c r="D157" s="32"/>
      <c r="E157" s="32"/>
      <c r="F157" s="34"/>
      <c r="G157" s="34"/>
      <c r="H157" s="35"/>
      <c r="I157" s="36"/>
      <c r="J157" s="64"/>
      <c r="K157" s="36"/>
      <c r="L157" s="44"/>
      <c r="M157" s="38"/>
      <c r="N157" s="62">
        <v>4848.2299999999996</v>
      </c>
    </row>
    <row r="158" spans="1:14" ht="15.75" thickBot="1" x14ac:dyDescent="0.3">
      <c r="A158" s="43"/>
      <c r="B158" s="39"/>
      <c r="C158" s="31"/>
      <c r="D158" s="32"/>
      <c r="E158" s="32"/>
      <c r="F158" s="34"/>
      <c r="G158" s="34"/>
      <c r="H158" s="35"/>
      <c r="I158" s="36"/>
      <c r="J158" s="64"/>
      <c r="K158" s="36"/>
      <c r="L158" s="44"/>
      <c r="M158" s="38"/>
      <c r="N158" s="62"/>
    </row>
    <row r="159" spans="1:14" ht="45" x14ac:dyDescent="0.25">
      <c r="A159" s="358" t="s">
        <v>2189</v>
      </c>
      <c r="B159" s="24" t="s">
        <v>409</v>
      </c>
      <c r="C159" s="25"/>
      <c r="D159" s="26"/>
      <c r="E159" s="26"/>
      <c r="F159" s="26"/>
      <c r="G159" s="26"/>
      <c r="H159" s="27"/>
      <c r="I159" s="28"/>
      <c r="J159" s="61"/>
      <c r="K159" s="28"/>
      <c r="L159" s="29"/>
      <c r="M159" s="30" t="s">
        <v>17</v>
      </c>
      <c r="N159" s="359">
        <f>SUM(N160:N161)</f>
        <v>3000</v>
      </c>
    </row>
    <row r="160" spans="1:14" ht="15" x14ac:dyDescent="0.25">
      <c r="A160" s="43"/>
      <c r="B160" s="39"/>
      <c r="C160" s="31">
        <v>3000</v>
      </c>
      <c r="D160" s="32"/>
      <c r="E160" s="32"/>
      <c r="F160" s="34"/>
      <c r="G160" s="34"/>
      <c r="H160" s="35"/>
      <c r="I160" s="36"/>
      <c r="J160" s="64"/>
      <c r="K160" s="36"/>
      <c r="L160" s="44"/>
      <c r="M160" s="38"/>
      <c r="N160" s="62">
        <f>C160</f>
        <v>3000</v>
      </c>
    </row>
    <row r="161" spans="1:14" ht="16.5" thickBot="1" x14ac:dyDescent="0.3">
      <c r="A161" s="43"/>
      <c r="B161" s="39"/>
      <c r="C161" s="31"/>
      <c r="D161" s="32"/>
      <c r="E161" s="32"/>
      <c r="F161" s="34"/>
      <c r="G161" s="34"/>
      <c r="H161" s="35"/>
      <c r="I161" s="36"/>
      <c r="J161" s="64"/>
      <c r="K161" s="36"/>
      <c r="L161" s="44"/>
      <c r="M161" s="38"/>
      <c r="N161" s="40"/>
    </row>
    <row r="162" spans="1:14" ht="45" x14ac:dyDescent="0.25">
      <c r="A162" s="358" t="s">
        <v>2190</v>
      </c>
      <c r="B162" s="24" t="s">
        <v>410</v>
      </c>
      <c r="C162" s="25"/>
      <c r="D162" s="26"/>
      <c r="E162" s="26"/>
      <c r="F162" s="26"/>
      <c r="G162" s="26"/>
      <c r="H162" s="27"/>
      <c r="I162" s="28"/>
      <c r="J162" s="61"/>
      <c r="K162" s="28"/>
      <c r="L162" s="29"/>
      <c r="M162" s="30" t="s">
        <v>17</v>
      </c>
      <c r="N162" s="359">
        <f>SUM(N163:N164)</f>
        <v>6000</v>
      </c>
    </row>
    <row r="163" spans="1:14" ht="15" x14ac:dyDescent="0.25">
      <c r="A163" s="43"/>
      <c r="B163" s="39"/>
      <c r="C163" s="31">
        <v>6000</v>
      </c>
      <c r="D163" s="32"/>
      <c r="E163" s="32"/>
      <c r="F163" s="34"/>
      <c r="G163" s="34"/>
      <c r="H163" s="35"/>
      <c r="I163" s="36"/>
      <c r="J163" s="64"/>
      <c r="K163" s="36"/>
      <c r="L163" s="44"/>
      <c r="M163" s="38"/>
      <c r="N163" s="62">
        <f>C163</f>
        <v>6000</v>
      </c>
    </row>
    <row r="164" spans="1:14" ht="16.5" thickBot="1" x14ac:dyDescent="0.3">
      <c r="A164" s="43"/>
      <c r="B164" s="39"/>
      <c r="C164" s="31"/>
      <c r="D164" s="32"/>
      <c r="E164" s="32"/>
      <c r="F164" s="34"/>
      <c r="G164" s="34"/>
      <c r="H164" s="35"/>
      <c r="I164" s="36"/>
      <c r="J164" s="64"/>
      <c r="K164" s="36"/>
      <c r="L164" s="44"/>
      <c r="M164" s="38"/>
      <c r="N164" s="40"/>
    </row>
    <row r="165" spans="1:14" ht="45" x14ac:dyDescent="0.25">
      <c r="A165" s="358" t="s">
        <v>2191</v>
      </c>
      <c r="B165" s="24" t="s">
        <v>411</v>
      </c>
      <c r="C165" s="25"/>
      <c r="D165" s="26"/>
      <c r="E165" s="26"/>
      <c r="F165" s="26"/>
      <c r="G165" s="26"/>
      <c r="H165" s="27"/>
      <c r="I165" s="28"/>
      <c r="J165" s="61"/>
      <c r="K165" s="28"/>
      <c r="L165" s="29"/>
      <c r="M165" s="30" t="s">
        <v>21</v>
      </c>
      <c r="N165" s="359">
        <f>SUM(N166:N167)</f>
        <v>3500</v>
      </c>
    </row>
    <row r="166" spans="1:14" ht="15" x14ac:dyDescent="0.25">
      <c r="A166" s="43"/>
      <c r="B166" s="39"/>
      <c r="C166" s="31">
        <v>3500</v>
      </c>
      <c r="D166" s="32"/>
      <c r="E166" s="32"/>
      <c r="F166" s="34"/>
      <c r="G166" s="34"/>
      <c r="H166" s="35"/>
      <c r="I166" s="36"/>
      <c r="J166" s="64"/>
      <c r="K166" s="36"/>
      <c r="L166" s="44"/>
      <c r="M166" s="38"/>
      <c r="N166" s="62">
        <f>C166</f>
        <v>3500</v>
      </c>
    </row>
    <row r="167" spans="1:14" ht="16.5" thickBot="1" x14ac:dyDescent="0.3">
      <c r="A167" s="43"/>
      <c r="B167" s="39"/>
      <c r="C167" s="31"/>
      <c r="D167" s="32"/>
      <c r="E167" s="32"/>
      <c r="F167" s="34"/>
      <c r="G167" s="34"/>
      <c r="H167" s="35"/>
      <c r="I167" s="36"/>
      <c r="J167" s="64"/>
      <c r="K167" s="36"/>
      <c r="L167" s="44"/>
      <c r="M167" s="38"/>
      <c r="N167" s="40"/>
    </row>
    <row r="168" spans="1:14" ht="45" x14ac:dyDescent="0.25">
      <c r="A168" s="358" t="s">
        <v>2192</v>
      </c>
      <c r="B168" s="24" t="s">
        <v>412</v>
      </c>
      <c r="C168" s="25"/>
      <c r="D168" s="26"/>
      <c r="E168" s="26"/>
      <c r="F168" s="26"/>
      <c r="G168" s="26"/>
      <c r="H168" s="27"/>
      <c r="I168" s="28"/>
      <c r="J168" s="61"/>
      <c r="K168" s="28"/>
      <c r="L168" s="29"/>
      <c r="M168" s="30" t="s">
        <v>17</v>
      </c>
      <c r="N168" s="359">
        <f>SUM(N169:N170)</f>
        <v>685</v>
      </c>
    </row>
    <row r="169" spans="1:14" ht="15" x14ac:dyDescent="0.25">
      <c r="A169" s="43"/>
      <c r="B169" s="39"/>
      <c r="C169" s="31">
        <v>685</v>
      </c>
      <c r="D169" s="32"/>
      <c r="E169" s="32"/>
      <c r="F169" s="34"/>
      <c r="G169" s="34"/>
      <c r="H169" s="35"/>
      <c r="I169" s="36"/>
      <c r="J169" s="64"/>
      <c r="K169" s="36"/>
      <c r="L169" s="44"/>
      <c r="M169" s="38"/>
      <c r="N169" s="62">
        <f>C169</f>
        <v>685</v>
      </c>
    </row>
    <row r="170" spans="1:14" ht="15.75" thickBot="1" x14ac:dyDescent="0.3">
      <c r="A170" s="43"/>
      <c r="B170" s="39"/>
      <c r="C170" s="31"/>
      <c r="D170" s="32"/>
      <c r="E170" s="32"/>
      <c r="F170" s="34"/>
      <c r="G170" s="34"/>
      <c r="H170" s="35"/>
      <c r="I170" s="36"/>
      <c r="J170" s="64"/>
      <c r="K170" s="36"/>
      <c r="L170" s="44"/>
      <c r="M170" s="38"/>
      <c r="N170" s="62"/>
    </row>
    <row r="171" spans="1:14" ht="45" x14ac:dyDescent="0.25">
      <c r="A171" s="358" t="s">
        <v>2193</v>
      </c>
      <c r="B171" s="24" t="s">
        <v>413</v>
      </c>
      <c r="C171" s="25"/>
      <c r="D171" s="26"/>
      <c r="E171" s="26"/>
      <c r="F171" s="26"/>
      <c r="G171" s="26"/>
      <c r="H171" s="27"/>
      <c r="I171" s="28"/>
      <c r="J171" s="61"/>
      <c r="K171" s="28"/>
      <c r="L171" s="29"/>
      <c r="M171" s="30" t="s">
        <v>17</v>
      </c>
      <c r="N171" s="359">
        <f>SUM(N172:N173)</f>
        <v>2048</v>
      </c>
    </row>
    <row r="172" spans="1:14" ht="15" x14ac:dyDescent="0.25">
      <c r="A172" s="43"/>
      <c r="B172" s="39"/>
      <c r="C172" s="31">
        <v>2048</v>
      </c>
      <c r="D172" s="32"/>
      <c r="E172" s="32"/>
      <c r="F172" s="34"/>
      <c r="G172" s="34"/>
      <c r="H172" s="35"/>
      <c r="I172" s="36"/>
      <c r="J172" s="64"/>
      <c r="K172" s="36"/>
      <c r="L172" s="44"/>
      <c r="M172" s="38"/>
      <c r="N172" s="62">
        <f>C172</f>
        <v>2048</v>
      </c>
    </row>
    <row r="173" spans="1:14" ht="16.5" thickBot="1" x14ac:dyDescent="0.3">
      <c r="A173" s="43"/>
      <c r="B173" s="39"/>
      <c r="C173" s="31"/>
      <c r="D173" s="32"/>
      <c r="E173" s="32"/>
      <c r="F173" s="34"/>
      <c r="G173" s="34"/>
      <c r="H173" s="35"/>
      <c r="I173" s="36"/>
      <c r="J173" s="64"/>
      <c r="K173" s="36"/>
      <c r="L173" s="44"/>
      <c r="M173" s="38"/>
      <c r="N173" s="40"/>
    </row>
    <row r="174" spans="1:14" ht="45" x14ac:dyDescent="0.25">
      <c r="A174" s="358" t="s">
        <v>2194</v>
      </c>
      <c r="B174" s="24" t="s">
        <v>414</v>
      </c>
      <c r="C174" s="25"/>
      <c r="D174" s="26"/>
      <c r="E174" s="26"/>
      <c r="F174" s="26"/>
      <c r="G174" s="26"/>
      <c r="H174" s="27"/>
      <c r="I174" s="28"/>
      <c r="J174" s="61"/>
      <c r="K174" s="28"/>
      <c r="L174" s="29"/>
      <c r="M174" s="30" t="s">
        <v>17</v>
      </c>
      <c r="N174" s="359">
        <f>SUM(N175:N176)</f>
        <v>450</v>
      </c>
    </row>
    <row r="175" spans="1:14" ht="15" x14ac:dyDescent="0.25">
      <c r="A175" s="43"/>
      <c r="B175" s="39"/>
      <c r="C175" s="31">
        <v>450</v>
      </c>
      <c r="D175" s="32"/>
      <c r="E175" s="32"/>
      <c r="F175" s="34"/>
      <c r="G175" s="34"/>
      <c r="H175" s="35"/>
      <c r="I175" s="36"/>
      <c r="J175" s="64"/>
      <c r="K175" s="36"/>
      <c r="L175" s="44"/>
      <c r="M175" s="38"/>
      <c r="N175" s="62">
        <f>C175</f>
        <v>450</v>
      </c>
    </row>
    <row r="176" spans="1:14" ht="16.5" thickBot="1" x14ac:dyDescent="0.3">
      <c r="A176" s="43"/>
      <c r="B176" s="39"/>
      <c r="C176" s="31"/>
      <c r="D176" s="32"/>
      <c r="E176" s="32"/>
      <c r="F176" s="34"/>
      <c r="G176" s="34"/>
      <c r="H176" s="35"/>
      <c r="I176" s="36"/>
      <c r="J176" s="64"/>
      <c r="K176" s="36"/>
      <c r="L176" s="44"/>
      <c r="M176" s="38"/>
      <c r="N176" s="40"/>
    </row>
    <row r="177" spans="1:14" ht="45" x14ac:dyDescent="0.25">
      <c r="A177" s="358" t="s">
        <v>2195</v>
      </c>
      <c r="B177" s="24" t="s">
        <v>259</v>
      </c>
      <c r="C177" s="25"/>
      <c r="D177" s="26"/>
      <c r="E177" s="26"/>
      <c r="F177" s="26"/>
      <c r="G177" s="26"/>
      <c r="H177" s="27"/>
      <c r="I177" s="28"/>
      <c r="J177" s="61"/>
      <c r="K177" s="28"/>
      <c r="L177" s="29"/>
      <c r="M177" s="30" t="s">
        <v>17</v>
      </c>
      <c r="N177" s="359">
        <f>SUM(N178:N179)</f>
        <v>220</v>
      </c>
    </row>
    <row r="178" spans="1:14" ht="15" x14ac:dyDescent="0.25">
      <c r="A178" s="43"/>
      <c r="B178" s="39"/>
      <c r="C178" s="31">
        <v>220</v>
      </c>
      <c r="D178" s="32"/>
      <c r="E178" s="32"/>
      <c r="F178" s="34"/>
      <c r="G178" s="34"/>
      <c r="H178" s="35"/>
      <c r="I178" s="36"/>
      <c r="J178" s="64"/>
      <c r="K178" s="36"/>
      <c r="L178" s="44"/>
      <c r="M178" s="38"/>
      <c r="N178" s="62">
        <f>C178</f>
        <v>220</v>
      </c>
    </row>
    <row r="179" spans="1:14" ht="16.5" thickBot="1" x14ac:dyDescent="0.3">
      <c r="A179" s="43"/>
      <c r="B179" s="39"/>
      <c r="C179" s="31"/>
      <c r="D179" s="32"/>
      <c r="E179" s="32"/>
      <c r="F179" s="34"/>
      <c r="G179" s="34"/>
      <c r="H179" s="35"/>
      <c r="I179" s="36"/>
      <c r="J179" s="64"/>
      <c r="K179" s="36"/>
      <c r="L179" s="44"/>
      <c r="M179" s="38"/>
      <c r="N179" s="40"/>
    </row>
    <row r="180" spans="1:14" ht="45" x14ac:dyDescent="0.25">
      <c r="A180" s="358" t="s">
        <v>2196</v>
      </c>
      <c r="B180" s="24" t="s">
        <v>415</v>
      </c>
      <c r="C180" s="25"/>
      <c r="D180" s="26"/>
      <c r="E180" s="26"/>
      <c r="F180" s="26"/>
      <c r="G180" s="26"/>
      <c r="H180" s="27"/>
      <c r="I180" s="28"/>
      <c r="J180" s="61"/>
      <c r="K180" s="28"/>
      <c r="L180" s="29"/>
      <c r="M180" s="30" t="s">
        <v>17</v>
      </c>
      <c r="N180" s="359">
        <f>SUM(N181:N182)</f>
        <v>630</v>
      </c>
    </row>
    <row r="181" spans="1:14" ht="15" x14ac:dyDescent="0.25">
      <c r="A181" s="43"/>
      <c r="B181" s="39"/>
      <c r="C181" s="31">
        <v>630</v>
      </c>
      <c r="D181" s="32"/>
      <c r="E181" s="32"/>
      <c r="F181" s="34"/>
      <c r="G181" s="34"/>
      <c r="H181" s="35"/>
      <c r="I181" s="36"/>
      <c r="J181" s="64"/>
      <c r="K181" s="36"/>
      <c r="L181" s="44"/>
      <c r="M181" s="38"/>
      <c r="N181" s="62">
        <f>C181</f>
        <v>630</v>
      </c>
    </row>
    <row r="182" spans="1:14" ht="15.75" thickBot="1" x14ac:dyDescent="0.3">
      <c r="A182" s="43"/>
      <c r="B182" s="39"/>
      <c r="C182" s="31"/>
      <c r="D182" s="32"/>
      <c r="E182" s="32"/>
      <c r="F182" s="34"/>
      <c r="G182" s="34"/>
      <c r="H182" s="35"/>
      <c r="I182" s="36"/>
      <c r="J182" s="64"/>
      <c r="K182" s="36"/>
      <c r="L182" s="44"/>
      <c r="M182" s="38"/>
      <c r="N182" s="62"/>
    </row>
    <row r="183" spans="1:14" ht="45" x14ac:dyDescent="0.25">
      <c r="A183" s="358" t="s">
        <v>2197</v>
      </c>
      <c r="B183" s="24" t="s">
        <v>416</v>
      </c>
      <c r="C183" s="25"/>
      <c r="D183" s="26"/>
      <c r="E183" s="26"/>
      <c r="F183" s="26"/>
      <c r="G183" s="26"/>
      <c r="H183" s="27"/>
      <c r="I183" s="28"/>
      <c r="J183" s="61"/>
      <c r="K183" s="28"/>
      <c r="L183" s="29"/>
      <c r="M183" s="30" t="s">
        <v>17</v>
      </c>
      <c r="N183" s="359">
        <f>SUM(N184:N185)</f>
        <v>750</v>
      </c>
    </row>
    <row r="184" spans="1:14" ht="15" x14ac:dyDescent="0.25">
      <c r="A184" s="43"/>
      <c r="B184" s="39"/>
      <c r="C184" s="31">
        <v>750</v>
      </c>
      <c r="D184" s="32"/>
      <c r="E184" s="32"/>
      <c r="F184" s="34"/>
      <c r="G184" s="34"/>
      <c r="H184" s="35"/>
      <c r="I184" s="36"/>
      <c r="J184" s="64"/>
      <c r="K184" s="36"/>
      <c r="L184" s="44"/>
      <c r="M184" s="38"/>
      <c r="N184" s="62">
        <f>C184</f>
        <v>750</v>
      </c>
    </row>
    <row r="185" spans="1:14" ht="16.5" thickBot="1" x14ac:dyDescent="0.3">
      <c r="A185" s="43"/>
      <c r="B185" s="39"/>
      <c r="C185" s="31"/>
      <c r="D185" s="32"/>
      <c r="E185" s="32"/>
      <c r="F185" s="34"/>
      <c r="G185" s="34"/>
      <c r="H185" s="35"/>
      <c r="I185" s="36"/>
      <c r="J185" s="64"/>
      <c r="K185" s="36"/>
      <c r="L185" s="44"/>
      <c r="M185" s="38"/>
      <c r="N185" s="40"/>
    </row>
    <row r="186" spans="1:14" ht="45" x14ac:dyDescent="0.25">
      <c r="A186" s="358" t="s">
        <v>2198</v>
      </c>
      <c r="B186" s="24" t="s">
        <v>417</v>
      </c>
      <c r="C186" s="25"/>
      <c r="D186" s="26"/>
      <c r="E186" s="26"/>
      <c r="F186" s="26"/>
      <c r="G186" s="26"/>
      <c r="H186" s="27"/>
      <c r="I186" s="28"/>
      <c r="J186" s="61"/>
      <c r="K186" s="28"/>
      <c r="L186" s="29"/>
      <c r="M186" s="30" t="s">
        <v>17</v>
      </c>
      <c r="N186" s="359">
        <f>SUM(N187:N188)</f>
        <v>2060</v>
      </c>
    </row>
    <row r="187" spans="1:14" ht="15" x14ac:dyDescent="0.25">
      <c r="A187" s="43"/>
      <c r="B187" s="39"/>
      <c r="C187" s="31">
        <v>2060</v>
      </c>
      <c r="D187" s="32"/>
      <c r="E187" s="32"/>
      <c r="F187" s="34"/>
      <c r="G187" s="34"/>
      <c r="H187" s="35"/>
      <c r="I187" s="36"/>
      <c r="J187" s="64"/>
      <c r="K187" s="36"/>
      <c r="L187" s="44"/>
      <c r="M187" s="38"/>
      <c r="N187" s="62">
        <f>C187</f>
        <v>2060</v>
      </c>
    </row>
    <row r="188" spans="1:14" ht="16.5" thickBot="1" x14ac:dyDescent="0.3">
      <c r="A188" s="43"/>
      <c r="B188" s="39"/>
      <c r="C188" s="31"/>
      <c r="D188" s="32"/>
      <c r="E188" s="32"/>
      <c r="F188" s="34"/>
      <c r="G188" s="34"/>
      <c r="H188" s="35"/>
      <c r="I188" s="36"/>
      <c r="J188" s="64"/>
      <c r="K188" s="36"/>
      <c r="L188" s="44"/>
      <c r="M188" s="38"/>
      <c r="N188" s="40"/>
    </row>
    <row r="189" spans="1:14" ht="45" x14ac:dyDescent="0.25">
      <c r="A189" s="358" t="s">
        <v>2199</v>
      </c>
      <c r="B189" s="24" t="s">
        <v>418</v>
      </c>
      <c r="C189" s="25"/>
      <c r="D189" s="26"/>
      <c r="E189" s="26"/>
      <c r="F189" s="26"/>
      <c r="G189" s="26"/>
      <c r="H189" s="27"/>
      <c r="I189" s="28"/>
      <c r="J189" s="61"/>
      <c r="K189" s="28"/>
      <c r="L189" s="29"/>
      <c r="M189" s="30" t="s">
        <v>90</v>
      </c>
      <c r="N189" s="359">
        <f>SUM(N190:N191)</f>
        <v>145</v>
      </c>
    </row>
    <row r="190" spans="1:14" ht="15" x14ac:dyDescent="0.25">
      <c r="A190" s="43"/>
      <c r="B190" s="39" t="s">
        <v>172</v>
      </c>
      <c r="C190" s="31"/>
      <c r="D190" s="32"/>
      <c r="E190" s="32"/>
      <c r="F190" s="34">
        <v>145</v>
      </c>
      <c r="G190" s="34"/>
      <c r="H190" s="35"/>
      <c r="I190" s="36"/>
      <c r="J190" s="64"/>
      <c r="K190" s="36"/>
      <c r="L190" s="44"/>
      <c r="M190" s="38"/>
      <c r="N190" s="62">
        <f>F190</f>
        <v>145</v>
      </c>
    </row>
    <row r="191" spans="1:14" ht="16.5" thickBot="1" x14ac:dyDescent="0.3">
      <c r="A191" s="43"/>
      <c r="B191" s="39"/>
      <c r="C191" s="31"/>
      <c r="D191" s="32"/>
      <c r="E191" s="32"/>
      <c r="F191" s="34"/>
      <c r="G191" s="34"/>
      <c r="H191" s="35"/>
      <c r="I191" s="36"/>
      <c r="J191" s="64"/>
      <c r="K191" s="36"/>
      <c r="L191" s="44"/>
      <c r="M191" s="38"/>
      <c r="N191" s="40"/>
    </row>
    <row r="192" spans="1:14" ht="30" x14ac:dyDescent="0.25">
      <c r="A192" s="358" t="s">
        <v>2200</v>
      </c>
      <c r="B192" s="24" t="s">
        <v>419</v>
      </c>
      <c r="C192" s="25"/>
      <c r="D192" s="26"/>
      <c r="E192" s="26"/>
      <c r="F192" s="26"/>
      <c r="G192" s="26"/>
      <c r="H192" s="27"/>
      <c r="I192" s="28"/>
      <c r="J192" s="61"/>
      <c r="K192" s="28"/>
      <c r="L192" s="29"/>
      <c r="M192" s="30" t="s">
        <v>90</v>
      </c>
      <c r="N192" s="359">
        <f>SUM(N193:N194)</f>
        <v>100</v>
      </c>
    </row>
    <row r="193" spans="1:14" ht="15" x14ac:dyDescent="0.25">
      <c r="A193" s="43"/>
      <c r="B193" s="39"/>
      <c r="C193" s="31"/>
      <c r="D193" s="32"/>
      <c r="E193" s="32"/>
      <c r="F193" s="34">
        <v>100</v>
      </c>
      <c r="G193" s="34"/>
      <c r="H193" s="35"/>
      <c r="I193" s="36"/>
      <c r="J193" s="64"/>
      <c r="K193" s="36"/>
      <c r="L193" s="44"/>
      <c r="M193" s="38"/>
      <c r="N193" s="62">
        <f>F193</f>
        <v>100</v>
      </c>
    </row>
    <row r="194" spans="1:14" ht="16.5" thickBot="1" x14ac:dyDescent="0.3">
      <c r="A194" s="43"/>
      <c r="B194" s="39"/>
      <c r="C194" s="31"/>
      <c r="D194" s="32"/>
      <c r="E194" s="32"/>
      <c r="F194" s="34"/>
      <c r="G194" s="34"/>
      <c r="H194" s="35"/>
      <c r="I194" s="36"/>
      <c r="J194" s="64"/>
      <c r="K194" s="36"/>
      <c r="L194" s="44"/>
      <c r="M194" s="38"/>
      <c r="N194" s="40"/>
    </row>
    <row r="195" spans="1:14" ht="30" x14ac:dyDescent="0.25">
      <c r="A195" s="358" t="s">
        <v>2201</v>
      </c>
      <c r="B195" s="24" t="s">
        <v>420</v>
      </c>
      <c r="C195" s="25"/>
      <c r="D195" s="26"/>
      <c r="E195" s="26"/>
      <c r="F195" s="26"/>
      <c r="G195" s="26"/>
      <c r="H195" s="27"/>
      <c r="I195" s="28"/>
      <c r="J195" s="61"/>
      <c r="K195" s="28"/>
      <c r="L195" s="29"/>
      <c r="M195" s="30" t="s">
        <v>90</v>
      </c>
      <c r="N195" s="359">
        <f>SUM(N196:N197)</f>
        <v>45</v>
      </c>
    </row>
    <row r="196" spans="1:14" ht="15" x14ac:dyDescent="0.25">
      <c r="A196" s="43"/>
      <c r="B196" s="39"/>
      <c r="C196" s="31"/>
      <c r="D196" s="32"/>
      <c r="E196" s="32"/>
      <c r="F196" s="34">
        <v>45</v>
      </c>
      <c r="G196" s="34"/>
      <c r="H196" s="35"/>
      <c r="I196" s="36"/>
      <c r="J196" s="64"/>
      <c r="K196" s="36"/>
      <c r="L196" s="44"/>
      <c r="M196" s="38"/>
      <c r="N196" s="62">
        <f>F196</f>
        <v>45</v>
      </c>
    </row>
    <row r="197" spans="1:14" ht="16.5" thickBot="1" x14ac:dyDescent="0.3">
      <c r="A197" s="43"/>
      <c r="B197" s="39"/>
      <c r="C197" s="31"/>
      <c r="D197" s="32"/>
      <c r="E197" s="32"/>
      <c r="F197" s="34"/>
      <c r="G197" s="34"/>
      <c r="H197" s="35"/>
      <c r="I197" s="36"/>
      <c r="J197" s="64"/>
      <c r="K197" s="36"/>
      <c r="L197" s="44"/>
      <c r="M197" s="38"/>
      <c r="N197" s="40"/>
    </row>
    <row r="198" spans="1:14" ht="16.5" thickBot="1" x14ac:dyDescent="0.3">
      <c r="A198" s="356">
        <v>4</v>
      </c>
      <c r="B198" s="17" t="s">
        <v>364</v>
      </c>
      <c r="C198" s="18"/>
      <c r="D198" s="19"/>
      <c r="E198" s="19"/>
      <c r="F198" s="19"/>
      <c r="G198" s="19"/>
      <c r="H198" s="20"/>
      <c r="I198" s="21"/>
      <c r="J198" s="63"/>
      <c r="K198" s="21"/>
      <c r="L198" s="22"/>
      <c r="M198" s="23"/>
      <c r="N198" s="41"/>
    </row>
    <row r="199" spans="1:14" ht="16.5" thickBot="1" x14ac:dyDescent="0.3">
      <c r="A199" s="362" t="s">
        <v>113</v>
      </c>
      <c r="B199" s="348" t="s">
        <v>421</v>
      </c>
      <c r="C199" s="349"/>
      <c r="D199" s="350"/>
      <c r="E199" s="350"/>
      <c r="F199" s="350"/>
      <c r="G199" s="350"/>
      <c r="H199" s="351"/>
      <c r="I199" s="352"/>
      <c r="J199" s="353"/>
      <c r="K199" s="352"/>
      <c r="L199" s="354"/>
      <c r="M199" s="355"/>
      <c r="N199" s="363"/>
    </row>
    <row r="200" spans="1:14" s="105" customFormat="1" ht="45" x14ac:dyDescent="0.25">
      <c r="A200" s="358" t="s">
        <v>164</v>
      </c>
      <c r="B200" s="24" t="s">
        <v>422</v>
      </c>
      <c r="C200" s="25"/>
      <c r="D200" s="26"/>
      <c r="E200" s="26"/>
      <c r="F200" s="26"/>
      <c r="G200" s="26"/>
      <c r="H200" s="27"/>
      <c r="I200" s="28"/>
      <c r="J200" s="61"/>
      <c r="K200" s="28"/>
      <c r="L200" s="29"/>
      <c r="M200" s="30" t="s">
        <v>21</v>
      </c>
      <c r="N200" s="359">
        <f>SUM(N201:N202)</f>
        <v>2352</v>
      </c>
    </row>
    <row r="201" spans="1:14" ht="15" x14ac:dyDescent="0.25">
      <c r="A201" s="43"/>
      <c r="B201" s="39"/>
      <c r="C201" s="31"/>
      <c r="D201" s="32">
        <v>7</v>
      </c>
      <c r="E201" s="32">
        <v>0.03</v>
      </c>
      <c r="F201" s="34"/>
      <c r="G201" s="34"/>
      <c r="H201" s="35">
        <v>11200</v>
      </c>
      <c r="I201" s="36"/>
      <c r="J201" s="64"/>
      <c r="K201" s="36"/>
      <c r="L201" s="44"/>
      <c r="M201" s="38"/>
      <c r="N201" s="62">
        <f>H201*E201*D201</f>
        <v>2352</v>
      </c>
    </row>
    <row r="202" spans="1:14" ht="16.5" thickBot="1" x14ac:dyDescent="0.3">
      <c r="A202" s="43"/>
      <c r="B202" s="39"/>
      <c r="C202" s="31"/>
      <c r="D202" s="32"/>
      <c r="E202" s="32"/>
      <c r="F202" s="34"/>
      <c r="G202" s="34"/>
      <c r="H202" s="35" t="s">
        <v>2154</v>
      </c>
      <c r="I202" s="36"/>
      <c r="J202" s="64"/>
      <c r="K202" s="36"/>
      <c r="L202" s="44"/>
      <c r="M202" s="38"/>
      <c r="N202" s="40"/>
    </row>
    <row r="203" spans="1:14" ht="30" x14ac:dyDescent="0.25">
      <c r="A203" s="358" t="s">
        <v>165</v>
      </c>
      <c r="B203" s="24" t="s">
        <v>423</v>
      </c>
      <c r="C203" s="25"/>
      <c r="D203" s="26"/>
      <c r="E203" s="26"/>
      <c r="F203" s="26"/>
      <c r="G203" s="26"/>
      <c r="H203" s="27"/>
      <c r="I203" s="28"/>
      <c r="J203" s="61"/>
      <c r="K203" s="28"/>
      <c r="L203" s="29"/>
      <c r="M203" s="30" t="s">
        <v>21</v>
      </c>
      <c r="N203" s="359">
        <f>SUM(N204:N205)</f>
        <v>8400</v>
      </c>
    </row>
    <row r="204" spans="1:14" ht="15" x14ac:dyDescent="0.25">
      <c r="A204" s="43"/>
      <c r="B204" s="39"/>
      <c r="C204" s="31"/>
      <c r="D204" s="32"/>
      <c r="E204" s="32"/>
      <c r="F204" s="34"/>
      <c r="G204" s="34"/>
      <c r="H204" s="35"/>
      <c r="I204" s="36">
        <v>8400</v>
      </c>
      <c r="J204" s="64"/>
      <c r="K204" s="36"/>
      <c r="L204" s="44"/>
      <c r="M204" s="38"/>
      <c r="N204" s="62">
        <f>I204</f>
        <v>8400</v>
      </c>
    </row>
    <row r="205" spans="1:14" ht="16.5" thickBot="1" x14ac:dyDescent="0.3">
      <c r="A205" s="43"/>
      <c r="B205" s="39"/>
      <c r="C205" s="31"/>
      <c r="D205" s="32"/>
      <c r="E205" s="32"/>
      <c r="F205" s="34"/>
      <c r="G205" s="34"/>
      <c r="H205" s="35"/>
      <c r="I205" s="36"/>
      <c r="J205" s="64"/>
      <c r="K205" s="36"/>
      <c r="L205" s="44"/>
      <c r="M205" s="38"/>
      <c r="N205" s="40"/>
    </row>
    <row r="206" spans="1:14" ht="30" x14ac:dyDescent="0.25">
      <c r="A206" s="358" t="s">
        <v>166</v>
      </c>
      <c r="B206" s="24" t="s">
        <v>377</v>
      </c>
      <c r="C206" s="25"/>
      <c r="D206" s="26"/>
      <c r="E206" s="26"/>
      <c r="F206" s="26"/>
      <c r="G206" s="26"/>
      <c r="H206" s="27"/>
      <c r="I206" s="28"/>
      <c r="J206" s="61"/>
      <c r="K206" s="28"/>
      <c r="L206" s="29"/>
      <c r="M206" s="30" t="s">
        <v>378</v>
      </c>
      <c r="N206" s="359">
        <f>SUM(N207:N209)</f>
        <v>129024</v>
      </c>
    </row>
    <row r="207" spans="1:14" ht="15" x14ac:dyDescent="0.25">
      <c r="A207" s="43"/>
      <c r="B207" s="39" t="s">
        <v>2292</v>
      </c>
      <c r="C207" s="31"/>
      <c r="D207" s="32"/>
      <c r="E207" s="32"/>
      <c r="F207" s="34"/>
      <c r="G207" s="34"/>
      <c r="H207" s="35"/>
      <c r="I207" s="36">
        <f>N200</f>
        <v>2352</v>
      </c>
      <c r="J207" s="64">
        <v>2.4</v>
      </c>
      <c r="K207" s="36"/>
      <c r="L207" s="44">
        <v>5</v>
      </c>
      <c r="M207" s="38"/>
      <c r="N207" s="62">
        <f>I207*J207*L207</f>
        <v>28224</v>
      </c>
    </row>
    <row r="208" spans="1:14" ht="15" x14ac:dyDescent="0.25">
      <c r="A208" s="43"/>
      <c r="B208" s="39" t="s">
        <v>2293</v>
      </c>
      <c r="C208" s="31"/>
      <c r="D208" s="32"/>
      <c r="E208" s="32"/>
      <c r="F208" s="34"/>
      <c r="G208" s="34"/>
      <c r="H208" s="35"/>
      <c r="I208" s="36">
        <f>N203</f>
        <v>8400</v>
      </c>
      <c r="J208" s="64">
        <v>2.4</v>
      </c>
      <c r="K208" s="36"/>
      <c r="L208" s="44">
        <v>5</v>
      </c>
      <c r="M208" s="38"/>
      <c r="N208" s="62">
        <f>I208*J208*L208</f>
        <v>100800</v>
      </c>
    </row>
    <row r="209" spans="1:14" ht="16.5" thickBot="1" x14ac:dyDescent="0.3">
      <c r="A209" s="43"/>
      <c r="B209" s="39"/>
      <c r="C209" s="31"/>
      <c r="D209" s="32"/>
      <c r="E209" s="32"/>
      <c r="F209" s="34"/>
      <c r="G209" s="34"/>
      <c r="H209" s="35"/>
      <c r="I209" s="36"/>
      <c r="J209" s="64"/>
      <c r="K209" s="36"/>
      <c r="L209" s="44"/>
      <c r="M209" s="38"/>
      <c r="N209" s="40"/>
    </row>
    <row r="210" spans="1:14" s="105" customFormat="1" ht="30" x14ac:dyDescent="0.25">
      <c r="A210" s="358" t="s">
        <v>167</v>
      </c>
      <c r="B210" s="24" t="s">
        <v>176</v>
      </c>
      <c r="C210" s="25"/>
      <c r="D210" s="26"/>
      <c r="E210" s="26"/>
      <c r="F210" s="26"/>
      <c r="G210" s="26"/>
      <c r="H210" s="27"/>
      <c r="I210" s="28"/>
      <c r="J210" s="61"/>
      <c r="K210" s="28"/>
      <c r="L210" s="29"/>
      <c r="M210" s="30" t="s">
        <v>18</v>
      </c>
      <c r="N210" s="359">
        <f>SUM(N211:N213)</f>
        <v>51200</v>
      </c>
    </row>
    <row r="211" spans="1:14" ht="15" x14ac:dyDescent="0.25">
      <c r="A211" s="365"/>
      <c r="B211" s="39" t="s">
        <v>2290</v>
      </c>
      <c r="C211" s="103"/>
      <c r="D211" s="33"/>
      <c r="E211" s="33"/>
      <c r="F211" s="33"/>
      <c r="G211" s="33"/>
      <c r="H211" s="104">
        <v>11200</v>
      </c>
      <c r="I211" s="77"/>
      <c r="J211" s="78"/>
      <c r="K211" s="77"/>
      <c r="L211" s="364"/>
      <c r="M211" s="79"/>
      <c r="N211" s="80">
        <f>H211</f>
        <v>11200</v>
      </c>
    </row>
    <row r="212" spans="1:14" ht="15" x14ac:dyDescent="0.25">
      <c r="A212" s="365"/>
      <c r="B212" s="39" t="s">
        <v>2291</v>
      </c>
      <c r="C212" s="103"/>
      <c r="D212" s="33"/>
      <c r="E212" s="33"/>
      <c r="F212" s="33"/>
      <c r="G212" s="33"/>
      <c r="H212" s="104">
        <f>40000</f>
        <v>40000</v>
      </c>
      <c r="I212" s="77"/>
      <c r="J212" s="78"/>
      <c r="K212" s="77"/>
      <c r="L212" s="364"/>
      <c r="M212" s="79"/>
      <c r="N212" s="80">
        <f>H212</f>
        <v>40000</v>
      </c>
    </row>
    <row r="213" spans="1:14" ht="16.5" thickBot="1" x14ac:dyDescent="0.3">
      <c r="A213" s="43"/>
      <c r="B213" s="39"/>
      <c r="C213" s="31"/>
      <c r="D213" s="32"/>
      <c r="E213" s="32"/>
      <c r="F213" s="34"/>
      <c r="G213" s="34"/>
      <c r="H213" s="35"/>
      <c r="I213" s="36"/>
      <c r="J213" s="64"/>
      <c r="K213" s="36"/>
      <c r="L213" s="44"/>
      <c r="M213" s="38"/>
      <c r="N213" s="42"/>
    </row>
    <row r="214" spans="1:14" ht="15.75" x14ac:dyDescent="0.25">
      <c r="A214" s="358" t="s">
        <v>168</v>
      </c>
      <c r="B214" s="24" t="s">
        <v>163</v>
      </c>
      <c r="C214" s="25"/>
      <c r="D214" s="26"/>
      <c r="E214" s="26"/>
      <c r="F214" s="26"/>
      <c r="G214" s="26"/>
      <c r="H214" s="27"/>
      <c r="I214" s="28"/>
      <c r="J214" s="61"/>
      <c r="K214" s="28"/>
      <c r="L214" s="29"/>
      <c r="M214" s="30" t="s">
        <v>18</v>
      </c>
      <c r="N214" s="359">
        <f>SUM(N215:N216)</f>
        <v>51200</v>
      </c>
    </row>
    <row r="215" spans="1:14" ht="15" x14ac:dyDescent="0.25">
      <c r="A215" s="43"/>
      <c r="B215" s="39" t="s">
        <v>2294</v>
      </c>
      <c r="C215" s="31"/>
      <c r="D215" s="32"/>
      <c r="E215" s="32"/>
      <c r="F215" s="34"/>
      <c r="G215" s="34"/>
      <c r="H215" s="35">
        <f>N210</f>
        <v>51200</v>
      </c>
      <c r="I215" s="36"/>
      <c r="J215" s="64"/>
      <c r="K215" s="36"/>
      <c r="L215" s="44"/>
      <c r="M215" s="38"/>
      <c r="N215" s="62">
        <f>H215</f>
        <v>51200</v>
      </c>
    </row>
    <row r="216" spans="1:14" ht="16.5" thickBot="1" x14ac:dyDescent="0.3">
      <c r="A216" s="43"/>
      <c r="B216" s="39"/>
      <c r="C216" s="31"/>
      <c r="D216" s="32"/>
      <c r="E216" s="32"/>
      <c r="F216" s="34"/>
      <c r="G216" s="34"/>
      <c r="H216" s="35"/>
      <c r="I216" s="36"/>
      <c r="J216" s="64"/>
      <c r="K216" s="36"/>
      <c r="L216" s="44"/>
      <c r="M216" s="38"/>
      <c r="N216" s="40"/>
    </row>
    <row r="217" spans="1:14" ht="30" x14ac:dyDescent="0.25">
      <c r="A217" s="358" t="s">
        <v>2204</v>
      </c>
      <c r="B217" s="24" t="s">
        <v>424</v>
      </c>
      <c r="C217" s="25"/>
      <c r="D217" s="26"/>
      <c r="E217" s="26"/>
      <c r="F217" s="26"/>
      <c r="G217" s="26"/>
      <c r="H217" s="27"/>
      <c r="I217" s="28"/>
      <c r="J217" s="61"/>
      <c r="K217" s="28"/>
      <c r="L217" s="29"/>
      <c r="M217" s="30" t="s">
        <v>86</v>
      </c>
      <c r="N217" s="359">
        <f>SUM(N218:N219)</f>
        <v>61.44</v>
      </c>
    </row>
    <row r="218" spans="1:14" ht="15.75" x14ac:dyDescent="0.25">
      <c r="A218" s="43"/>
      <c r="B218" s="39"/>
      <c r="C218" s="31"/>
      <c r="D218" s="32"/>
      <c r="E218" s="32"/>
      <c r="F218" s="34"/>
      <c r="G218" s="34"/>
      <c r="H218" s="35">
        <f>N214</f>
        <v>51200</v>
      </c>
      <c r="I218" s="36"/>
      <c r="J218" s="376">
        <v>1.1999999999999999E-3</v>
      </c>
      <c r="K218" s="36"/>
      <c r="L218" s="44"/>
      <c r="M218" s="38"/>
      <c r="N218" s="40">
        <f>H218*J218</f>
        <v>61.44</v>
      </c>
    </row>
    <row r="219" spans="1:14" ht="16.5" thickBot="1" x14ac:dyDescent="0.3">
      <c r="A219" s="43"/>
      <c r="B219" s="39"/>
      <c r="C219" s="31"/>
      <c r="D219" s="32"/>
      <c r="E219" s="32"/>
      <c r="F219" s="34"/>
      <c r="G219" s="34"/>
      <c r="H219" s="35"/>
      <c r="I219" s="36"/>
      <c r="J219" s="64"/>
      <c r="K219" s="36"/>
      <c r="L219" s="44"/>
      <c r="M219" s="38"/>
      <c r="N219" s="40"/>
    </row>
    <row r="220" spans="1:14" ht="30" x14ac:dyDescent="0.25">
      <c r="A220" s="358" t="s">
        <v>2205</v>
      </c>
      <c r="B220" s="24" t="s">
        <v>425</v>
      </c>
      <c r="C220" s="25"/>
      <c r="D220" s="26"/>
      <c r="E220" s="26"/>
      <c r="F220" s="26"/>
      <c r="G220" s="26"/>
      <c r="H220" s="27"/>
      <c r="I220" s="28"/>
      <c r="J220" s="61"/>
      <c r="K220" s="28"/>
      <c r="L220" s="29"/>
      <c r="M220" s="30" t="s">
        <v>86</v>
      </c>
      <c r="N220" s="359">
        <f>SUM(N221:N222)</f>
        <v>61.44</v>
      </c>
    </row>
    <row r="221" spans="1:14" ht="15" x14ac:dyDescent="0.25">
      <c r="A221" s="365"/>
      <c r="B221" s="39" t="s">
        <v>2295</v>
      </c>
      <c r="C221" s="103"/>
      <c r="D221" s="33"/>
      <c r="E221" s="33"/>
      <c r="F221" s="33"/>
      <c r="G221" s="33"/>
      <c r="H221" s="104"/>
      <c r="I221" s="77">
        <f>N218</f>
        <v>61.44</v>
      </c>
      <c r="J221" s="78"/>
      <c r="K221" s="77"/>
      <c r="L221" s="364"/>
      <c r="M221" s="79"/>
      <c r="N221" s="80">
        <f>I221</f>
        <v>61.44</v>
      </c>
    </row>
    <row r="222" spans="1:14" ht="16.5" thickBot="1" x14ac:dyDescent="0.3">
      <c r="A222" s="43"/>
      <c r="B222" s="39"/>
      <c r="C222" s="31"/>
      <c r="D222" s="32"/>
      <c r="E222" s="32"/>
      <c r="F222" s="34"/>
      <c r="G222" s="34"/>
      <c r="H222" s="35"/>
      <c r="I222" s="36"/>
      <c r="J222" s="64"/>
      <c r="K222" s="36"/>
      <c r="L222" s="44"/>
      <c r="M222" s="38"/>
      <c r="N222" s="40"/>
    </row>
    <row r="223" spans="1:14" ht="30" x14ac:dyDescent="0.25">
      <c r="A223" s="358" t="s">
        <v>2206</v>
      </c>
      <c r="B223" s="24" t="s">
        <v>426</v>
      </c>
      <c r="C223" s="25"/>
      <c r="D223" s="26"/>
      <c r="E223" s="26"/>
      <c r="F223" s="26"/>
      <c r="G223" s="26"/>
      <c r="H223" s="27"/>
      <c r="I223" s="28"/>
      <c r="J223" s="61"/>
      <c r="K223" s="28"/>
      <c r="L223" s="29"/>
      <c r="M223" s="30" t="s">
        <v>86</v>
      </c>
      <c r="N223" s="359">
        <f>SUM(N224:N225)</f>
        <v>3686.3999999999996</v>
      </c>
    </row>
    <row r="224" spans="1:14" ht="15" x14ac:dyDescent="0.25">
      <c r="A224" s="43"/>
      <c r="B224" s="39" t="s">
        <v>2296</v>
      </c>
      <c r="C224" s="31"/>
      <c r="D224" s="32"/>
      <c r="E224" s="32"/>
      <c r="F224" s="34"/>
      <c r="G224" s="34">
        <v>0.03</v>
      </c>
      <c r="H224" s="35">
        <f>N214</f>
        <v>51200</v>
      </c>
      <c r="I224" s="36"/>
      <c r="J224" s="64">
        <v>2.4</v>
      </c>
      <c r="K224" s="36"/>
      <c r="L224" s="44"/>
      <c r="M224" s="38"/>
      <c r="N224" s="360">
        <f>G224*H224*J224</f>
        <v>3686.3999999999996</v>
      </c>
    </row>
    <row r="225" spans="1:14" ht="16.5" thickBot="1" x14ac:dyDescent="0.3">
      <c r="A225" s="45"/>
      <c r="B225" s="60"/>
      <c r="C225" s="46"/>
      <c r="D225" s="47"/>
      <c r="E225" s="47"/>
      <c r="F225" s="48"/>
      <c r="G225" s="48"/>
      <c r="H225" s="49"/>
      <c r="I225" s="50"/>
      <c r="J225" s="65"/>
      <c r="K225" s="50"/>
      <c r="L225" s="51"/>
      <c r="M225" s="52"/>
      <c r="N225" s="53"/>
    </row>
    <row r="226" spans="1:14" ht="45" x14ac:dyDescent="0.25">
      <c r="A226" s="358" t="s">
        <v>2207</v>
      </c>
      <c r="B226" s="24" t="s">
        <v>427</v>
      </c>
      <c r="C226" s="25"/>
      <c r="D226" s="26"/>
      <c r="E226" s="26"/>
      <c r="F226" s="26"/>
      <c r="G226" s="26"/>
      <c r="H226" s="27"/>
      <c r="I226" s="28"/>
      <c r="J226" s="61"/>
      <c r="K226" s="28"/>
      <c r="L226" s="29"/>
      <c r="M226" s="30" t="s">
        <v>378</v>
      </c>
      <c r="N226" s="359">
        <f>SUM(N227:N228)</f>
        <v>29060.5805568</v>
      </c>
    </row>
    <row r="227" spans="1:14" ht="15" x14ac:dyDescent="0.25">
      <c r="A227" s="43"/>
      <c r="B227" s="39"/>
      <c r="C227" s="31"/>
      <c r="D227" s="32"/>
      <c r="E227" s="32"/>
      <c r="F227" s="34"/>
      <c r="G227" s="34"/>
      <c r="H227" s="35"/>
      <c r="I227" s="36"/>
      <c r="J227" s="64"/>
      <c r="K227" s="36">
        <f>N224</f>
        <v>3686.3999999999996</v>
      </c>
      <c r="L227" s="44">
        <v>7.8831870000000004</v>
      </c>
      <c r="M227" s="38"/>
      <c r="N227" s="360">
        <f>K227*L227</f>
        <v>29060.5805568</v>
      </c>
    </row>
    <row r="228" spans="1:14" ht="16.5" thickBot="1" x14ac:dyDescent="0.3">
      <c r="A228" s="43"/>
      <c r="B228" s="39"/>
      <c r="C228" s="31"/>
      <c r="D228" s="32"/>
      <c r="E228" s="32"/>
      <c r="F228" s="34"/>
      <c r="G228" s="34"/>
      <c r="H228" s="35"/>
      <c r="I228" s="36"/>
      <c r="J228" s="64"/>
      <c r="K228" s="36"/>
      <c r="L228" s="44"/>
      <c r="M228" s="38"/>
      <c r="N228" s="361"/>
    </row>
    <row r="229" spans="1:14" ht="30" x14ac:dyDescent="0.25">
      <c r="A229" s="358" t="s">
        <v>2208</v>
      </c>
      <c r="B229" s="24" t="s">
        <v>377</v>
      </c>
      <c r="C229" s="25"/>
      <c r="D229" s="26"/>
      <c r="E229" s="26"/>
      <c r="F229" s="26"/>
      <c r="G229" s="26"/>
      <c r="H229" s="27"/>
      <c r="I229" s="28"/>
      <c r="J229" s="61"/>
      <c r="K229" s="28"/>
      <c r="L229" s="29"/>
      <c r="M229" s="30" t="s">
        <v>378</v>
      </c>
      <c r="N229" s="359">
        <f>SUM(N230:N231)</f>
        <v>55295.999999999993</v>
      </c>
    </row>
    <row r="230" spans="1:14" ht="15" x14ac:dyDescent="0.25">
      <c r="A230" s="43"/>
      <c r="B230" s="39"/>
      <c r="C230" s="31"/>
      <c r="D230" s="32"/>
      <c r="E230" s="32"/>
      <c r="F230" s="34"/>
      <c r="G230" s="34"/>
      <c r="H230" s="35"/>
      <c r="I230" s="36"/>
      <c r="J230" s="64"/>
      <c r="K230" s="36">
        <f>N223</f>
        <v>3686.3999999999996</v>
      </c>
      <c r="L230" s="44">
        <v>15</v>
      </c>
      <c r="M230" s="38"/>
      <c r="N230" s="360">
        <f>K230*L230</f>
        <v>55295.999999999993</v>
      </c>
    </row>
    <row r="231" spans="1:14" ht="16.5" thickBot="1" x14ac:dyDescent="0.3">
      <c r="A231" s="43"/>
      <c r="B231" s="39"/>
      <c r="C231" s="31"/>
      <c r="D231" s="32"/>
      <c r="E231" s="32"/>
      <c r="F231" s="34"/>
      <c r="G231" s="34"/>
      <c r="H231" s="35"/>
      <c r="I231" s="36"/>
      <c r="J231" s="64"/>
      <c r="K231" s="36"/>
      <c r="L231" s="44"/>
      <c r="M231" s="38"/>
      <c r="N231" s="40"/>
    </row>
    <row r="232" spans="1:14" ht="45" x14ac:dyDescent="0.25">
      <c r="A232" s="358" t="s">
        <v>2209</v>
      </c>
      <c r="B232" s="24" t="s">
        <v>428</v>
      </c>
      <c r="C232" s="25"/>
      <c r="D232" s="26"/>
      <c r="E232" s="26"/>
      <c r="F232" s="26"/>
      <c r="G232" s="26"/>
      <c r="H232" s="27"/>
      <c r="I232" s="28"/>
      <c r="J232" s="61"/>
      <c r="K232" s="28"/>
      <c r="L232" s="29"/>
      <c r="M232" s="30" t="s">
        <v>86</v>
      </c>
      <c r="N232" s="359">
        <f>SUM(N233:N234)</f>
        <v>202.75199999999998</v>
      </c>
    </row>
    <row r="233" spans="1:14" ht="15" x14ac:dyDescent="0.25">
      <c r="A233" s="43"/>
      <c r="B233" s="39"/>
      <c r="C233" s="31"/>
      <c r="D233" s="32"/>
      <c r="E233" s="32"/>
      <c r="F233" s="34"/>
      <c r="G233" s="378">
        <v>5.5E-2</v>
      </c>
      <c r="H233" s="35"/>
      <c r="I233" s="36"/>
      <c r="J233" s="64"/>
      <c r="K233" s="36">
        <f>N223</f>
        <v>3686.3999999999996</v>
      </c>
      <c r="L233" s="364"/>
      <c r="M233" s="38"/>
      <c r="N233" s="62">
        <f>G233*K233</f>
        <v>202.75199999999998</v>
      </c>
    </row>
    <row r="234" spans="1:14" ht="16.5" thickBot="1" x14ac:dyDescent="0.3">
      <c r="A234" s="43"/>
      <c r="B234" s="39"/>
      <c r="C234" s="31"/>
      <c r="D234" s="32"/>
      <c r="E234" s="32"/>
      <c r="F234" s="34"/>
      <c r="G234" s="34"/>
      <c r="H234" s="35"/>
      <c r="I234" s="36"/>
      <c r="J234" s="64"/>
      <c r="K234" s="36"/>
      <c r="L234" s="44"/>
      <c r="M234" s="38"/>
      <c r="N234" s="40"/>
    </row>
    <row r="235" spans="1:14" ht="30" x14ac:dyDescent="0.25">
      <c r="A235" s="358" t="s">
        <v>2210</v>
      </c>
      <c r="B235" s="24" t="s">
        <v>429</v>
      </c>
      <c r="C235" s="25"/>
      <c r="D235" s="26"/>
      <c r="E235" s="26"/>
      <c r="F235" s="26"/>
      <c r="G235" s="26"/>
      <c r="H235" s="27"/>
      <c r="I235" s="28" t="s">
        <v>86</v>
      </c>
      <c r="J235" s="61"/>
      <c r="K235" s="28"/>
      <c r="L235" s="29"/>
      <c r="M235" s="30" t="s">
        <v>86</v>
      </c>
      <c r="N235" s="359">
        <f>SUM(N236:N237)</f>
        <v>202.75199999999998</v>
      </c>
    </row>
    <row r="236" spans="1:14" ht="15" x14ac:dyDescent="0.25">
      <c r="A236" s="43"/>
      <c r="B236" s="39"/>
      <c r="C236" s="31"/>
      <c r="D236" s="32"/>
      <c r="E236" s="32"/>
      <c r="F236" s="34"/>
      <c r="G236" s="34"/>
      <c r="H236" s="35"/>
      <c r="I236" s="36">
        <f>N232</f>
        <v>202.75199999999998</v>
      </c>
      <c r="J236" s="64"/>
      <c r="K236" s="36"/>
      <c r="L236" s="44"/>
      <c r="M236" s="38"/>
      <c r="N236" s="62">
        <f>I236</f>
        <v>202.75199999999998</v>
      </c>
    </row>
    <row r="237" spans="1:14" ht="16.5" thickBot="1" x14ac:dyDescent="0.3">
      <c r="A237" s="43"/>
      <c r="B237" s="39"/>
      <c r="C237" s="31"/>
      <c r="D237" s="32"/>
      <c r="E237" s="32"/>
      <c r="F237" s="34"/>
      <c r="G237" s="34"/>
      <c r="H237" s="35"/>
      <c r="I237" s="36"/>
      <c r="J237" s="64"/>
      <c r="K237" s="36"/>
      <c r="L237" s="44"/>
      <c r="M237" s="38"/>
      <c r="N237" s="40"/>
    </row>
    <row r="238" spans="1:14" ht="16.5" thickBot="1" x14ac:dyDescent="0.3">
      <c r="A238" s="362" t="s">
        <v>1938</v>
      </c>
      <c r="B238" s="348" t="s">
        <v>117</v>
      </c>
      <c r="C238" s="349"/>
      <c r="D238" s="350"/>
      <c r="E238" s="350"/>
      <c r="F238" s="350"/>
      <c r="G238" s="350"/>
      <c r="H238" s="351"/>
      <c r="I238" s="352"/>
      <c r="J238" s="353"/>
      <c r="K238" s="352"/>
      <c r="L238" s="354"/>
      <c r="M238" s="355"/>
      <c r="N238" s="363"/>
    </row>
    <row r="239" spans="1:14" ht="30" x14ac:dyDescent="0.25">
      <c r="A239" s="358" t="s">
        <v>2297</v>
      </c>
      <c r="B239" s="24" t="s">
        <v>176</v>
      </c>
      <c r="C239" s="25"/>
      <c r="D239" s="26"/>
      <c r="E239" s="26"/>
      <c r="F239" s="26"/>
      <c r="G239" s="26"/>
      <c r="H239" s="27"/>
      <c r="I239" s="28"/>
      <c r="J239" s="61"/>
      <c r="K239" s="28"/>
      <c r="L239" s="29"/>
      <c r="M239" s="30" t="s">
        <v>18</v>
      </c>
      <c r="N239" s="359">
        <f>SUM(N240:N241)</f>
        <v>336000</v>
      </c>
    </row>
    <row r="240" spans="1:14" ht="15" x14ac:dyDescent="0.25">
      <c r="A240" s="43"/>
      <c r="B240" s="39" t="s">
        <v>2306</v>
      </c>
      <c r="C240" s="35">
        <v>48000</v>
      </c>
      <c r="D240" s="32">
        <v>7</v>
      </c>
      <c r="E240" s="32"/>
      <c r="F240" s="34"/>
      <c r="G240" s="34"/>
      <c r="H240" s="1"/>
      <c r="I240" s="36"/>
      <c r="J240" s="64"/>
      <c r="K240" s="36"/>
      <c r="L240" s="44"/>
      <c r="M240" s="38"/>
      <c r="N240" s="62">
        <f>C240*D240</f>
        <v>336000</v>
      </c>
    </row>
    <row r="241" spans="1:16" ht="16.5" thickBot="1" x14ac:dyDescent="0.3">
      <c r="A241" s="43"/>
      <c r="B241" s="39"/>
      <c r="C241" s="31"/>
      <c r="D241" s="32"/>
      <c r="E241" s="32"/>
      <c r="F241" s="34"/>
      <c r="G241" s="34"/>
      <c r="H241" s="35"/>
      <c r="I241" s="36"/>
      <c r="J241" s="64"/>
      <c r="K241" s="36"/>
      <c r="L241" s="44"/>
      <c r="M241" s="38"/>
      <c r="N241" s="40"/>
    </row>
    <row r="242" spans="1:16" ht="15.75" x14ac:dyDescent="0.25">
      <c r="A242" s="358" t="s">
        <v>2298</v>
      </c>
      <c r="B242" s="24" t="s">
        <v>163</v>
      </c>
      <c r="C242" s="25"/>
      <c r="D242" s="26"/>
      <c r="E242" s="26"/>
      <c r="F242" s="26"/>
      <c r="G242" s="26"/>
      <c r="H242" s="27"/>
      <c r="I242" s="28"/>
      <c r="J242" s="61"/>
      <c r="K242" s="28"/>
      <c r="L242" s="29"/>
      <c r="M242" s="30" t="s">
        <v>18</v>
      </c>
      <c r="N242" s="359">
        <f>SUM(N243:N244)</f>
        <v>336000</v>
      </c>
    </row>
    <row r="243" spans="1:16" ht="15" x14ac:dyDescent="0.25">
      <c r="A243" s="43"/>
      <c r="B243" s="39" t="s">
        <v>2294</v>
      </c>
      <c r="C243" s="31"/>
      <c r="D243" s="32"/>
      <c r="E243" s="32"/>
      <c r="F243" s="34"/>
      <c r="G243" s="34"/>
      <c r="H243" s="35">
        <f>N239</f>
        <v>336000</v>
      </c>
      <c r="I243" s="36"/>
      <c r="J243" s="64"/>
      <c r="K243" s="36"/>
      <c r="L243" s="44"/>
      <c r="M243" s="38"/>
      <c r="N243" s="62">
        <f>H243</f>
        <v>336000</v>
      </c>
    </row>
    <row r="244" spans="1:16" ht="16.5" thickBot="1" x14ac:dyDescent="0.3">
      <c r="A244" s="43"/>
      <c r="B244" s="39"/>
      <c r="C244" s="31"/>
      <c r="D244" s="32"/>
      <c r="E244" s="32"/>
      <c r="F244" s="34"/>
      <c r="G244" s="34"/>
      <c r="H244" s="35"/>
      <c r="I244" s="36"/>
      <c r="J244" s="64"/>
      <c r="K244" s="36"/>
      <c r="L244" s="44"/>
      <c r="M244" s="38"/>
      <c r="N244" s="40"/>
    </row>
    <row r="245" spans="1:16" ht="30" x14ac:dyDescent="0.25">
      <c r="A245" s="358" t="s">
        <v>2299</v>
      </c>
      <c r="B245" s="24" t="s">
        <v>424</v>
      </c>
      <c r="C245" s="25"/>
      <c r="D245" s="26"/>
      <c r="E245" s="26"/>
      <c r="F245" s="26"/>
      <c r="G245" s="26"/>
      <c r="H245" s="27"/>
      <c r="I245" s="28"/>
      <c r="J245" s="61"/>
      <c r="K245" s="28"/>
      <c r="L245" s="29"/>
      <c r="M245" s="30" t="s">
        <v>86</v>
      </c>
      <c r="N245" s="359">
        <f>SUM(N246:N247)</f>
        <v>151.19999999999999</v>
      </c>
    </row>
    <row r="246" spans="1:16" ht="15" x14ac:dyDescent="0.25">
      <c r="A246" s="43"/>
      <c r="B246" s="39"/>
      <c r="C246" s="31"/>
      <c r="D246" s="32"/>
      <c r="E246" s="32"/>
      <c r="F246" s="34"/>
      <c r="G246" s="34"/>
      <c r="H246" s="35">
        <f>N242</f>
        <v>336000</v>
      </c>
      <c r="I246" s="36"/>
      <c r="J246" s="377">
        <v>4.4999999999999999E-4</v>
      </c>
      <c r="K246" s="36"/>
      <c r="L246" s="44"/>
      <c r="M246" s="38"/>
      <c r="N246" s="62">
        <f>H246*J246</f>
        <v>151.19999999999999</v>
      </c>
    </row>
    <row r="247" spans="1:16" ht="16.5" thickBot="1" x14ac:dyDescent="0.3">
      <c r="A247" s="43"/>
      <c r="B247" s="39"/>
      <c r="C247" s="31"/>
      <c r="D247" s="32"/>
      <c r="E247" s="32"/>
      <c r="F247" s="34"/>
      <c r="G247" s="34"/>
      <c r="H247" s="35"/>
      <c r="I247" s="36"/>
      <c r="J247" s="64"/>
      <c r="K247" s="36"/>
      <c r="L247" s="44"/>
      <c r="M247" s="38"/>
      <c r="N247" s="40"/>
    </row>
    <row r="248" spans="1:16" ht="30" x14ac:dyDescent="0.25">
      <c r="A248" s="358" t="s">
        <v>2300</v>
      </c>
      <c r="B248" s="24" t="s">
        <v>425</v>
      </c>
      <c r="C248" s="25"/>
      <c r="D248" s="26"/>
      <c r="E248" s="26"/>
      <c r="F248" s="26"/>
      <c r="G248" s="26"/>
      <c r="H248" s="27"/>
      <c r="I248" s="28"/>
      <c r="J248" s="61"/>
      <c r="K248" s="28"/>
      <c r="L248" s="29"/>
      <c r="M248" s="30" t="s">
        <v>86</v>
      </c>
      <c r="N248" s="359">
        <f>SUM(N249:N250)</f>
        <v>151.19999999999999</v>
      </c>
    </row>
    <row r="249" spans="1:16" ht="15" x14ac:dyDescent="0.25">
      <c r="A249" s="365"/>
      <c r="B249" s="39"/>
      <c r="C249" s="103"/>
      <c r="D249" s="33"/>
      <c r="E249" s="33"/>
      <c r="F249" s="33"/>
      <c r="G249" s="33"/>
      <c r="H249" s="104"/>
      <c r="I249" s="77"/>
      <c r="J249" s="78"/>
      <c r="K249" s="77">
        <f>N245</f>
        <v>151.19999999999999</v>
      </c>
      <c r="L249" s="364"/>
      <c r="M249" s="79"/>
      <c r="N249" s="80">
        <f>K249</f>
        <v>151.19999999999999</v>
      </c>
      <c r="P249" s="91"/>
    </row>
    <row r="250" spans="1:16" ht="16.5" thickBot="1" x14ac:dyDescent="0.3">
      <c r="A250" s="43"/>
      <c r="B250" s="39"/>
      <c r="C250" s="31"/>
      <c r="D250" s="32"/>
      <c r="E250" s="32"/>
      <c r="F250" s="34"/>
      <c r="G250" s="34"/>
      <c r="H250" s="35"/>
      <c r="I250" s="36"/>
      <c r="J250" s="64"/>
      <c r="K250" s="36"/>
      <c r="L250" s="44"/>
      <c r="M250" s="38"/>
      <c r="N250" s="42"/>
    </row>
    <row r="251" spans="1:16" ht="30" x14ac:dyDescent="0.25">
      <c r="A251" s="358" t="s">
        <v>2301</v>
      </c>
      <c r="B251" s="24" t="s">
        <v>426</v>
      </c>
      <c r="C251" s="25"/>
      <c r="D251" s="26"/>
      <c r="E251" s="26"/>
      <c r="F251" s="26"/>
      <c r="G251" s="26"/>
      <c r="H251" s="27"/>
      <c r="I251" s="28"/>
      <c r="J251" s="61"/>
      <c r="K251" s="28"/>
      <c r="L251" s="29"/>
      <c r="M251" s="30" t="s">
        <v>86</v>
      </c>
      <c r="N251" s="359">
        <f>SUM(N252:N253)</f>
        <v>40320</v>
      </c>
    </row>
    <row r="252" spans="1:16" ht="15" x14ac:dyDescent="0.25">
      <c r="A252" s="43"/>
      <c r="B252" s="39" t="s">
        <v>2307</v>
      </c>
      <c r="C252" s="31"/>
      <c r="D252" s="32"/>
      <c r="E252" s="32">
        <v>0.05</v>
      </c>
      <c r="F252" s="34"/>
      <c r="G252" s="34"/>
      <c r="H252" s="35">
        <f>N239</f>
        <v>336000</v>
      </c>
      <c r="I252" s="36"/>
      <c r="J252" s="64">
        <v>2.4</v>
      </c>
      <c r="K252" s="36"/>
      <c r="L252" s="44"/>
      <c r="M252" s="38"/>
      <c r="N252" s="62">
        <f>E252*H252*J252</f>
        <v>40320</v>
      </c>
    </row>
    <row r="253" spans="1:16" ht="16.5" thickBot="1" x14ac:dyDescent="0.3">
      <c r="A253" s="43"/>
      <c r="B253" s="39"/>
      <c r="C253" s="31"/>
      <c r="D253" s="32"/>
      <c r="E253" s="32"/>
      <c r="F253" s="34"/>
      <c r="G253" s="34"/>
      <c r="H253" s="35"/>
      <c r="I253" s="36"/>
      <c r="J253" s="64"/>
      <c r="K253" s="36"/>
      <c r="L253" s="44"/>
      <c r="M253" s="38"/>
      <c r="N253" s="40"/>
    </row>
    <row r="254" spans="1:16" ht="45" x14ac:dyDescent="0.25">
      <c r="A254" s="358" t="s">
        <v>2302</v>
      </c>
      <c r="B254" s="24" t="s">
        <v>427</v>
      </c>
      <c r="C254" s="25"/>
      <c r="D254" s="26"/>
      <c r="E254" s="26"/>
      <c r="F254" s="26"/>
      <c r="G254" s="26"/>
      <c r="H254" s="27"/>
      <c r="I254" s="28" t="s">
        <v>86</v>
      </c>
      <c r="J254" s="61"/>
      <c r="K254" s="28"/>
      <c r="L254" s="29"/>
      <c r="M254" s="30" t="s">
        <v>378</v>
      </c>
      <c r="N254" s="359">
        <f>SUM(N255:N256)</f>
        <v>314496</v>
      </c>
    </row>
    <row r="255" spans="1:16" ht="15.75" x14ac:dyDescent="0.25">
      <c r="A255" s="43"/>
      <c r="B255" s="39" t="s">
        <v>2308</v>
      </c>
      <c r="C255" s="31"/>
      <c r="D255" s="32"/>
      <c r="E255" s="32"/>
      <c r="F255" s="34"/>
      <c r="G255" s="34"/>
      <c r="H255" s="35"/>
      <c r="I255" s="36">
        <f>N251</f>
        <v>40320</v>
      </c>
      <c r="J255" s="64"/>
      <c r="K255" s="36"/>
      <c r="L255" s="44">
        <v>7.8</v>
      </c>
      <c r="M255" s="38"/>
      <c r="N255" s="40">
        <f>I255*L255</f>
        <v>314496</v>
      </c>
    </row>
    <row r="256" spans="1:16" ht="16.5" thickBot="1" x14ac:dyDescent="0.3">
      <c r="A256" s="43"/>
      <c r="B256" s="39"/>
      <c r="C256" s="31"/>
      <c r="D256" s="32"/>
      <c r="E256" s="32"/>
      <c r="F256" s="34"/>
      <c r="G256" s="34"/>
      <c r="H256" s="35"/>
      <c r="I256" s="36"/>
      <c r="J256" s="64"/>
      <c r="K256" s="36"/>
      <c r="L256" s="44"/>
      <c r="M256" s="38"/>
      <c r="N256" s="40"/>
    </row>
    <row r="257" spans="1:14" ht="30" x14ac:dyDescent="0.25">
      <c r="A257" s="358" t="s">
        <v>2303</v>
      </c>
      <c r="B257" s="24" t="s">
        <v>377</v>
      </c>
      <c r="C257" s="25"/>
      <c r="D257" s="26"/>
      <c r="E257" s="26"/>
      <c r="F257" s="26"/>
      <c r="G257" s="26"/>
      <c r="H257" s="27"/>
      <c r="I257" s="28" t="s">
        <v>86</v>
      </c>
      <c r="J257" s="61"/>
      <c r="K257" s="28"/>
      <c r="L257" s="29"/>
      <c r="M257" s="30" t="s">
        <v>378</v>
      </c>
      <c r="N257" s="359">
        <f>SUM(N258:N259)</f>
        <v>604800</v>
      </c>
    </row>
    <row r="258" spans="1:14" ht="15.75" x14ac:dyDescent="0.25">
      <c r="A258" s="365"/>
      <c r="B258" s="39" t="s">
        <v>2308</v>
      </c>
      <c r="C258" s="103"/>
      <c r="D258" s="33"/>
      <c r="E258" s="33"/>
      <c r="F258" s="33"/>
      <c r="G258" s="33"/>
      <c r="H258" s="104"/>
      <c r="I258" s="36">
        <f>N251</f>
        <v>40320</v>
      </c>
      <c r="J258" s="64"/>
      <c r="K258" s="36"/>
      <c r="L258" s="44">
        <v>15</v>
      </c>
      <c r="M258" s="38"/>
      <c r="N258" s="40">
        <f>I258*L258</f>
        <v>604800</v>
      </c>
    </row>
    <row r="259" spans="1:14" ht="16.5" thickBot="1" x14ac:dyDescent="0.3">
      <c r="A259" s="43"/>
      <c r="B259" s="39"/>
      <c r="C259" s="31"/>
      <c r="D259" s="32"/>
      <c r="E259" s="32"/>
      <c r="F259" s="34"/>
      <c r="G259" s="34"/>
      <c r="H259" s="35"/>
      <c r="I259" s="36"/>
      <c r="J259" s="64"/>
      <c r="K259" s="36"/>
      <c r="L259" s="44"/>
      <c r="M259" s="38"/>
      <c r="N259" s="40"/>
    </row>
    <row r="260" spans="1:14" ht="45" x14ac:dyDescent="0.25">
      <c r="A260" s="358" t="s">
        <v>2304</v>
      </c>
      <c r="B260" s="24" t="s">
        <v>428</v>
      </c>
      <c r="C260" s="25"/>
      <c r="D260" s="26"/>
      <c r="E260" s="26"/>
      <c r="F260" s="26"/>
      <c r="G260" s="26"/>
      <c r="H260" s="27"/>
      <c r="I260" s="28" t="s">
        <v>86</v>
      </c>
      <c r="J260" s="61"/>
      <c r="K260" s="28"/>
      <c r="L260" s="29"/>
      <c r="M260" s="30" t="s">
        <v>86</v>
      </c>
      <c r="N260" s="359">
        <f>SUM(N261:N262)</f>
        <v>2217.6</v>
      </c>
    </row>
    <row r="261" spans="1:14" ht="15" x14ac:dyDescent="0.25">
      <c r="A261" s="43"/>
      <c r="B261" s="39" t="s">
        <v>2309</v>
      </c>
      <c r="C261" s="31"/>
      <c r="D261" s="32"/>
      <c r="E261" s="32"/>
      <c r="F261" s="34"/>
      <c r="G261" s="34"/>
      <c r="H261" s="35"/>
      <c r="I261" s="36">
        <f>N251</f>
        <v>40320</v>
      </c>
      <c r="J261" s="375">
        <v>5.5E-2</v>
      </c>
      <c r="K261" s="36"/>
      <c r="L261" s="44"/>
      <c r="M261" s="38"/>
      <c r="N261" s="360">
        <f>I261*J261</f>
        <v>2217.6</v>
      </c>
    </row>
    <row r="262" spans="1:14" ht="16.5" thickBot="1" x14ac:dyDescent="0.3">
      <c r="A262" s="45"/>
      <c r="B262" s="60"/>
      <c r="C262" s="46"/>
      <c r="D262" s="47"/>
      <c r="E262" s="47"/>
      <c r="F262" s="48"/>
      <c r="G262" s="48"/>
      <c r="H262" s="49"/>
      <c r="I262" s="50"/>
      <c r="J262" s="65"/>
      <c r="K262" s="50"/>
      <c r="L262" s="51"/>
      <c r="M262" s="52"/>
      <c r="N262" s="53"/>
    </row>
    <row r="263" spans="1:14" ht="30" x14ac:dyDescent="0.25">
      <c r="A263" s="358" t="s">
        <v>2305</v>
      </c>
      <c r="B263" s="24" t="s">
        <v>429</v>
      </c>
      <c r="C263" s="25"/>
      <c r="D263" s="26"/>
      <c r="E263" s="26"/>
      <c r="F263" s="26"/>
      <c r="G263" s="26"/>
      <c r="H263" s="27"/>
      <c r="I263" s="28"/>
      <c r="J263" s="61"/>
      <c r="K263" s="28"/>
      <c r="L263" s="29"/>
      <c r="M263" s="30" t="s">
        <v>86</v>
      </c>
      <c r="N263" s="359">
        <f>SUM(N264:N265)</f>
        <v>2217.6</v>
      </c>
    </row>
    <row r="264" spans="1:14" ht="15" x14ac:dyDescent="0.25">
      <c r="A264" s="43"/>
      <c r="B264" s="39" t="s">
        <v>2310</v>
      </c>
      <c r="C264" s="31"/>
      <c r="D264" s="32"/>
      <c r="E264" s="32"/>
      <c r="F264" s="34"/>
      <c r="G264" s="34"/>
      <c r="H264" s="35"/>
      <c r="I264" s="36">
        <f>N260</f>
        <v>2217.6</v>
      </c>
      <c r="J264" s="64"/>
      <c r="K264" s="36"/>
      <c r="L264" s="44"/>
      <c r="M264" s="38"/>
      <c r="N264" s="360">
        <f>I264</f>
        <v>2217.6</v>
      </c>
    </row>
    <row r="265" spans="1:14" ht="16.5" thickBot="1" x14ac:dyDescent="0.3">
      <c r="A265" s="43"/>
      <c r="B265" s="39"/>
      <c r="C265" s="31"/>
      <c r="D265" s="32"/>
      <c r="E265" s="32"/>
      <c r="F265" s="34"/>
      <c r="G265" s="34"/>
      <c r="H265" s="35"/>
      <c r="I265" s="36"/>
      <c r="J265" s="64"/>
      <c r="K265" s="36"/>
      <c r="L265" s="44"/>
      <c r="M265" s="38"/>
      <c r="N265" s="361"/>
    </row>
    <row r="266" spans="1:14" ht="32.25" thickBot="1" x14ac:dyDescent="0.3">
      <c r="A266" s="362" t="s">
        <v>1941</v>
      </c>
      <c r="B266" s="348" t="s">
        <v>430</v>
      </c>
      <c r="C266" s="349"/>
      <c r="D266" s="350"/>
      <c r="E266" s="350"/>
      <c r="F266" s="350"/>
      <c r="G266" s="350"/>
      <c r="H266" s="351"/>
      <c r="I266" s="352"/>
      <c r="J266" s="353"/>
      <c r="K266" s="352"/>
      <c r="L266" s="354"/>
      <c r="M266" s="355"/>
      <c r="N266" s="363"/>
    </row>
    <row r="267" spans="1:14" ht="30" x14ac:dyDescent="0.25">
      <c r="A267" s="358" t="s">
        <v>2211</v>
      </c>
      <c r="B267" s="24" t="s">
        <v>431</v>
      </c>
      <c r="C267" s="25"/>
      <c r="D267" s="26"/>
      <c r="E267" s="26"/>
      <c r="F267" s="26"/>
      <c r="G267" s="26"/>
      <c r="H267" s="27"/>
      <c r="I267" s="28"/>
      <c r="J267" s="61"/>
      <c r="K267" s="28"/>
      <c r="L267" s="29"/>
      <c r="M267" s="30" t="s">
        <v>21</v>
      </c>
      <c r="N267" s="359">
        <f>SUM(N268:N269)</f>
        <v>504</v>
      </c>
    </row>
    <row r="268" spans="1:14" ht="30" x14ac:dyDescent="0.25">
      <c r="A268" s="43"/>
      <c r="B268" s="39" t="s">
        <v>2311</v>
      </c>
      <c r="C268" s="31"/>
      <c r="D268" s="32"/>
      <c r="E268" s="32">
        <v>0.05</v>
      </c>
      <c r="F268" s="34"/>
      <c r="G268" s="34"/>
      <c r="H268" s="35">
        <f>N239</f>
        <v>336000</v>
      </c>
      <c r="I268" s="36"/>
      <c r="J268" s="64">
        <v>0.03</v>
      </c>
      <c r="K268" s="36"/>
      <c r="L268" s="44"/>
      <c r="M268" s="38"/>
      <c r="N268" s="62">
        <f>E268*H268*J268</f>
        <v>504</v>
      </c>
    </row>
    <row r="269" spans="1:14" ht="16.5" thickBot="1" x14ac:dyDescent="0.3">
      <c r="A269" s="43"/>
      <c r="B269" s="39"/>
      <c r="C269" s="31"/>
      <c r="D269" s="32"/>
      <c r="E269" s="32"/>
      <c r="F269" s="34"/>
      <c r="G269" s="34"/>
      <c r="H269" s="35"/>
      <c r="I269" s="36"/>
      <c r="J269" s="64"/>
      <c r="K269" s="36"/>
      <c r="L269" s="44"/>
      <c r="M269" s="38"/>
      <c r="N269" s="40"/>
    </row>
    <row r="270" spans="1:14" ht="30" x14ac:dyDescent="0.25">
      <c r="A270" s="358" t="s">
        <v>2212</v>
      </c>
      <c r="B270" s="24" t="s">
        <v>377</v>
      </c>
      <c r="C270" s="25"/>
      <c r="D270" s="26"/>
      <c r="E270" s="26"/>
      <c r="F270" s="26"/>
      <c r="G270" s="26"/>
      <c r="H270" s="27"/>
      <c r="I270" s="28"/>
      <c r="J270" s="61"/>
      <c r="K270" s="28"/>
      <c r="L270" s="29"/>
      <c r="M270" s="30" t="s">
        <v>378</v>
      </c>
      <c r="N270" s="359">
        <f>SUM(N271:N272)</f>
        <v>21924</v>
      </c>
    </row>
    <row r="271" spans="1:14" ht="15" x14ac:dyDescent="0.25">
      <c r="A271" s="43"/>
      <c r="B271" s="39"/>
      <c r="C271" s="31"/>
      <c r="D271" s="32"/>
      <c r="E271" s="32"/>
      <c r="F271" s="34"/>
      <c r="G271" s="34"/>
      <c r="H271" s="35"/>
      <c r="I271" s="36">
        <v>609</v>
      </c>
      <c r="J271" s="64">
        <v>2.4</v>
      </c>
      <c r="K271" s="36"/>
      <c r="L271" s="44">
        <v>15</v>
      </c>
      <c r="M271" s="38"/>
      <c r="N271" s="62">
        <f>I271*J271*L271</f>
        <v>21924</v>
      </c>
    </row>
    <row r="272" spans="1:14" ht="16.5" thickBot="1" x14ac:dyDescent="0.3">
      <c r="A272" s="43"/>
      <c r="B272" s="39"/>
      <c r="C272" s="31"/>
      <c r="D272" s="32"/>
      <c r="E272" s="32"/>
      <c r="F272" s="34"/>
      <c r="G272" s="34"/>
      <c r="H272" s="35"/>
      <c r="I272" s="36"/>
      <c r="J272" s="64"/>
      <c r="K272" s="36"/>
      <c r="L272" s="44"/>
      <c r="M272" s="38"/>
      <c r="N272" s="40"/>
    </row>
    <row r="273" spans="1:14" ht="15.75" x14ac:dyDescent="0.25">
      <c r="A273" s="358" t="s">
        <v>2213</v>
      </c>
      <c r="B273" s="24" t="s">
        <v>163</v>
      </c>
      <c r="C273" s="25"/>
      <c r="D273" s="26"/>
      <c r="E273" s="26"/>
      <c r="F273" s="26"/>
      <c r="G273" s="26"/>
      <c r="H273" s="27"/>
      <c r="I273" s="28"/>
      <c r="J273" s="61"/>
      <c r="K273" s="28"/>
      <c r="L273" s="29"/>
      <c r="M273" s="30" t="s">
        <v>18</v>
      </c>
      <c r="N273" s="359">
        <f>SUM(N274:N275)</f>
        <v>10080</v>
      </c>
    </row>
    <row r="274" spans="1:14" ht="15" x14ac:dyDescent="0.25">
      <c r="A274" s="43"/>
      <c r="B274" s="39"/>
      <c r="C274" s="31"/>
      <c r="D274" s="32"/>
      <c r="E274" s="32"/>
      <c r="F274" s="34"/>
      <c r="G274" s="34"/>
      <c r="H274" s="35">
        <f>10080</f>
        <v>10080</v>
      </c>
      <c r="I274" s="36"/>
      <c r="J274" s="64"/>
      <c r="K274" s="36"/>
      <c r="L274" s="44"/>
      <c r="M274" s="38"/>
      <c r="N274" s="62">
        <f>H274</f>
        <v>10080</v>
      </c>
    </row>
    <row r="275" spans="1:14" ht="16.5" thickBot="1" x14ac:dyDescent="0.3">
      <c r="A275" s="43"/>
      <c r="B275" s="39"/>
      <c r="C275" s="31"/>
      <c r="D275" s="32"/>
      <c r="E275" s="32"/>
      <c r="F275" s="34"/>
      <c r="G275" s="34"/>
      <c r="H275" s="35"/>
      <c r="I275" s="36"/>
      <c r="J275" s="64"/>
      <c r="K275" s="36"/>
      <c r="L275" s="44"/>
      <c r="M275" s="38"/>
      <c r="N275" s="40"/>
    </row>
    <row r="276" spans="1:14" ht="30" x14ac:dyDescent="0.25">
      <c r="A276" s="358" t="s">
        <v>2214</v>
      </c>
      <c r="B276" s="24" t="s">
        <v>424</v>
      </c>
      <c r="C276" s="25"/>
      <c r="D276" s="26"/>
      <c r="E276" s="26"/>
      <c r="F276" s="26"/>
      <c r="G276" s="26"/>
      <c r="H276" s="27"/>
      <c r="I276" s="28"/>
      <c r="J276" s="61"/>
      <c r="K276" s="28"/>
      <c r="L276" s="29"/>
      <c r="M276" s="30" t="s">
        <v>86</v>
      </c>
      <c r="N276" s="359">
        <f>SUM(N277:N278)</f>
        <v>4.8719999999999999</v>
      </c>
    </row>
    <row r="277" spans="1:14" ht="15" x14ac:dyDescent="0.25">
      <c r="A277" s="365"/>
      <c r="B277" s="39"/>
      <c r="C277" s="103"/>
      <c r="D277" s="33"/>
      <c r="E277" s="33"/>
      <c r="F277" s="33"/>
      <c r="G277" s="33"/>
      <c r="H277" s="104">
        <v>12180</v>
      </c>
      <c r="I277" s="77"/>
      <c r="J277" s="379">
        <v>4.0000000000000002E-4</v>
      </c>
      <c r="K277" s="77"/>
      <c r="L277" s="364"/>
      <c r="M277" s="79"/>
      <c r="N277" s="80">
        <f>H277*J277</f>
        <v>4.8719999999999999</v>
      </c>
    </row>
    <row r="278" spans="1:14" ht="16.5" thickBot="1" x14ac:dyDescent="0.3">
      <c r="A278" s="43"/>
      <c r="B278" s="39"/>
      <c r="C278" s="31"/>
      <c r="D278" s="32"/>
      <c r="E278" s="32"/>
      <c r="F278" s="34"/>
      <c r="G278" s="34"/>
      <c r="H278" s="35"/>
      <c r="I278" s="36"/>
      <c r="J278" s="64"/>
      <c r="K278" s="36"/>
      <c r="L278" s="44"/>
      <c r="M278" s="38"/>
      <c r="N278" s="42"/>
    </row>
    <row r="279" spans="1:14" ht="30" x14ac:dyDescent="0.25">
      <c r="A279" s="358" t="s">
        <v>2215</v>
      </c>
      <c r="B279" s="24" t="s">
        <v>425</v>
      </c>
      <c r="C279" s="25"/>
      <c r="D279" s="26"/>
      <c r="E279" s="26"/>
      <c r="F279" s="26"/>
      <c r="G279" s="26"/>
      <c r="H279" s="27"/>
      <c r="I279" s="28" t="s">
        <v>86</v>
      </c>
      <c r="J279" s="61"/>
      <c r="K279" s="28"/>
      <c r="L279" s="29"/>
      <c r="M279" s="30" t="s">
        <v>86</v>
      </c>
      <c r="N279" s="359">
        <f>SUM(N280:N281)</f>
        <v>4.8719999999999999</v>
      </c>
    </row>
    <row r="280" spans="1:14" ht="15" x14ac:dyDescent="0.25">
      <c r="A280" s="43"/>
      <c r="B280" s="39"/>
      <c r="C280" s="31"/>
      <c r="D280" s="32"/>
      <c r="E280" s="32"/>
      <c r="F280" s="34"/>
      <c r="G280" s="34"/>
      <c r="H280" s="35"/>
      <c r="I280" s="36">
        <f>N276</f>
        <v>4.8719999999999999</v>
      </c>
      <c r="J280" s="64"/>
      <c r="K280" s="36"/>
      <c r="L280" s="44"/>
      <c r="M280" s="38"/>
      <c r="N280" s="62">
        <f>I280</f>
        <v>4.8719999999999999</v>
      </c>
    </row>
    <row r="281" spans="1:14" ht="16.5" thickBot="1" x14ac:dyDescent="0.3">
      <c r="A281" s="43"/>
      <c r="B281" s="39"/>
      <c r="C281" s="31"/>
      <c r="D281" s="32"/>
      <c r="E281" s="32"/>
      <c r="F281" s="34"/>
      <c r="G281" s="34"/>
      <c r="H281" s="35"/>
      <c r="I281" s="36"/>
      <c r="J281" s="64"/>
      <c r="K281" s="36"/>
      <c r="L281" s="44"/>
      <c r="M281" s="38"/>
      <c r="N281" s="40"/>
    </row>
    <row r="282" spans="1:14" ht="30" x14ac:dyDescent="0.25">
      <c r="A282" s="358" t="s">
        <v>2216</v>
      </c>
      <c r="B282" s="24" t="s">
        <v>432</v>
      </c>
      <c r="C282" s="25"/>
      <c r="D282" s="26"/>
      <c r="E282" s="26"/>
      <c r="F282" s="26"/>
      <c r="G282" s="26"/>
      <c r="H282" s="27"/>
      <c r="I282" s="28"/>
      <c r="J282" s="61"/>
      <c r="K282" s="28"/>
      <c r="L282" s="29"/>
      <c r="M282" s="30" t="s">
        <v>86</v>
      </c>
      <c r="N282" s="359">
        <f>SUM(N283:N284)</f>
        <v>1461.6</v>
      </c>
    </row>
    <row r="283" spans="1:14" ht="15" x14ac:dyDescent="0.25">
      <c r="A283" s="43"/>
      <c r="B283" s="39" t="s">
        <v>2312</v>
      </c>
      <c r="C283" s="31"/>
      <c r="D283" s="32"/>
      <c r="E283" s="32">
        <v>0.05</v>
      </c>
      <c r="F283" s="34"/>
      <c r="G283" s="34"/>
      <c r="H283" s="35">
        <v>12180</v>
      </c>
      <c r="I283" s="36"/>
      <c r="J283" s="64">
        <v>2.4</v>
      </c>
      <c r="K283" s="36"/>
      <c r="L283" s="44"/>
      <c r="M283" s="38"/>
      <c r="N283" s="62">
        <f>E283*H283*J283</f>
        <v>1461.6</v>
      </c>
    </row>
    <row r="284" spans="1:14" ht="16.5" thickBot="1" x14ac:dyDescent="0.3">
      <c r="A284" s="43"/>
      <c r="B284" s="39"/>
      <c r="C284" s="31"/>
      <c r="D284" s="32"/>
      <c r="E284" s="32"/>
      <c r="F284" s="34"/>
      <c r="G284" s="34"/>
      <c r="H284" s="35"/>
      <c r="I284" s="36"/>
      <c r="J284" s="64"/>
      <c r="K284" s="36"/>
      <c r="L284" s="44"/>
      <c r="M284" s="38"/>
      <c r="N284" s="40"/>
    </row>
    <row r="285" spans="1:14" ht="45" x14ac:dyDescent="0.25">
      <c r="A285" s="358" t="s">
        <v>2217</v>
      </c>
      <c r="B285" s="24" t="s">
        <v>427</v>
      </c>
      <c r="C285" s="25"/>
      <c r="D285" s="26"/>
      <c r="E285" s="26"/>
      <c r="F285" s="26"/>
      <c r="G285" s="26"/>
      <c r="H285" s="27"/>
      <c r="I285" s="28"/>
      <c r="J285" s="61"/>
      <c r="K285" s="28"/>
      <c r="L285" s="29"/>
      <c r="M285" s="30" t="s">
        <v>378</v>
      </c>
      <c r="N285" s="359">
        <f>SUM(N286:N287)</f>
        <v>11400.48</v>
      </c>
    </row>
    <row r="286" spans="1:14" ht="15" x14ac:dyDescent="0.25">
      <c r="A286" s="365"/>
      <c r="B286" s="39"/>
      <c r="C286" s="103"/>
      <c r="D286" s="33"/>
      <c r="E286" s="33"/>
      <c r="F286" s="33"/>
      <c r="G286" s="33"/>
      <c r="H286" s="104"/>
      <c r="I286" s="77">
        <f>N282</f>
        <v>1461.6</v>
      </c>
      <c r="J286" s="78"/>
      <c r="K286" s="77"/>
      <c r="L286" s="364">
        <v>7.8</v>
      </c>
      <c r="M286" s="79"/>
      <c r="N286" s="80">
        <f>I286*L286</f>
        <v>11400.48</v>
      </c>
    </row>
    <row r="287" spans="1:14" ht="16.5" thickBot="1" x14ac:dyDescent="0.3">
      <c r="A287" s="43"/>
      <c r="B287" s="39"/>
      <c r="C287" s="31"/>
      <c r="D287" s="32"/>
      <c r="E287" s="32"/>
      <c r="F287" s="34"/>
      <c r="G287" s="34"/>
      <c r="H287" s="35"/>
      <c r="I287" s="36"/>
      <c r="J287" s="64"/>
      <c r="K287" s="36"/>
      <c r="L287" s="44"/>
      <c r="M287" s="38"/>
      <c r="N287" s="40"/>
    </row>
    <row r="288" spans="1:14" ht="30" x14ac:dyDescent="0.25">
      <c r="A288" s="358" t="s">
        <v>2218</v>
      </c>
      <c r="B288" s="24" t="s">
        <v>377</v>
      </c>
      <c r="C288" s="25"/>
      <c r="D288" s="26"/>
      <c r="E288" s="26"/>
      <c r="F288" s="26"/>
      <c r="G288" s="26"/>
      <c r="H288" s="27"/>
      <c r="I288" s="28"/>
      <c r="J288" s="61"/>
      <c r="K288" s="28"/>
      <c r="L288" s="29"/>
      <c r="M288" s="30" t="s">
        <v>378</v>
      </c>
      <c r="N288" s="359">
        <f>SUM(N289:N290)</f>
        <v>17539.199999999997</v>
      </c>
    </row>
    <row r="289" spans="1:14" ht="15" x14ac:dyDescent="0.25">
      <c r="A289" s="43"/>
      <c r="B289" s="39"/>
      <c r="C289" s="31"/>
      <c r="D289" s="32"/>
      <c r="E289" s="32"/>
      <c r="F289" s="34"/>
      <c r="G289" s="34"/>
      <c r="H289" s="35"/>
      <c r="I289" s="77">
        <f>N282</f>
        <v>1461.6</v>
      </c>
      <c r="J289" s="78"/>
      <c r="K289" s="77"/>
      <c r="L289" s="364">
        <v>12</v>
      </c>
      <c r="M289" s="38"/>
      <c r="N289" s="80">
        <f>I289*L289</f>
        <v>17539.199999999997</v>
      </c>
    </row>
    <row r="290" spans="1:14" ht="16.5" thickBot="1" x14ac:dyDescent="0.3">
      <c r="A290" s="45"/>
      <c r="B290" s="60"/>
      <c r="C290" s="46"/>
      <c r="D290" s="47"/>
      <c r="E290" s="47"/>
      <c r="F290" s="48"/>
      <c r="G290" s="48"/>
      <c r="H290" s="49"/>
      <c r="I290" s="50"/>
      <c r="J290" s="65"/>
      <c r="K290" s="50"/>
      <c r="L290" s="51"/>
      <c r="M290" s="52"/>
      <c r="N290" s="53"/>
    </row>
    <row r="291" spans="1:14" ht="45" x14ac:dyDescent="0.25">
      <c r="A291" s="358" t="s">
        <v>2219</v>
      </c>
      <c r="B291" s="24" t="s">
        <v>428</v>
      </c>
      <c r="C291" s="25"/>
      <c r="D291" s="26"/>
      <c r="E291" s="26"/>
      <c r="F291" s="26"/>
      <c r="G291" s="26"/>
      <c r="H291" s="27"/>
      <c r="I291" s="28"/>
      <c r="J291" s="61"/>
      <c r="K291" s="28"/>
      <c r="L291" s="29"/>
      <c r="M291" s="30" t="s">
        <v>86</v>
      </c>
      <c r="N291" s="359">
        <f>SUM(N292:N293)</f>
        <v>80.387999999999991</v>
      </c>
    </row>
    <row r="292" spans="1:14" ht="15" x14ac:dyDescent="0.25">
      <c r="A292" s="43"/>
      <c r="B292" s="39"/>
      <c r="C292" s="31"/>
      <c r="D292" s="32"/>
      <c r="E292" s="32"/>
      <c r="F292" s="34"/>
      <c r="G292" s="34"/>
      <c r="H292" s="35">
        <f>N282</f>
        <v>1461.6</v>
      </c>
      <c r="I292" s="36"/>
      <c r="J292" s="64">
        <v>5.5E-2</v>
      </c>
      <c r="K292" s="36"/>
      <c r="L292" s="44"/>
      <c r="M292" s="38"/>
      <c r="N292" s="62">
        <f>H292*J292</f>
        <v>80.387999999999991</v>
      </c>
    </row>
    <row r="293" spans="1:14" ht="16.5" thickBot="1" x14ac:dyDescent="0.3">
      <c r="A293" s="43"/>
      <c r="B293" s="39"/>
      <c r="C293" s="31"/>
      <c r="D293" s="32"/>
      <c r="E293" s="32"/>
      <c r="F293" s="34"/>
      <c r="G293" s="34"/>
      <c r="H293" s="35"/>
      <c r="I293" s="36"/>
      <c r="J293" s="64"/>
      <c r="K293" s="36"/>
      <c r="L293" s="44"/>
      <c r="M293" s="38"/>
      <c r="N293" s="40"/>
    </row>
    <row r="294" spans="1:14" ht="30" x14ac:dyDescent="0.25">
      <c r="A294" s="358" t="s">
        <v>2220</v>
      </c>
      <c r="B294" s="24" t="s">
        <v>429</v>
      </c>
      <c r="C294" s="25"/>
      <c r="D294" s="26"/>
      <c r="E294" s="26"/>
      <c r="F294" s="26"/>
      <c r="G294" s="26"/>
      <c r="H294" s="27"/>
      <c r="I294" s="28"/>
      <c r="J294" s="61"/>
      <c r="K294" s="28"/>
      <c r="L294" s="29"/>
      <c r="M294" s="30" t="s">
        <v>86</v>
      </c>
      <c r="N294" s="359">
        <f>SUM(N295:N296)</f>
        <v>80.387999999999991</v>
      </c>
    </row>
    <row r="295" spans="1:14" ht="15" x14ac:dyDescent="0.25">
      <c r="A295" s="43"/>
      <c r="B295" s="39"/>
      <c r="C295" s="31"/>
      <c r="D295" s="32"/>
      <c r="E295" s="32"/>
      <c r="F295" s="34"/>
      <c r="G295" s="34"/>
      <c r="H295" s="35"/>
      <c r="I295" s="36"/>
      <c r="J295" s="64"/>
      <c r="K295" s="36">
        <f>N291</f>
        <v>80.387999999999991</v>
      </c>
      <c r="L295" s="44"/>
      <c r="M295" s="38"/>
      <c r="N295" s="360">
        <f>K295</f>
        <v>80.387999999999991</v>
      </c>
    </row>
    <row r="296" spans="1:14" ht="16.5" thickBot="1" x14ac:dyDescent="0.3">
      <c r="A296" s="43"/>
      <c r="B296" s="39"/>
      <c r="C296" s="31"/>
      <c r="D296" s="32"/>
      <c r="E296" s="32"/>
      <c r="F296" s="34"/>
      <c r="G296" s="34"/>
      <c r="H296" s="35"/>
      <c r="I296" s="36"/>
      <c r="J296" s="64"/>
      <c r="K296" s="36"/>
      <c r="L296" s="44"/>
      <c r="M296" s="38"/>
      <c r="N296" s="361"/>
    </row>
    <row r="297" spans="1:14" ht="16.5" thickBot="1" x14ac:dyDescent="0.3">
      <c r="A297" s="362" t="s">
        <v>1944</v>
      </c>
      <c r="B297" s="348" t="s">
        <v>433</v>
      </c>
      <c r="C297" s="349"/>
      <c r="D297" s="350"/>
      <c r="E297" s="350"/>
      <c r="F297" s="350"/>
      <c r="G297" s="350"/>
      <c r="H297" s="351"/>
      <c r="I297" s="352"/>
      <c r="J297" s="353"/>
      <c r="K297" s="352"/>
      <c r="L297" s="354"/>
      <c r="M297" s="355"/>
      <c r="N297" s="363"/>
    </row>
    <row r="298" spans="1:14" ht="45" x14ac:dyDescent="0.25">
      <c r="A298" s="358" t="s">
        <v>2221</v>
      </c>
      <c r="B298" s="24" t="s">
        <v>434</v>
      </c>
      <c r="C298" s="25"/>
      <c r="D298" s="26"/>
      <c r="E298" s="26"/>
      <c r="F298" s="26"/>
      <c r="G298" s="26"/>
      <c r="H298" s="27"/>
      <c r="I298" s="28"/>
      <c r="J298" s="26"/>
      <c r="K298" s="28"/>
      <c r="L298" s="29"/>
      <c r="M298" s="30" t="s">
        <v>21</v>
      </c>
      <c r="N298" s="359">
        <f>SUM(N299:N300)</f>
        <v>487.2</v>
      </c>
    </row>
    <row r="299" spans="1:14" ht="15" x14ac:dyDescent="0.25">
      <c r="A299" s="43"/>
      <c r="B299" s="39" t="s">
        <v>2313</v>
      </c>
      <c r="C299" s="31"/>
      <c r="D299" s="32"/>
      <c r="E299" s="32">
        <v>0.3</v>
      </c>
      <c r="F299" s="34"/>
      <c r="G299" s="34"/>
      <c r="H299" s="35">
        <v>1624</v>
      </c>
      <c r="I299" s="36"/>
      <c r="J299" s="34"/>
      <c r="K299" s="36"/>
      <c r="L299" s="44"/>
      <c r="M299" s="38"/>
      <c r="N299" s="360">
        <f>E299*H299</f>
        <v>487.2</v>
      </c>
    </row>
    <row r="300" spans="1:14" ht="16.5" thickBot="1" x14ac:dyDescent="0.3">
      <c r="A300" s="43"/>
      <c r="B300" s="39"/>
      <c r="C300" s="31"/>
      <c r="D300" s="32"/>
      <c r="E300" s="32"/>
      <c r="F300" s="34"/>
      <c r="G300" s="34"/>
      <c r="H300" s="35"/>
      <c r="I300" s="36"/>
      <c r="J300" s="34"/>
      <c r="K300" s="36"/>
      <c r="L300" s="44"/>
      <c r="M300" s="38"/>
      <c r="N300" s="361"/>
    </row>
    <row r="301" spans="1:14" ht="45" x14ac:dyDescent="0.25">
      <c r="A301" s="358" t="s">
        <v>2222</v>
      </c>
      <c r="B301" s="24" t="s">
        <v>435</v>
      </c>
      <c r="C301" s="25"/>
      <c r="D301" s="26"/>
      <c r="E301" s="26"/>
      <c r="F301" s="26"/>
      <c r="G301" s="26"/>
      <c r="H301" s="27"/>
      <c r="I301" s="28"/>
      <c r="J301" s="26"/>
      <c r="K301" s="28"/>
      <c r="L301" s="29"/>
      <c r="M301" s="30" t="s">
        <v>21</v>
      </c>
      <c r="N301" s="359">
        <f>SUM(N302:N303)</f>
        <v>2192.4</v>
      </c>
    </row>
    <row r="302" spans="1:14" ht="15" x14ac:dyDescent="0.25">
      <c r="A302" s="43"/>
      <c r="B302" s="39" t="s">
        <v>2314</v>
      </c>
      <c r="C302" s="31"/>
      <c r="D302" s="32"/>
      <c r="E302" s="32">
        <v>0.3</v>
      </c>
      <c r="F302" s="34"/>
      <c r="G302" s="34"/>
      <c r="H302" s="35">
        <v>7308</v>
      </c>
      <c r="I302" s="36"/>
      <c r="J302" s="34"/>
      <c r="K302" s="36"/>
      <c r="L302" s="44"/>
      <c r="M302" s="38"/>
      <c r="N302" s="360">
        <f>E302*H302</f>
        <v>2192.4</v>
      </c>
    </row>
    <row r="303" spans="1:14" ht="15.75" thickBot="1" x14ac:dyDescent="0.3">
      <c r="A303" s="43"/>
      <c r="B303" s="39"/>
      <c r="C303" s="31"/>
      <c r="D303" s="32"/>
      <c r="E303" s="32"/>
      <c r="F303" s="34"/>
      <c r="G303" s="34"/>
      <c r="H303" s="35"/>
      <c r="I303" s="36"/>
      <c r="J303" s="34"/>
      <c r="K303" s="36"/>
      <c r="L303" s="44"/>
      <c r="M303" s="38"/>
      <c r="N303" s="360"/>
    </row>
    <row r="304" spans="1:14" ht="30" x14ac:dyDescent="0.25">
      <c r="A304" s="358" t="s">
        <v>2223</v>
      </c>
      <c r="B304" s="24" t="s">
        <v>377</v>
      </c>
      <c r="C304" s="25"/>
      <c r="D304" s="26"/>
      <c r="E304" s="26"/>
      <c r="F304" s="26"/>
      <c r="G304" s="26"/>
      <c r="H304" s="27"/>
      <c r="I304" s="28"/>
      <c r="J304" s="26"/>
      <c r="K304" s="28"/>
      <c r="L304" s="29"/>
      <c r="M304" s="30" t="s">
        <v>378</v>
      </c>
      <c r="N304" s="359">
        <f>SUM(N305:N306)</f>
        <v>127334.592</v>
      </c>
    </row>
    <row r="305" spans="1:14" ht="30" x14ac:dyDescent="0.25">
      <c r="A305" s="43"/>
      <c r="B305" s="39" t="s">
        <v>2315</v>
      </c>
      <c r="C305" s="31"/>
      <c r="D305" s="32"/>
      <c r="E305" s="32"/>
      <c r="F305" s="34"/>
      <c r="G305" s="34"/>
      <c r="H305" s="34"/>
      <c r="I305" s="35">
        <f>N298</f>
        <v>487.2</v>
      </c>
      <c r="J305" s="34">
        <v>2.4</v>
      </c>
      <c r="K305" s="36"/>
      <c r="L305" s="44">
        <v>19.8</v>
      </c>
      <c r="M305" s="38"/>
      <c r="N305" s="360">
        <f>I305*J305*L305</f>
        <v>23151.743999999999</v>
      </c>
    </row>
    <row r="306" spans="1:14" ht="30" x14ac:dyDescent="0.25">
      <c r="A306" s="43"/>
      <c r="B306" s="39" t="s">
        <v>2316</v>
      </c>
      <c r="C306" s="31"/>
      <c r="D306" s="32"/>
      <c r="E306" s="32"/>
      <c r="F306" s="34"/>
      <c r="G306" s="34"/>
      <c r="H306" s="34"/>
      <c r="I306" s="35">
        <f>N301</f>
        <v>2192.4</v>
      </c>
      <c r="J306" s="34">
        <v>2.4</v>
      </c>
      <c r="K306" s="36"/>
      <c r="L306" s="44">
        <v>19.8</v>
      </c>
      <c r="M306" s="38"/>
      <c r="N306" s="360">
        <f>I306*J306*L306</f>
        <v>104182.84800000001</v>
      </c>
    </row>
    <row r="307" spans="1:14" ht="16.5" thickBot="1" x14ac:dyDescent="0.3">
      <c r="A307" s="43"/>
      <c r="B307" s="39"/>
      <c r="C307" s="31"/>
      <c r="D307" s="32"/>
      <c r="E307" s="32"/>
      <c r="F307" s="34"/>
      <c r="G307" s="34"/>
      <c r="H307" s="34"/>
      <c r="I307" s="36"/>
      <c r="J307" s="34"/>
      <c r="K307" s="36"/>
      <c r="L307" s="44"/>
      <c r="M307" s="38"/>
      <c r="N307" s="361"/>
    </row>
    <row r="308" spans="1:14" ht="45" x14ac:dyDescent="0.25">
      <c r="A308" s="358" t="s">
        <v>2224</v>
      </c>
      <c r="B308" s="24" t="s">
        <v>436</v>
      </c>
      <c r="C308" s="25"/>
      <c r="D308" s="26"/>
      <c r="E308" s="26"/>
      <c r="F308" s="26"/>
      <c r="G308" s="26"/>
      <c r="H308" s="27"/>
      <c r="I308" s="28"/>
      <c r="J308" s="26"/>
      <c r="K308" s="28"/>
      <c r="L308" s="29"/>
      <c r="M308" s="30" t="s">
        <v>21</v>
      </c>
      <c r="N308" s="359">
        <f>SUM(N309:N310)</f>
        <v>893.2</v>
      </c>
    </row>
    <row r="309" spans="1:14" ht="15" x14ac:dyDescent="0.25">
      <c r="A309" s="43"/>
      <c r="B309" s="39" t="s">
        <v>2317</v>
      </c>
      <c r="C309" s="31"/>
      <c r="D309" s="32"/>
      <c r="E309" s="32"/>
      <c r="F309" s="34"/>
      <c r="G309" s="34">
        <v>0.1</v>
      </c>
      <c r="H309" s="35">
        <v>1624</v>
      </c>
      <c r="I309" s="35"/>
      <c r="J309" s="34"/>
      <c r="K309" s="36"/>
      <c r="L309" s="44"/>
      <c r="M309" s="38"/>
      <c r="N309" s="360">
        <f>G309*H309</f>
        <v>162.4</v>
      </c>
    </row>
    <row r="310" spans="1:14" ht="15" x14ac:dyDescent="0.25">
      <c r="A310" s="43"/>
      <c r="B310" s="39" t="s">
        <v>2318</v>
      </c>
      <c r="C310" s="31"/>
      <c r="D310" s="32"/>
      <c r="E310" s="32"/>
      <c r="F310" s="34"/>
      <c r="G310" s="34">
        <v>0.1</v>
      </c>
      <c r="H310" s="35">
        <v>7308</v>
      </c>
      <c r="I310" s="35"/>
      <c r="J310" s="34"/>
      <c r="K310" s="36"/>
      <c r="L310" s="44"/>
      <c r="M310" s="38"/>
      <c r="N310" s="360">
        <f>G310*H310</f>
        <v>730.80000000000007</v>
      </c>
    </row>
    <row r="311" spans="1:14" ht="16.5" thickBot="1" x14ac:dyDescent="0.3">
      <c r="A311" s="43"/>
      <c r="B311" s="39"/>
      <c r="C311" s="31"/>
      <c r="D311" s="32"/>
      <c r="E311" s="32"/>
      <c r="F311" s="34"/>
      <c r="G311" s="34"/>
      <c r="H311" s="35"/>
      <c r="I311" s="36"/>
      <c r="J311" s="34"/>
      <c r="K311" s="36"/>
      <c r="L311" s="44"/>
      <c r="M311" s="38"/>
      <c r="N311" s="361"/>
    </row>
    <row r="312" spans="1:14" ht="30" x14ac:dyDescent="0.25">
      <c r="A312" s="358" t="s">
        <v>2225</v>
      </c>
      <c r="B312" s="24" t="s">
        <v>377</v>
      </c>
      <c r="C312" s="25"/>
      <c r="D312" s="26"/>
      <c r="E312" s="26"/>
      <c r="F312" s="26"/>
      <c r="G312" s="26"/>
      <c r="H312" s="27"/>
      <c r="I312" s="28"/>
      <c r="J312" s="26"/>
      <c r="K312" s="28"/>
      <c r="L312" s="29"/>
      <c r="M312" s="30" t="s">
        <v>378</v>
      </c>
      <c r="N312" s="359">
        <f>SUM(N313:N314)</f>
        <v>27633.375000000004</v>
      </c>
    </row>
    <row r="313" spans="1:14" ht="15" x14ac:dyDescent="0.25">
      <c r="A313" s="43"/>
      <c r="B313" s="39" t="s">
        <v>2319</v>
      </c>
      <c r="C313" s="31"/>
      <c r="D313" s="32"/>
      <c r="E313" s="32"/>
      <c r="F313" s="34"/>
      <c r="G313" s="34"/>
      <c r="H313" s="35"/>
      <c r="I313" s="36">
        <f>N308</f>
        <v>893.2</v>
      </c>
      <c r="J313" s="34">
        <v>2.0625</v>
      </c>
      <c r="K313" s="36"/>
      <c r="L313" s="44">
        <v>15</v>
      </c>
      <c r="M313" s="38"/>
      <c r="N313" s="360">
        <f>I313*J313*L313</f>
        <v>27633.375000000004</v>
      </c>
    </row>
    <row r="314" spans="1:14" ht="16.5" thickBot="1" x14ac:dyDescent="0.3">
      <c r="A314" s="43"/>
      <c r="B314" s="39"/>
      <c r="C314" s="31"/>
      <c r="D314" s="32"/>
      <c r="E314" s="32"/>
      <c r="F314" s="34"/>
      <c r="G314" s="34"/>
      <c r="H314" s="35"/>
      <c r="I314" s="36"/>
      <c r="J314" s="34"/>
      <c r="K314" s="36"/>
      <c r="L314" s="44"/>
      <c r="M314" s="38"/>
      <c r="N314" s="361"/>
    </row>
    <row r="315" spans="1:14" ht="30" x14ac:dyDescent="0.25">
      <c r="A315" s="358" t="s">
        <v>2226</v>
      </c>
      <c r="B315" s="24" t="s">
        <v>437</v>
      </c>
      <c r="C315" s="25"/>
      <c r="D315" s="26"/>
      <c r="E315" s="26"/>
      <c r="F315" s="26"/>
      <c r="G315" s="26"/>
      <c r="H315" s="27"/>
      <c r="I315" s="28"/>
      <c r="J315" s="26"/>
      <c r="K315" s="28"/>
      <c r="L315" s="29"/>
      <c r="M315" s="30" t="s">
        <v>21</v>
      </c>
      <c r="N315" s="359">
        <f>SUM(N316:N317)</f>
        <v>1339.8</v>
      </c>
    </row>
    <row r="316" spans="1:14" ht="15" x14ac:dyDescent="0.25">
      <c r="A316" s="43"/>
      <c r="B316" s="39" t="s">
        <v>2317</v>
      </c>
      <c r="C316" s="31"/>
      <c r="D316" s="32"/>
      <c r="E316" s="32"/>
      <c r="F316" s="34"/>
      <c r="G316" s="34">
        <v>0.15</v>
      </c>
      <c r="H316" s="35">
        <v>1624</v>
      </c>
      <c r="I316" s="36"/>
      <c r="J316" s="34"/>
      <c r="K316" s="36"/>
      <c r="L316" s="44"/>
      <c r="M316" s="38"/>
      <c r="N316" s="360">
        <f>G316*H316</f>
        <v>243.6</v>
      </c>
    </row>
    <row r="317" spans="1:14" ht="15" x14ac:dyDescent="0.25">
      <c r="A317" s="43"/>
      <c r="B317" s="39" t="s">
        <v>2314</v>
      </c>
      <c r="C317" s="31"/>
      <c r="D317" s="32"/>
      <c r="E317" s="32"/>
      <c r="F317" s="34"/>
      <c r="G317" s="34">
        <v>0.15</v>
      </c>
      <c r="H317" s="35">
        <v>7308</v>
      </c>
      <c r="I317" s="36"/>
      <c r="J317" s="34"/>
      <c r="K317" s="36"/>
      <c r="L317" s="44"/>
      <c r="M317" s="38"/>
      <c r="N317" s="360">
        <f>G317*H317</f>
        <v>1096.2</v>
      </c>
    </row>
    <row r="318" spans="1:14" ht="16.5" thickBot="1" x14ac:dyDescent="0.3">
      <c r="A318" s="43"/>
      <c r="B318" s="39"/>
      <c r="C318" s="31"/>
      <c r="D318" s="32"/>
      <c r="E318" s="32"/>
      <c r="F318" s="34"/>
      <c r="G318" s="34"/>
      <c r="H318" s="35"/>
      <c r="I318" s="36"/>
      <c r="J318" s="34"/>
      <c r="K318" s="36"/>
      <c r="L318" s="44"/>
      <c r="M318" s="38"/>
      <c r="N318" s="361"/>
    </row>
    <row r="319" spans="1:14" ht="30" x14ac:dyDescent="0.25">
      <c r="A319" s="358" t="s">
        <v>2227</v>
      </c>
      <c r="B319" s="24" t="s">
        <v>377</v>
      </c>
      <c r="C319" s="25"/>
      <c r="D319" s="26"/>
      <c r="E319" s="26"/>
      <c r="F319" s="26"/>
      <c r="G319" s="26"/>
      <c r="H319" s="27"/>
      <c r="I319" s="28"/>
      <c r="J319" s="26"/>
      <c r="K319" s="28"/>
      <c r="L319" s="29"/>
      <c r="M319" s="30" t="s">
        <v>378</v>
      </c>
      <c r="N319" s="359">
        <f>SUM(N320:N321)</f>
        <v>44213.4</v>
      </c>
    </row>
    <row r="320" spans="1:14" ht="15" x14ac:dyDescent="0.25">
      <c r="A320" s="43"/>
      <c r="B320" s="39" t="s">
        <v>2320</v>
      </c>
      <c r="C320" s="31"/>
      <c r="D320" s="32"/>
      <c r="E320" s="32"/>
      <c r="F320" s="34"/>
      <c r="G320" s="34"/>
      <c r="H320" s="35"/>
      <c r="I320" s="36">
        <f>N315</f>
        <v>1339.8</v>
      </c>
      <c r="J320" s="34">
        <v>2.2000000000000002</v>
      </c>
      <c r="K320" s="36"/>
      <c r="L320" s="44">
        <v>15</v>
      </c>
      <c r="M320" s="38"/>
      <c r="N320" s="360">
        <f>I320*J320*L320</f>
        <v>44213.4</v>
      </c>
    </row>
    <row r="321" spans="1:14" ht="16.5" thickBot="1" x14ac:dyDescent="0.3">
      <c r="A321" s="43"/>
      <c r="B321" s="39"/>
      <c r="C321" s="31"/>
      <c r="D321" s="32"/>
      <c r="E321" s="32"/>
      <c r="F321" s="34"/>
      <c r="G321" s="34"/>
      <c r="H321" s="35"/>
      <c r="I321" s="36"/>
      <c r="J321" s="34"/>
      <c r="K321" s="36"/>
      <c r="L321" s="44"/>
      <c r="M321" s="38"/>
      <c r="N321" s="361"/>
    </row>
    <row r="322" spans="1:14" ht="15.75" x14ac:dyDescent="0.25">
      <c r="A322" s="358" t="s">
        <v>2228</v>
      </c>
      <c r="B322" s="24" t="s">
        <v>438</v>
      </c>
      <c r="C322" s="25"/>
      <c r="D322" s="26"/>
      <c r="E322" s="26"/>
      <c r="F322" s="26"/>
      <c r="G322" s="26"/>
      <c r="H322" s="27"/>
      <c r="I322" s="28"/>
      <c r="J322" s="26"/>
      <c r="K322" s="28"/>
      <c r="L322" s="29"/>
      <c r="M322" s="30" t="s">
        <v>18</v>
      </c>
      <c r="N322" s="359">
        <f>SUM(N323:N324)</f>
        <v>8932</v>
      </c>
    </row>
    <row r="323" spans="1:14" ht="15" x14ac:dyDescent="0.25">
      <c r="A323" s="43"/>
      <c r="B323" s="39" t="s">
        <v>2321</v>
      </c>
      <c r="C323" s="31"/>
      <c r="D323" s="32"/>
      <c r="E323" s="32"/>
      <c r="F323" s="34"/>
      <c r="G323" s="34"/>
      <c r="H323" s="35">
        <v>1624</v>
      </c>
      <c r="I323" s="36"/>
      <c r="J323" s="34"/>
      <c r="K323" s="36"/>
      <c r="L323" s="44"/>
      <c r="M323" s="38"/>
      <c r="N323" s="360">
        <f>H323</f>
        <v>1624</v>
      </c>
    </row>
    <row r="324" spans="1:14" ht="15" x14ac:dyDescent="0.25">
      <c r="A324" s="43"/>
      <c r="B324" s="39" t="s">
        <v>2322</v>
      </c>
      <c r="C324" s="31"/>
      <c r="D324" s="32"/>
      <c r="E324" s="32"/>
      <c r="F324" s="34"/>
      <c r="G324" s="34"/>
      <c r="H324" s="35">
        <v>7308</v>
      </c>
      <c r="I324" s="36"/>
      <c r="J324" s="34"/>
      <c r="K324" s="36"/>
      <c r="L324" s="44"/>
      <c r="M324" s="38"/>
      <c r="N324" s="360">
        <f t="shared" ref="N324" si="3">H324</f>
        <v>7308</v>
      </c>
    </row>
    <row r="325" spans="1:14" ht="16.5" thickBot="1" x14ac:dyDescent="0.3">
      <c r="A325" s="43"/>
      <c r="B325" s="39"/>
      <c r="C325" s="31"/>
      <c r="D325" s="32"/>
      <c r="E325" s="32"/>
      <c r="F325" s="34"/>
      <c r="G325" s="34"/>
      <c r="H325" s="35"/>
      <c r="I325" s="36"/>
      <c r="J325" s="34"/>
      <c r="K325" s="36"/>
      <c r="L325" s="44"/>
      <c r="M325" s="38"/>
      <c r="N325" s="361"/>
    </row>
    <row r="326" spans="1:14" ht="30" x14ac:dyDescent="0.25">
      <c r="A326" s="358" t="s">
        <v>2229</v>
      </c>
      <c r="B326" s="24" t="s">
        <v>439</v>
      </c>
      <c r="C326" s="25"/>
      <c r="D326" s="26"/>
      <c r="E326" s="26"/>
      <c r="F326" s="26"/>
      <c r="G326" s="26"/>
      <c r="H326" s="27"/>
      <c r="I326" s="28"/>
      <c r="J326" s="26"/>
      <c r="K326" s="28"/>
      <c r="L326" s="29"/>
      <c r="M326" s="30" t="s">
        <v>86</v>
      </c>
      <c r="N326" s="359">
        <f>N327</f>
        <v>3.5728</v>
      </c>
    </row>
    <row r="327" spans="1:14" ht="15" x14ac:dyDescent="0.25">
      <c r="A327" s="43"/>
      <c r="B327" s="39" t="s">
        <v>2323</v>
      </c>
      <c r="C327" s="31"/>
      <c r="D327" s="32"/>
      <c r="E327" s="32"/>
      <c r="F327" s="34"/>
      <c r="G327" s="34"/>
      <c r="H327" s="35">
        <f>N322</f>
        <v>8932</v>
      </c>
      <c r="I327" s="36"/>
      <c r="J327" s="380">
        <v>4.0000000000000002E-4</v>
      </c>
      <c r="K327" s="36"/>
      <c r="L327" s="44"/>
      <c r="M327" s="38"/>
      <c r="N327" s="360">
        <f>H327*J327</f>
        <v>3.5728</v>
      </c>
    </row>
    <row r="328" spans="1:14" ht="16.5" thickBot="1" x14ac:dyDescent="0.3">
      <c r="A328" s="43"/>
      <c r="B328" s="39"/>
      <c r="C328" s="31"/>
      <c r="D328" s="32"/>
      <c r="E328" s="32"/>
      <c r="F328" s="34"/>
      <c r="G328" s="34"/>
      <c r="H328" s="35"/>
      <c r="I328" s="36"/>
      <c r="J328" s="34"/>
      <c r="K328" s="36"/>
      <c r="L328" s="44"/>
      <c r="M328" s="38"/>
      <c r="N328" s="361"/>
    </row>
    <row r="329" spans="1:14" ht="30" x14ac:dyDescent="0.25">
      <c r="A329" s="358" t="s">
        <v>2230</v>
      </c>
      <c r="B329" s="24" t="s">
        <v>440</v>
      </c>
      <c r="C329" s="25"/>
      <c r="D329" s="26"/>
      <c r="E329" s="26"/>
      <c r="F329" s="26"/>
      <c r="G329" s="26"/>
      <c r="H329" s="27"/>
      <c r="I329" s="28"/>
      <c r="J329" s="26"/>
      <c r="K329" s="28"/>
      <c r="L329" s="29"/>
      <c r="M329" s="30" t="s">
        <v>86</v>
      </c>
      <c r="N329" s="359">
        <f>N330</f>
        <v>3.5728</v>
      </c>
    </row>
    <row r="330" spans="1:14" ht="15" x14ac:dyDescent="0.25">
      <c r="A330" s="43"/>
      <c r="B330" s="39"/>
      <c r="C330" s="31"/>
      <c r="D330" s="32"/>
      <c r="E330" s="32"/>
      <c r="F330" s="34"/>
      <c r="G330" s="34"/>
      <c r="H330" s="35"/>
      <c r="I330" s="36"/>
      <c r="J330" s="34"/>
      <c r="K330" s="36">
        <f>N326</f>
        <v>3.5728</v>
      </c>
      <c r="L330" s="44"/>
      <c r="M330" s="38"/>
      <c r="N330" s="360">
        <f>K330</f>
        <v>3.5728</v>
      </c>
    </row>
    <row r="331" spans="1:14" ht="16.5" thickBot="1" x14ac:dyDescent="0.3">
      <c r="A331" s="43"/>
      <c r="B331" s="39"/>
      <c r="C331" s="31"/>
      <c r="D331" s="32"/>
      <c r="E331" s="32"/>
      <c r="F331" s="34"/>
      <c r="G331" s="34"/>
      <c r="H331" s="35"/>
      <c r="I331" s="36"/>
      <c r="J331" s="34"/>
      <c r="K331" s="36"/>
      <c r="L331" s="44"/>
      <c r="M331" s="38"/>
      <c r="N331" s="361"/>
    </row>
    <row r="332" spans="1:14" ht="30" x14ac:dyDescent="0.25">
      <c r="A332" s="358" t="s">
        <v>2231</v>
      </c>
      <c r="B332" s="24" t="s">
        <v>432</v>
      </c>
      <c r="C332" s="25"/>
      <c r="D332" s="26"/>
      <c r="E332" s="26"/>
      <c r="F332" s="26"/>
      <c r="G332" s="26"/>
      <c r="H332" s="27"/>
      <c r="I332" s="28"/>
      <c r="J332" s="26"/>
      <c r="K332" s="28"/>
      <c r="L332" s="29"/>
      <c r="M332" s="30" t="s">
        <v>86</v>
      </c>
      <c r="N332" s="359">
        <f>N333</f>
        <v>1071.8399999999999</v>
      </c>
    </row>
    <row r="333" spans="1:14" ht="30" x14ac:dyDescent="0.25">
      <c r="A333" s="43"/>
      <c r="B333" s="39" t="s">
        <v>2324</v>
      </c>
      <c r="C333" s="31"/>
      <c r="D333" s="32"/>
      <c r="E333" s="32"/>
      <c r="F333" s="34"/>
      <c r="G333" s="34">
        <v>0.05</v>
      </c>
      <c r="H333" s="35">
        <f>N322</f>
        <v>8932</v>
      </c>
      <c r="I333" s="36"/>
      <c r="J333" s="36">
        <v>2.4</v>
      </c>
      <c r="K333" s="36"/>
      <c r="L333" s="44"/>
      <c r="M333" s="38"/>
      <c r="N333" s="360">
        <f>G333*H333*J333</f>
        <v>1071.8399999999999</v>
      </c>
    </row>
    <row r="334" spans="1:14" ht="16.5" thickBot="1" x14ac:dyDescent="0.3">
      <c r="A334" s="43"/>
      <c r="B334" s="39"/>
      <c r="C334" s="31"/>
      <c r="D334" s="32"/>
      <c r="E334" s="32"/>
      <c r="F334" s="34"/>
      <c r="G334" s="34"/>
      <c r="H334" s="35"/>
      <c r="I334" s="36"/>
      <c r="J334" s="34"/>
      <c r="K334" s="36"/>
      <c r="L334" s="44"/>
      <c r="M334" s="38"/>
      <c r="N334" s="361"/>
    </row>
    <row r="335" spans="1:14" ht="45" x14ac:dyDescent="0.25">
      <c r="A335" s="358" t="s">
        <v>2232</v>
      </c>
      <c r="B335" s="24" t="s">
        <v>427</v>
      </c>
      <c r="C335" s="25"/>
      <c r="D335" s="26"/>
      <c r="E335" s="26"/>
      <c r="F335" s="26"/>
      <c r="G335" s="26"/>
      <c r="H335" s="27"/>
      <c r="I335" s="28"/>
      <c r="J335" s="26"/>
      <c r="K335" s="28"/>
      <c r="L335" s="29"/>
      <c r="M335" s="30" t="s">
        <v>378</v>
      </c>
      <c r="N335" s="359">
        <f>N336</f>
        <v>2572.4159999999997</v>
      </c>
    </row>
    <row r="336" spans="1:14" ht="15" x14ac:dyDescent="0.25">
      <c r="A336" s="43"/>
      <c r="B336" s="39" t="s">
        <v>2325</v>
      </c>
      <c r="C336" s="31"/>
      <c r="D336" s="32"/>
      <c r="E336" s="32"/>
      <c r="F336" s="34"/>
      <c r="G336" s="34"/>
      <c r="H336" s="35"/>
      <c r="I336" s="36"/>
      <c r="J336" s="34"/>
      <c r="K336" s="36">
        <f>N332</f>
        <v>1071.8399999999999</v>
      </c>
      <c r="L336" s="44">
        <v>2.4</v>
      </c>
      <c r="M336" s="38"/>
      <c r="N336" s="360">
        <f>K336*L336</f>
        <v>2572.4159999999997</v>
      </c>
    </row>
    <row r="337" spans="1:14" ht="16.5" thickBot="1" x14ac:dyDescent="0.3">
      <c r="A337" s="43"/>
      <c r="B337" s="39"/>
      <c r="C337" s="31"/>
      <c r="D337" s="32"/>
      <c r="E337" s="32"/>
      <c r="F337" s="34"/>
      <c r="G337" s="34"/>
      <c r="H337" s="35"/>
      <c r="I337" s="36"/>
      <c r="J337" s="34"/>
      <c r="K337" s="36"/>
      <c r="L337" s="44"/>
      <c r="M337" s="38"/>
      <c r="N337" s="361"/>
    </row>
    <row r="338" spans="1:14" ht="30" x14ac:dyDescent="0.25">
      <c r="A338" s="358" t="s">
        <v>2233</v>
      </c>
      <c r="B338" s="24" t="s">
        <v>377</v>
      </c>
      <c r="C338" s="25"/>
      <c r="D338" s="26"/>
      <c r="E338" s="26"/>
      <c r="F338" s="26"/>
      <c r="G338" s="26"/>
      <c r="H338" s="27"/>
      <c r="I338" s="28"/>
      <c r="J338" s="26"/>
      <c r="K338" s="28"/>
      <c r="L338" s="29"/>
      <c r="M338" s="30" t="s">
        <v>378</v>
      </c>
      <c r="N338" s="359">
        <f>N339</f>
        <v>2572.4159999999997</v>
      </c>
    </row>
    <row r="339" spans="1:14" ht="15" x14ac:dyDescent="0.25">
      <c r="A339" s="43"/>
      <c r="B339" s="39" t="s">
        <v>2325</v>
      </c>
      <c r="C339" s="31"/>
      <c r="D339" s="32"/>
      <c r="E339" s="32"/>
      <c r="F339" s="34"/>
      <c r="G339" s="34"/>
      <c r="H339" s="35"/>
      <c r="I339" s="36"/>
      <c r="J339" s="34"/>
      <c r="K339" s="36">
        <f>N332</f>
        <v>1071.8399999999999</v>
      </c>
      <c r="L339" s="44">
        <v>2.4</v>
      </c>
      <c r="M339" s="38"/>
      <c r="N339" s="360">
        <f>K339*L339</f>
        <v>2572.4159999999997</v>
      </c>
    </row>
    <row r="340" spans="1:14" ht="16.5" thickBot="1" x14ac:dyDescent="0.3">
      <c r="A340" s="43"/>
      <c r="B340" s="39"/>
      <c r="C340" s="31"/>
      <c r="D340" s="32"/>
      <c r="E340" s="32"/>
      <c r="F340" s="34"/>
      <c r="G340" s="34"/>
      <c r="H340" s="35"/>
      <c r="I340" s="36"/>
      <c r="J340" s="34"/>
      <c r="K340" s="36"/>
      <c r="L340" s="44"/>
      <c r="M340" s="38"/>
      <c r="N340" s="361"/>
    </row>
    <row r="341" spans="1:14" ht="45" x14ac:dyDescent="0.25">
      <c r="A341" s="358" t="s">
        <v>2234</v>
      </c>
      <c r="B341" s="24" t="s">
        <v>428</v>
      </c>
      <c r="C341" s="25"/>
      <c r="D341" s="26"/>
      <c r="E341" s="26"/>
      <c r="F341" s="26"/>
      <c r="G341" s="26"/>
      <c r="H341" s="27"/>
      <c r="I341" s="28"/>
      <c r="J341" s="26"/>
      <c r="K341" s="28"/>
      <c r="L341" s="29"/>
      <c r="M341" s="30" t="s">
        <v>86</v>
      </c>
      <c r="N341" s="359">
        <f>N342</f>
        <v>58.951199999999993</v>
      </c>
    </row>
    <row r="342" spans="1:14" ht="15" x14ac:dyDescent="0.25">
      <c r="A342" s="43"/>
      <c r="B342" s="39" t="s">
        <v>2326</v>
      </c>
      <c r="C342" s="31"/>
      <c r="D342" s="32"/>
      <c r="E342" s="32"/>
      <c r="F342" s="34"/>
      <c r="G342" s="34"/>
      <c r="H342" s="35"/>
      <c r="I342" s="36">
        <f>N332</f>
        <v>1071.8399999999999</v>
      </c>
      <c r="J342" s="378">
        <v>5.5E-2</v>
      </c>
      <c r="K342" s="36"/>
      <c r="L342" s="44"/>
      <c r="M342" s="38"/>
      <c r="N342" s="360">
        <f>I342*J342</f>
        <v>58.951199999999993</v>
      </c>
    </row>
    <row r="343" spans="1:14" ht="16.5" thickBot="1" x14ac:dyDescent="0.3">
      <c r="A343" s="43"/>
      <c r="B343" s="39"/>
      <c r="C343" s="31"/>
      <c r="D343" s="32"/>
      <c r="E343" s="32"/>
      <c r="F343" s="34"/>
      <c r="G343" s="34"/>
      <c r="H343" s="35"/>
      <c r="I343" s="36"/>
      <c r="J343" s="34"/>
      <c r="K343" s="36"/>
      <c r="L343" s="44"/>
      <c r="M343" s="38"/>
      <c r="N343" s="361"/>
    </row>
    <row r="344" spans="1:14" ht="30" x14ac:dyDescent="0.25">
      <c r="A344" s="358" t="s">
        <v>2235</v>
      </c>
      <c r="B344" s="24" t="s">
        <v>429</v>
      </c>
      <c r="C344" s="25"/>
      <c r="D344" s="26"/>
      <c r="E344" s="26"/>
      <c r="F344" s="26"/>
      <c r="G344" s="26"/>
      <c r="H344" s="27"/>
      <c r="I344" s="28"/>
      <c r="J344" s="26"/>
      <c r="K344" s="28"/>
      <c r="L344" s="29"/>
      <c r="M344" s="30" t="s">
        <v>86</v>
      </c>
      <c r="N344" s="359">
        <f>N345</f>
        <v>58.951199999999993</v>
      </c>
    </row>
    <row r="345" spans="1:14" ht="15" x14ac:dyDescent="0.25">
      <c r="A345" s="43"/>
      <c r="B345" s="39"/>
      <c r="C345" s="31"/>
      <c r="D345" s="32"/>
      <c r="E345" s="32"/>
      <c r="F345" s="34"/>
      <c r="G345" s="34"/>
      <c r="H345" s="35"/>
      <c r="I345" s="36">
        <f>N332</f>
        <v>1071.8399999999999</v>
      </c>
      <c r="J345" s="378">
        <v>5.5E-2</v>
      </c>
      <c r="K345" s="36"/>
      <c r="L345" s="44"/>
      <c r="M345" s="38"/>
      <c r="N345" s="360">
        <f>I345*J345</f>
        <v>58.951199999999993</v>
      </c>
    </row>
    <row r="346" spans="1:14" ht="16.5" thickBot="1" x14ac:dyDescent="0.3">
      <c r="A346" s="43"/>
      <c r="B346" s="39"/>
      <c r="C346" s="31"/>
      <c r="D346" s="32"/>
      <c r="E346" s="32"/>
      <c r="F346" s="34"/>
      <c r="G346" s="34"/>
      <c r="H346" s="35"/>
      <c r="I346" s="36"/>
      <c r="J346" s="34"/>
      <c r="K346" s="36"/>
      <c r="L346" s="44"/>
      <c r="M346" s="38"/>
      <c r="N346" s="361"/>
    </row>
    <row r="347" spans="1:14" ht="16.5" thickBot="1" x14ac:dyDescent="0.3">
      <c r="A347" s="362" t="s">
        <v>2202</v>
      </c>
      <c r="B347" s="348" t="s">
        <v>441</v>
      </c>
      <c r="C347" s="349"/>
      <c r="D347" s="350"/>
      <c r="E347" s="350"/>
      <c r="F347" s="350"/>
      <c r="G347" s="350"/>
      <c r="H347" s="351"/>
      <c r="I347" s="352"/>
      <c r="J347" s="353"/>
      <c r="K347" s="352"/>
      <c r="L347" s="354"/>
      <c r="M347" s="355"/>
      <c r="N347" s="363"/>
    </row>
    <row r="348" spans="1:14" ht="30" x14ac:dyDescent="0.25">
      <c r="A348" s="358" t="s">
        <v>2236</v>
      </c>
      <c r="B348" s="24" t="s">
        <v>442</v>
      </c>
      <c r="C348" s="25"/>
      <c r="D348" s="26"/>
      <c r="E348" s="26"/>
      <c r="F348" s="26"/>
      <c r="G348" s="26"/>
      <c r="H348" s="27"/>
      <c r="I348" s="28"/>
      <c r="J348" s="61"/>
      <c r="K348" s="28"/>
      <c r="L348" s="29"/>
      <c r="M348" s="30" t="s">
        <v>21</v>
      </c>
      <c r="N348" s="359">
        <f>SUM(N349:N350)</f>
        <v>350000</v>
      </c>
    </row>
    <row r="349" spans="1:14" ht="15" x14ac:dyDescent="0.25">
      <c r="A349" s="43"/>
      <c r="B349" s="39" t="s">
        <v>2327</v>
      </c>
      <c r="C349" s="31">
        <v>250000</v>
      </c>
      <c r="D349" s="32">
        <v>7</v>
      </c>
      <c r="E349" s="32">
        <v>0.2</v>
      </c>
      <c r="F349" s="34"/>
      <c r="G349" s="34"/>
      <c r="H349" s="35"/>
      <c r="I349" s="36"/>
      <c r="J349" s="64"/>
      <c r="K349" s="36"/>
      <c r="L349" s="44"/>
      <c r="M349" s="38"/>
      <c r="N349" s="62">
        <f>C349*D349*E349</f>
        <v>350000</v>
      </c>
    </row>
    <row r="350" spans="1:14" ht="16.5" thickBot="1" x14ac:dyDescent="0.3">
      <c r="A350" s="43"/>
      <c r="B350" s="39"/>
      <c r="C350" s="31"/>
      <c r="D350" s="32"/>
      <c r="E350" s="32"/>
      <c r="F350" s="34"/>
      <c r="G350" s="34"/>
      <c r="H350" s="35"/>
      <c r="I350" s="36"/>
      <c r="J350" s="64"/>
      <c r="K350" s="36"/>
      <c r="L350" s="44"/>
      <c r="M350" s="38"/>
      <c r="N350" s="40"/>
    </row>
    <row r="351" spans="1:14" ht="45" x14ac:dyDescent="0.25">
      <c r="A351" s="358" t="s">
        <v>2237</v>
      </c>
      <c r="B351" s="24" t="s">
        <v>427</v>
      </c>
      <c r="C351" s="25"/>
      <c r="D351" s="26"/>
      <c r="E351" s="26"/>
      <c r="F351" s="26"/>
      <c r="G351" s="26"/>
      <c r="H351" s="27"/>
      <c r="I351" s="28"/>
      <c r="J351" s="61"/>
      <c r="K351" s="28"/>
      <c r="L351" s="29"/>
      <c r="M351" s="30" t="s">
        <v>378</v>
      </c>
      <c r="N351" s="359">
        <f>SUM(N352:N353)</f>
        <v>3605000</v>
      </c>
    </row>
    <row r="352" spans="1:14" ht="30" x14ac:dyDescent="0.25">
      <c r="A352" s="43"/>
      <c r="B352" s="39" t="s">
        <v>2328</v>
      </c>
      <c r="C352" s="31"/>
      <c r="D352" s="32"/>
      <c r="E352" s="32"/>
      <c r="F352" s="34"/>
      <c r="G352" s="34"/>
      <c r="H352" s="35"/>
      <c r="I352" s="36">
        <f>N348</f>
        <v>350000</v>
      </c>
      <c r="J352" s="64">
        <v>2.06</v>
      </c>
      <c r="K352" s="36"/>
      <c r="L352" s="44">
        <v>5</v>
      </c>
      <c r="M352" s="38"/>
      <c r="N352" s="62">
        <f>I352*J352*L352</f>
        <v>3605000</v>
      </c>
    </row>
    <row r="353" spans="1:14" ht="16.5" thickBot="1" x14ac:dyDescent="0.3">
      <c r="A353" s="43"/>
      <c r="B353" s="39"/>
      <c r="C353" s="31"/>
      <c r="D353" s="32"/>
      <c r="E353" s="32"/>
      <c r="F353" s="34"/>
      <c r="G353" s="34"/>
      <c r="H353" s="35"/>
      <c r="I353" s="36"/>
      <c r="J353" s="64"/>
      <c r="K353" s="36"/>
      <c r="L353" s="44"/>
      <c r="M353" s="38"/>
      <c r="N353" s="40"/>
    </row>
    <row r="354" spans="1:14" ht="90" x14ac:dyDescent="0.25">
      <c r="A354" s="358" t="s">
        <v>2238</v>
      </c>
      <c r="B354" s="24" t="s">
        <v>443</v>
      </c>
      <c r="C354" s="25"/>
      <c r="D354" s="26"/>
      <c r="E354" s="26"/>
      <c r="F354" s="26"/>
      <c r="G354" s="26"/>
      <c r="H354" s="27"/>
      <c r="I354" s="28"/>
      <c r="J354" s="61"/>
      <c r="K354" s="28"/>
      <c r="L354" s="29"/>
      <c r="M354" s="30" t="s">
        <v>21</v>
      </c>
      <c r="N354" s="359">
        <f>SUM(N355:N356)</f>
        <v>28000</v>
      </c>
    </row>
    <row r="355" spans="1:14" ht="15" x14ac:dyDescent="0.25">
      <c r="A355" s="43"/>
      <c r="B355" s="39" t="s">
        <v>2327</v>
      </c>
      <c r="C355" s="31">
        <v>10000</v>
      </c>
      <c r="D355" s="32">
        <v>7</v>
      </c>
      <c r="E355" s="32">
        <v>0.4</v>
      </c>
      <c r="F355" s="34"/>
      <c r="G355" s="34"/>
      <c r="H355" s="35"/>
      <c r="I355" s="36"/>
      <c r="J355" s="64"/>
      <c r="K355" s="36"/>
      <c r="L355" s="44"/>
      <c r="M355" s="38" t="s">
        <v>2154</v>
      </c>
      <c r="N355" s="62">
        <f>C355*D355*E355</f>
        <v>28000</v>
      </c>
    </row>
    <row r="356" spans="1:14" ht="16.5" thickBot="1" x14ac:dyDescent="0.3">
      <c r="A356" s="43"/>
      <c r="B356" s="39"/>
      <c r="C356" s="31"/>
      <c r="D356" s="32"/>
      <c r="E356" s="32"/>
      <c r="F356" s="34"/>
      <c r="G356" s="34"/>
      <c r="H356" s="35"/>
      <c r="I356" s="36"/>
      <c r="J356" s="64"/>
      <c r="K356" s="36"/>
      <c r="L356" s="44"/>
      <c r="M356" s="38"/>
      <c r="N356" s="40"/>
    </row>
    <row r="357" spans="1:14" ht="15.75" x14ac:dyDescent="0.25">
      <c r="A357" s="358" t="s">
        <v>2239</v>
      </c>
      <c r="B357" s="24" t="s">
        <v>444</v>
      </c>
      <c r="C357" s="25"/>
      <c r="D357" s="26"/>
      <c r="E357" s="26"/>
      <c r="F357" s="26"/>
      <c r="G357" s="26"/>
      <c r="H357" s="27"/>
      <c r="I357" s="28"/>
      <c r="J357" s="61"/>
      <c r="K357" s="28"/>
      <c r="L357" s="29"/>
      <c r="M357" s="30" t="s">
        <v>18</v>
      </c>
      <c r="N357" s="359">
        <f>SUM(N358:N359)</f>
        <v>70000</v>
      </c>
    </row>
    <row r="358" spans="1:14" ht="15" x14ac:dyDescent="0.25">
      <c r="A358" s="43"/>
      <c r="B358" s="39" t="s">
        <v>2329</v>
      </c>
      <c r="C358" s="31">
        <v>10000</v>
      </c>
      <c r="D358" s="32">
        <v>7</v>
      </c>
      <c r="E358" s="32"/>
      <c r="F358" s="34"/>
      <c r="G358" s="34"/>
      <c r="H358" s="35"/>
      <c r="I358" s="36"/>
      <c r="J358" s="64"/>
      <c r="K358" s="36"/>
      <c r="L358" s="44"/>
      <c r="M358" s="38"/>
      <c r="N358" s="62">
        <f>C358*D358</f>
        <v>70000</v>
      </c>
    </row>
    <row r="359" spans="1:14" ht="16.5" thickBot="1" x14ac:dyDescent="0.3">
      <c r="A359" s="43"/>
      <c r="B359" s="39"/>
      <c r="C359" s="31"/>
      <c r="D359" s="32"/>
      <c r="E359" s="32"/>
      <c r="F359" s="34"/>
      <c r="G359" s="34"/>
      <c r="H359" s="35"/>
      <c r="I359" s="36"/>
      <c r="J359" s="64"/>
      <c r="K359" s="36"/>
      <c r="L359" s="44"/>
      <c r="M359" s="38"/>
      <c r="N359" s="40"/>
    </row>
    <row r="360" spans="1:14" ht="30" x14ac:dyDescent="0.25">
      <c r="A360" s="358" t="s">
        <v>2240</v>
      </c>
      <c r="B360" s="24" t="s">
        <v>445</v>
      </c>
      <c r="C360" s="25"/>
      <c r="D360" s="26"/>
      <c r="E360" s="26"/>
      <c r="F360" s="26"/>
      <c r="G360" s="26"/>
      <c r="H360" s="27"/>
      <c r="I360" s="28"/>
      <c r="J360" s="61"/>
      <c r="K360" s="28"/>
      <c r="L360" s="29"/>
      <c r="M360" s="30" t="s">
        <v>21</v>
      </c>
      <c r="N360" s="359">
        <f>SUM(N361:N362)</f>
        <v>14000</v>
      </c>
    </row>
    <row r="361" spans="1:14" ht="15" x14ac:dyDescent="0.25">
      <c r="A361" s="43"/>
      <c r="B361" s="39" t="s">
        <v>2330</v>
      </c>
      <c r="C361" s="31"/>
      <c r="D361" s="32"/>
      <c r="E361" s="32"/>
      <c r="F361" s="34"/>
      <c r="G361" s="380">
        <v>0.2</v>
      </c>
      <c r="H361" s="35">
        <f>N357</f>
        <v>70000</v>
      </c>
      <c r="I361" s="36"/>
      <c r="J361" s="64"/>
      <c r="K361" s="36"/>
      <c r="L361" s="44"/>
      <c r="M361" s="38"/>
      <c r="N361" s="62">
        <f>G361*H361</f>
        <v>14000</v>
      </c>
    </row>
    <row r="362" spans="1:14" ht="16.5" thickBot="1" x14ac:dyDescent="0.3">
      <c r="A362" s="43"/>
      <c r="B362" s="39"/>
      <c r="C362" s="31"/>
      <c r="D362" s="32"/>
      <c r="E362" s="32"/>
      <c r="F362" s="34"/>
      <c r="G362" s="34"/>
      <c r="H362" s="35"/>
      <c r="I362" s="36"/>
      <c r="J362" s="64"/>
      <c r="K362" s="36"/>
      <c r="L362" s="44"/>
      <c r="M362" s="38"/>
      <c r="N362" s="40"/>
    </row>
    <row r="363" spans="1:14" ht="30" x14ac:dyDescent="0.25">
      <c r="A363" s="358" t="s">
        <v>2241</v>
      </c>
      <c r="B363" s="24" t="s">
        <v>446</v>
      </c>
      <c r="C363" s="25"/>
      <c r="D363" s="26"/>
      <c r="E363" s="26"/>
      <c r="F363" s="26"/>
      <c r="G363" s="26"/>
      <c r="H363" s="27"/>
      <c r="I363" s="28"/>
      <c r="J363" s="61"/>
      <c r="K363" s="28"/>
      <c r="L363" s="29"/>
      <c r="M363" s="30" t="s">
        <v>21</v>
      </c>
      <c r="N363" s="359">
        <f>SUM(N364:N364)</f>
        <v>10500</v>
      </c>
    </row>
    <row r="364" spans="1:14" ht="15" x14ac:dyDescent="0.25">
      <c r="A364" s="43"/>
      <c r="B364" s="39" t="s">
        <v>2330</v>
      </c>
      <c r="C364" s="31">
        <v>10000</v>
      </c>
      <c r="D364" s="32">
        <v>7</v>
      </c>
      <c r="E364" s="32">
        <v>0.15</v>
      </c>
      <c r="F364" s="34"/>
      <c r="G364" s="34"/>
      <c r="H364" s="35"/>
      <c r="I364" s="36"/>
      <c r="J364" s="64"/>
      <c r="K364" s="36"/>
      <c r="L364" s="44"/>
      <c r="M364" s="38"/>
      <c r="N364" s="62">
        <f>C364*D364*E364</f>
        <v>10500</v>
      </c>
    </row>
    <row r="365" spans="1:14" ht="16.5" thickBot="1" x14ac:dyDescent="0.3">
      <c r="A365" s="43"/>
      <c r="B365" s="39"/>
      <c r="C365" s="31"/>
      <c r="D365" s="32"/>
      <c r="E365" s="32"/>
      <c r="F365" s="34"/>
      <c r="G365" s="34"/>
      <c r="H365" s="35"/>
      <c r="I365" s="36"/>
      <c r="J365" s="64"/>
      <c r="K365" s="36"/>
      <c r="L365" s="44"/>
      <c r="M365" s="38"/>
      <c r="N365" s="40"/>
    </row>
    <row r="366" spans="1:14" ht="30" x14ac:dyDescent="0.25">
      <c r="A366" s="358" t="s">
        <v>2242</v>
      </c>
      <c r="B366" s="24" t="s">
        <v>377</v>
      </c>
      <c r="C366" s="25"/>
      <c r="D366" s="26"/>
      <c r="E366" s="26"/>
      <c r="F366" s="26"/>
      <c r="G366" s="26"/>
      <c r="H366" s="27"/>
      <c r="I366" s="28"/>
      <c r="J366" s="61"/>
      <c r="K366" s="28"/>
      <c r="L366" s="29"/>
      <c r="M366" s="30" t="s">
        <v>378</v>
      </c>
      <c r="N366" s="359">
        <f>SUM(N367:N368)</f>
        <v>277200</v>
      </c>
    </row>
    <row r="367" spans="1:14" ht="15" x14ac:dyDescent="0.25">
      <c r="A367" s="43"/>
      <c r="B367" s="39" t="s">
        <v>2329</v>
      </c>
      <c r="C367" s="31"/>
      <c r="D367" s="32"/>
      <c r="E367" s="32"/>
      <c r="F367" s="34"/>
      <c r="G367" s="34"/>
      <c r="H367" s="35"/>
      <c r="I367" s="36">
        <f>N363</f>
        <v>10500</v>
      </c>
      <c r="J367" s="64">
        <v>2.2000000000000002</v>
      </c>
      <c r="K367" s="36"/>
      <c r="L367" s="364">
        <v>12</v>
      </c>
      <c r="M367" s="38"/>
      <c r="N367" s="62">
        <f>I367*L367*J367</f>
        <v>277200</v>
      </c>
    </row>
    <row r="368" spans="1:14" ht="16.5" thickBot="1" x14ac:dyDescent="0.3">
      <c r="A368" s="43"/>
      <c r="B368" s="39"/>
      <c r="C368" s="31"/>
      <c r="D368" s="32"/>
      <c r="E368" s="32"/>
      <c r="F368" s="34"/>
      <c r="G368" s="34"/>
      <c r="H368" s="35"/>
      <c r="I368" s="36"/>
      <c r="J368" s="64"/>
      <c r="K368" s="36"/>
      <c r="L368" s="44"/>
      <c r="M368" s="38"/>
      <c r="N368" s="40"/>
    </row>
    <row r="369" spans="1:14" ht="15.75" x14ac:dyDescent="0.25">
      <c r="A369" s="358" t="s">
        <v>2243</v>
      </c>
      <c r="B369" s="24" t="s">
        <v>438</v>
      </c>
      <c r="C369" s="25"/>
      <c r="D369" s="26"/>
      <c r="E369" s="26"/>
      <c r="F369" s="26"/>
      <c r="G369" s="26"/>
      <c r="H369" s="27"/>
      <c r="I369" s="28"/>
      <c r="J369" s="61"/>
      <c r="K369" s="28"/>
      <c r="L369" s="29"/>
      <c r="M369" s="30" t="s">
        <v>18</v>
      </c>
      <c r="N369" s="359">
        <f>SUM(N370:N371)</f>
        <v>70000</v>
      </c>
    </row>
    <row r="370" spans="1:14" ht="15" x14ac:dyDescent="0.25">
      <c r="A370" s="43"/>
      <c r="B370" s="39" t="s">
        <v>2329</v>
      </c>
      <c r="C370" s="31">
        <v>10000</v>
      </c>
      <c r="D370" s="32">
        <v>7</v>
      </c>
      <c r="E370" s="32"/>
      <c r="F370" s="34"/>
      <c r="G370" s="34"/>
      <c r="H370" s="35"/>
      <c r="I370" s="36"/>
      <c r="J370" s="64"/>
      <c r="K370" s="36"/>
      <c r="L370" s="44"/>
      <c r="M370" s="38"/>
      <c r="N370" s="62">
        <f>C370*D370</f>
        <v>70000</v>
      </c>
    </row>
    <row r="371" spans="1:14" ht="16.5" thickBot="1" x14ac:dyDescent="0.3">
      <c r="A371" s="43"/>
      <c r="B371" s="39"/>
      <c r="C371" s="31"/>
      <c r="D371" s="32"/>
      <c r="E371" s="32"/>
      <c r="F371" s="34"/>
      <c r="G371" s="34"/>
      <c r="H371" s="35"/>
      <c r="I371" s="36"/>
      <c r="J371" s="64"/>
      <c r="K371" s="36"/>
      <c r="L371" s="44"/>
      <c r="M371" s="38"/>
      <c r="N371" s="40"/>
    </row>
    <row r="372" spans="1:14" ht="30" x14ac:dyDescent="0.25">
      <c r="A372" s="358" t="s">
        <v>2244</v>
      </c>
      <c r="B372" s="24" t="s">
        <v>439</v>
      </c>
      <c r="C372" s="25"/>
      <c r="D372" s="26"/>
      <c r="E372" s="26"/>
      <c r="F372" s="26"/>
      <c r="G372" s="26"/>
      <c r="H372" s="27"/>
      <c r="I372" s="28"/>
      <c r="J372" s="61"/>
      <c r="K372" s="28"/>
      <c r="L372" s="29"/>
      <c r="M372" s="30" t="s">
        <v>86</v>
      </c>
      <c r="N372" s="359">
        <f>SUM(N373:N374)</f>
        <v>83.999999999999986</v>
      </c>
    </row>
    <row r="373" spans="1:14" ht="15" x14ac:dyDescent="0.25">
      <c r="A373" s="43"/>
      <c r="B373" s="39"/>
      <c r="C373" s="31"/>
      <c r="D373" s="32"/>
      <c r="E373" s="32"/>
      <c r="F373" s="34"/>
      <c r="G373" s="34"/>
      <c r="H373" s="35"/>
      <c r="I373" s="36">
        <f>N369</f>
        <v>70000</v>
      </c>
      <c r="J373" s="376">
        <v>1.1999999999999999E-3</v>
      </c>
      <c r="K373" s="36"/>
      <c r="L373" s="44"/>
      <c r="M373" s="38"/>
      <c r="N373" s="360">
        <f>I373*J373</f>
        <v>83.999999999999986</v>
      </c>
    </row>
    <row r="374" spans="1:14" ht="16.5" thickBot="1" x14ac:dyDescent="0.3">
      <c r="A374" s="43"/>
      <c r="B374" s="39"/>
      <c r="C374" s="31"/>
      <c r="D374" s="32"/>
      <c r="E374" s="32"/>
      <c r="F374" s="34"/>
      <c r="G374" s="34"/>
      <c r="H374" s="35"/>
      <c r="I374" s="36"/>
      <c r="J374" s="64"/>
      <c r="K374" s="36"/>
      <c r="L374" s="44"/>
      <c r="M374" s="38"/>
      <c r="N374" s="40"/>
    </row>
    <row r="375" spans="1:14" ht="30" x14ac:dyDescent="0.25">
      <c r="A375" s="358" t="s">
        <v>2245</v>
      </c>
      <c r="B375" s="24" t="s">
        <v>425</v>
      </c>
      <c r="C375" s="25"/>
      <c r="D375" s="26"/>
      <c r="E375" s="26"/>
      <c r="F375" s="26"/>
      <c r="G375" s="26"/>
      <c r="H375" s="27"/>
      <c r="I375" s="28"/>
      <c r="J375" s="61"/>
      <c r="K375" s="28"/>
      <c r="L375" s="29"/>
      <c r="M375" s="30" t="s">
        <v>86</v>
      </c>
      <c r="N375" s="359">
        <f>SUM(N376:N377)</f>
        <v>83.999999999999986</v>
      </c>
    </row>
    <row r="376" spans="1:14" ht="15" x14ac:dyDescent="0.25">
      <c r="A376" s="43"/>
      <c r="B376" s="39"/>
      <c r="C376" s="31"/>
      <c r="D376" s="32"/>
      <c r="E376" s="32"/>
      <c r="F376" s="34"/>
      <c r="G376" s="34"/>
      <c r="H376" s="35"/>
      <c r="I376" s="36"/>
      <c r="J376" s="64"/>
      <c r="K376" s="36">
        <f>N372</f>
        <v>83.999999999999986</v>
      </c>
      <c r="L376" s="44"/>
      <c r="M376" s="38"/>
      <c r="N376" s="360">
        <f>K376</f>
        <v>83.999999999999986</v>
      </c>
    </row>
    <row r="377" spans="1:14" ht="16.5" thickBot="1" x14ac:dyDescent="0.3">
      <c r="A377" s="43"/>
      <c r="B377" s="39"/>
      <c r="C377" s="31"/>
      <c r="D377" s="32"/>
      <c r="E377" s="32"/>
      <c r="F377" s="34"/>
      <c r="G377" s="34"/>
      <c r="H377" s="35"/>
      <c r="I377" s="36"/>
      <c r="J377" s="64"/>
      <c r="K377" s="36"/>
      <c r="L377" s="44"/>
      <c r="M377" s="38"/>
      <c r="N377" s="40"/>
    </row>
    <row r="378" spans="1:14" ht="30" x14ac:dyDescent="0.25">
      <c r="A378" s="358" t="s">
        <v>2246</v>
      </c>
      <c r="B378" s="24" t="s">
        <v>426</v>
      </c>
      <c r="C378" s="25"/>
      <c r="D378" s="26"/>
      <c r="E378" s="26"/>
      <c r="F378" s="26"/>
      <c r="G378" s="26"/>
      <c r="H378" s="27"/>
      <c r="I378" s="28"/>
      <c r="J378" s="61"/>
      <c r="K378" s="28"/>
      <c r="L378" s="29"/>
      <c r="M378" s="30" t="s">
        <v>86</v>
      </c>
      <c r="N378" s="359">
        <f>SUM(N379:N380)</f>
        <v>8400</v>
      </c>
    </row>
    <row r="379" spans="1:14" ht="15" x14ac:dyDescent="0.25">
      <c r="A379" s="43"/>
      <c r="B379" s="39" t="s">
        <v>2331</v>
      </c>
      <c r="C379" s="31"/>
      <c r="D379" s="32"/>
      <c r="E379" s="32"/>
      <c r="F379" s="34"/>
      <c r="G379" s="34">
        <v>0.05</v>
      </c>
      <c r="H379" s="35">
        <f>N369</f>
        <v>70000</v>
      </c>
      <c r="I379" s="36"/>
      <c r="J379" s="64">
        <v>2.4</v>
      </c>
      <c r="K379" s="36"/>
      <c r="L379" s="44"/>
      <c r="M379" s="38"/>
      <c r="N379" s="62">
        <f>G379*H379*J379</f>
        <v>8400</v>
      </c>
    </row>
    <row r="380" spans="1:14" ht="16.5" thickBot="1" x14ac:dyDescent="0.3">
      <c r="A380" s="43"/>
      <c r="B380" s="39"/>
      <c r="C380" s="31"/>
      <c r="D380" s="32"/>
      <c r="E380" s="32"/>
      <c r="F380" s="34"/>
      <c r="G380" s="34"/>
      <c r="H380" s="35"/>
      <c r="I380" s="36"/>
      <c r="J380" s="64"/>
      <c r="K380" s="36"/>
      <c r="L380" s="44"/>
      <c r="M380" s="38"/>
      <c r="N380" s="40"/>
    </row>
    <row r="381" spans="1:14" ht="45" x14ac:dyDescent="0.25">
      <c r="A381" s="358" t="s">
        <v>2247</v>
      </c>
      <c r="B381" s="24" t="s">
        <v>427</v>
      </c>
      <c r="C381" s="25"/>
      <c r="D381" s="26"/>
      <c r="E381" s="26"/>
      <c r="F381" s="26"/>
      <c r="G381" s="26"/>
      <c r="H381" s="27"/>
      <c r="I381" s="28"/>
      <c r="J381" s="61"/>
      <c r="K381" s="28"/>
      <c r="L381" s="29"/>
      <c r="M381" s="30" t="s">
        <v>378</v>
      </c>
      <c r="N381" s="359">
        <f>SUM(N382:N383)</f>
        <v>196560</v>
      </c>
    </row>
    <row r="382" spans="1:14" ht="15" x14ac:dyDescent="0.25">
      <c r="A382" s="43"/>
      <c r="B382" s="39" t="s">
        <v>2332</v>
      </c>
      <c r="C382" s="31"/>
      <c r="D382" s="32"/>
      <c r="E382" s="32"/>
      <c r="F382" s="34"/>
      <c r="G382" s="34"/>
      <c r="H382" s="35">
        <v>25200</v>
      </c>
      <c r="I382" s="36"/>
      <c r="J382" s="64"/>
      <c r="K382" s="36"/>
      <c r="L382" s="44">
        <v>7.8</v>
      </c>
      <c r="M382" s="38"/>
      <c r="N382" s="62">
        <f>H382*L382</f>
        <v>196560</v>
      </c>
    </row>
    <row r="383" spans="1:14" ht="16.5" thickBot="1" x14ac:dyDescent="0.3">
      <c r="A383" s="43"/>
      <c r="B383" s="39"/>
      <c r="C383" s="31"/>
      <c r="D383" s="32"/>
      <c r="E383" s="32"/>
      <c r="F383" s="34"/>
      <c r="G383" s="34"/>
      <c r="H383" s="35"/>
      <c r="I383" s="36"/>
      <c r="J383" s="64"/>
      <c r="K383" s="36"/>
      <c r="L383" s="44"/>
      <c r="M383" s="38"/>
      <c r="N383" s="40"/>
    </row>
    <row r="384" spans="1:14" ht="30" x14ac:dyDescent="0.25">
      <c r="A384" s="358" t="s">
        <v>2248</v>
      </c>
      <c r="B384" s="24" t="s">
        <v>377</v>
      </c>
      <c r="C384" s="25"/>
      <c r="D384" s="26"/>
      <c r="E384" s="26"/>
      <c r="F384" s="26"/>
      <c r="G384" s="26"/>
      <c r="H384" s="27"/>
      <c r="I384" s="28"/>
      <c r="J384" s="61"/>
      <c r="K384" s="28"/>
      <c r="L384" s="29"/>
      <c r="M384" s="30" t="s">
        <v>378</v>
      </c>
      <c r="N384" s="359">
        <f>SUM(N385:N386)</f>
        <v>302400</v>
      </c>
    </row>
    <row r="385" spans="1:14" ht="15" x14ac:dyDescent="0.25">
      <c r="A385" s="43"/>
      <c r="B385" s="39" t="s">
        <v>2332</v>
      </c>
      <c r="C385" s="31"/>
      <c r="D385" s="32"/>
      <c r="E385" s="32"/>
      <c r="F385" s="34"/>
      <c r="G385" s="34"/>
      <c r="H385" s="35">
        <v>25200</v>
      </c>
      <c r="I385" s="36"/>
      <c r="J385" s="64"/>
      <c r="K385" s="36"/>
      <c r="L385" s="44">
        <v>12</v>
      </c>
      <c r="M385" s="38"/>
      <c r="N385" s="62">
        <f>H385*L385</f>
        <v>302400</v>
      </c>
    </row>
    <row r="386" spans="1:14" ht="15.75" thickBot="1" x14ac:dyDescent="0.3">
      <c r="A386" s="43"/>
      <c r="B386" s="39"/>
      <c r="C386" s="31"/>
      <c r="D386" s="32"/>
      <c r="E386" s="32"/>
      <c r="F386" s="34"/>
      <c r="G386" s="34"/>
      <c r="H386" s="35"/>
      <c r="I386" s="36"/>
      <c r="J386" s="64"/>
      <c r="K386" s="36"/>
      <c r="L386" s="44"/>
      <c r="M386" s="38"/>
      <c r="N386" s="62"/>
    </row>
    <row r="387" spans="1:14" ht="90" x14ac:dyDescent="0.25">
      <c r="A387" s="358" t="s">
        <v>2249</v>
      </c>
      <c r="B387" s="24" t="s">
        <v>171</v>
      </c>
      <c r="C387" s="25"/>
      <c r="D387" s="26"/>
      <c r="E387" s="26"/>
      <c r="F387" s="26"/>
      <c r="G387" s="26"/>
      <c r="H387" s="27"/>
      <c r="I387" s="28"/>
      <c r="J387" s="61"/>
      <c r="K387" s="28"/>
      <c r="L387" s="29"/>
      <c r="M387" s="30" t="s">
        <v>17</v>
      </c>
      <c r="N387" s="359">
        <f>SUM(N388:N389)</f>
        <v>6000</v>
      </c>
    </row>
    <row r="388" spans="1:14" ht="15" x14ac:dyDescent="0.25">
      <c r="A388" s="43"/>
      <c r="B388" s="39" t="s">
        <v>2333</v>
      </c>
      <c r="C388" s="31">
        <v>3000</v>
      </c>
      <c r="D388" s="32"/>
      <c r="E388" s="32"/>
      <c r="F388" s="34">
        <v>2</v>
      </c>
      <c r="G388" s="34"/>
      <c r="H388" s="35"/>
      <c r="I388" s="36"/>
      <c r="J388" s="64"/>
      <c r="K388" s="36"/>
      <c r="L388" s="44"/>
      <c r="M388" s="38"/>
      <c r="N388" s="62">
        <f>C388*F388</f>
        <v>6000</v>
      </c>
    </row>
    <row r="389" spans="1:14" ht="16.5" thickBot="1" x14ac:dyDescent="0.3">
      <c r="A389" s="43"/>
      <c r="B389" s="39"/>
      <c r="C389" s="31"/>
      <c r="D389" s="32"/>
      <c r="E389" s="32"/>
      <c r="F389" s="34"/>
      <c r="G389" s="34"/>
      <c r="H389" s="35"/>
      <c r="I389" s="36"/>
      <c r="J389" s="64"/>
      <c r="K389" s="36"/>
      <c r="L389" s="44"/>
      <c r="M389" s="38"/>
      <c r="N389" s="40"/>
    </row>
    <row r="390" spans="1:14" ht="60" x14ac:dyDescent="0.25">
      <c r="A390" s="358" t="s">
        <v>2250</v>
      </c>
      <c r="B390" s="24" t="s">
        <v>260</v>
      </c>
      <c r="C390" s="25"/>
      <c r="D390" s="26"/>
      <c r="E390" s="26"/>
      <c r="F390" s="26"/>
      <c r="G390" s="26"/>
      <c r="H390" s="27"/>
      <c r="I390" s="28"/>
      <c r="J390" s="61"/>
      <c r="K390" s="28"/>
      <c r="L390" s="29"/>
      <c r="M390" s="30" t="s">
        <v>17</v>
      </c>
      <c r="N390" s="359">
        <f>SUM(N391:N392)</f>
        <v>6000</v>
      </c>
    </row>
    <row r="391" spans="1:14" ht="15" x14ac:dyDescent="0.25">
      <c r="A391" s="43"/>
      <c r="B391" s="39" t="s">
        <v>2333</v>
      </c>
      <c r="C391" s="31">
        <v>3000</v>
      </c>
      <c r="D391" s="32"/>
      <c r="E391" s="32"/>
      <c r="F391" s="34">
        <v>2</v>
      </c>
      <c r="G391" s="34"/>
      <c r="H391" s="35"/>
      <c r="I391" s="36"/>
      <c r="J391" s="64"/>
      <c r="K391" s="36"/>
      <c r="L391" s="44"/>
      <c r="M391" s="38"/>
      <c r="N391" s="62">
        <f>C391*F391</f>
        <v>6000</v>
      </c>
    </row>
    <row r="392" spans="1:14" ht="16.5" thickBot="1" x14ac:dyDescent="0.3">
      <c r="A392" s="43"/>
      <c r="B392" s="39"/>
      <c r="C392" s="31"/>
      <c r="D392" s="32"/>
      <c r="E392" s="32"/>
      <c r="F392" s="34"/>
      <c r="G392" s="34"/>
      <c r="H392" s="35"/>
      <c r="I392" s="36"/>
      <c r="J392" s="64"/>
      <c r="K392" s="36"/>
      <c r="L392" s="44"/>
      <c r="M392" s="38"/>
      <c r="N392" s="40"/>
    </row>
    <row r="393" spans="1:14" ht="45" x14ac:dyDescent="0.25">
      <c r="A393" s="358" t="s">
        <v>2251</v>
      </c>
      <c r="B393" s="24" t="s">
        <v>428</v>
      </c>
      <c r="C393" s="25"/>
      <c r="D393" s="26"/>
      <c r="E393" s="26"/>
      <c r="F393" s="26"/>
      <c r="G393" s="26"/>
      <c r="H393" s="27"/>
      <c r="I393" s="28"/>
      <c r="J393" s="61"/>
      <c r="K393" s="28"/>
      <c r="L393" s="29"/>
      <c r="M393" s="30" t="s">
        <v>86</v>
      </c>
      <c r="N393" s="359">
        <f>SUM(N394:N395)</f>
        <v>1386</v>
      </c>
    </row>
    <row r="394" spans="1:14" ht="15" x14ac:dyDescent="0.25">
      <c r="A394" s="43"/>
      <c r="B394" s="39" t="s">
        <v>2334</v>
      </c>
      <c r="C394" s="31"/>
      <c r="D394" s="32"/>
      <c r="E394" s="32"/>
      <c r="F394" s="34"/>
      <c r="G394" s="34"/>
      <c r="H394" s="35">
        <v>25200</v>
      </c>
      <c r="I394" s="36"/>
      <c r="J394" s="375">
        <v>5.5E-2</v>
      </c>
      <c r="K394" s="36"/>
      <c r="L394" s="44"/>
      <c r="M394" s="38"/>
      <c r="N394" s="62">
        <f>H394*J394</f>
        <v>1386</v>
      </c>
    </row>
    <row r="395" spans="1:14" ht="16.5" thickBot="1" x14ac:dyDescent="0.3">
      <c r="A395" s="43"/>
      <c r="B395" s="39"/>
      <c r="C395" s="31"/>
      <c r="D395" s="32"/>
      <c r="E395" s="32"/>
      <c r="F395" s="34"/>
      <c r="G395" s="34"/>
      <c r="H395" s="35"/>
      <c r="I395" s="36"/>
      <c r="J395" s="64"/>
      <c r="K395" s="36"/>
      <c r="L395" s="44"/>
      <c r="M395" s="38"/>
      <c r="N395" s="40"/>
    </row>
    <row r="396" spans="1:14" ht="30" x14ac:dyDescent="0.25">
      <c r="A396" s="358" t="s">
        <v>2252</v>
      </c>
      <c r="B396" s="24" t="s">
        <v>429</v>
      </c>
      <c r="C396" s="25"/>
      <c r="D396" s="26"/>
      <c r="E396" s="26"/>
      <c r="F396" s="26"/>
      <c r="G396" s="26"/>
      <c r="H396" s="27"/>
      <c r="I396" s="28"/>
      <c r="J396" s="61"/>
      <c r="K396" s="28"/>
      <c r="L396" s="29"/>
      <c r="M396" s="30" t="s">
        <v>86</v>
      </c>
      <c r="N396" s="359">
        <f>SUM(N397:N398)</f>
        <v>1386</v>
      </c>
    </row>
    <row r="397" spans="1:14" ht="15" x14ac:dyDescent="0.25">
      <c r="A397" s="43"/>
      <c r="B397" s="39"/>
      <c r="C397" s="31"/>
      <c r="D397" s="32"/>
      <c r="E397" s="32"/>
      <c r="F397" s="34"/>
      <c r="G397" s="34"/>
      <c r="H397" s="35"/>
      <c r="I397" s="36"/>
      <c r="J397" s="64"/>
      <c r="K397" s="36">
        <f>N393</f>
        <v>1386</v>
      </c>
      <c r="L397" s="44"/>
      <c r="M397" s="38"/>
      <c r="N397" s="62">
        <f>K397</f>
        <v>1386</v>
      </c>
    </row>
    <row r="398" spans="1:14" ht="16.5" thickBot="1" x14ac:dyDescent="0.3">
      <c r="A398" s="43"/>
      <c r="B398" s="39"/>
      <c r="C398" s="31"/>
      <c r="D398" s="32"/>
      <c r="E398" s="32"/>
      <c r="F398" s="34"/>
      <c r="G398" s="34"/>
      <c r="H398" s="35"/>
      <c r="I398" s="36"/>
      <c r="J398" s="64"/>
      <c r="K398" s="36"/>
      <c r="L398" s="44"/>
      <c r="M398" s="38"/>
      <c r="N398" s="40"/>
    </row>
    <row r="399" spans="1:14" ht="56.25" customHeight="1" x14ac:dyDescent="0.25">
      <c r="A399" s="358" t="s">
        <v>2253</v>
      </c>
      <c r="B399" s="24" t="s">
        <v>447</v>
      </c>
      <c r="C399" s="25"/>
      <c r="D399" s="26"/>
      <c r="E399" s="26"/>
      <c r="F399" s="26"/>
      <c r="G399" s="26"/>
      <c r="H399" s="27"/>
      <c r="I399" s="28"/>
      <c r="J399" s="61"/>
      <c r="K399" s="28"/>
      <c r="L399" s="29"/>
      <c r="M399" s="30" t="s">
        <v>21</v>
      </c>
      <c r="N399" s="359">
        <f>SUM(N400:N401)</f>
        <v>14000</v>
      </c>
    </row>
    <row r="400" spans="1:14" ht="15" x14ac:dyDescent="0.25">
      <c r="A400" s="43"/>
      <c r="B400" s="39" t="s">
        <v>2330</v>
      </c>
      <c r="C400" s="31">
        <v>10000</v>
      </c>
      <c r="D400" s="32">
        <v>7</v>
      </c>
      <c r="E400" s="32">
        <v>0.2</v>
      </c>
      <c r="F400" s="34"/>
      <c r="G400" s="380"/>
      <c r="H400" s="35"/>
      <c r="I400" s="36"/>
      <c r="J400" s="64"/>
      <c r="K400" s="36"/>
      <c r="L400" s="44"/>
      <c r="M400" s="38"/>
      <c r="N400" s="62">
        <f>C400*D400*E400</f>
        <v>14000</v>
      </c>
    </row>
    <row r="401" spans="1:14" ht="16.5" thickBot="1" x14ac:dyDescent="0.3">
      <c r="A401" s="43"/>
      <c r="B401" s="39"/>
      <c r="C401" s="31"/>
      <c r="D401" s="32"/>
      <c r="E401" s="32"/>
      <c r="F401" s="34"/>
      <c r="G401" s="34"/>
      <c r="H401" s="35"/>
      <c r="I401" s="36"/>
      <c r="J401" s="64"/>
      <c r="K401" s="36"/>
      <c r="L401" s="44"/>
      <c r="M401" s="38"/>
      <c r="N401" s="40"/>
    </row>
    <row r="402" spans="1:14" ht="105" x14ac:dyDescent="0.25">
      <c r="A402" s="358" t="s">
        <v>2254</v>
      </c>
      <c r="B402" s="24" t="s">
        <v>448</v>
      </c>
      <c r="C402" s="25"/>
      <c r="D402" s="26"/>
      <c r="E402" s="26"/>
      <c r="F402" s="26"/>
      <c r="G402" s="26"/>
      <c r="H402" s="27"/>
      <c r="I402" s="28"/>
      <c r="J402" s="61"/>
      <c r="K402" s="28"/>
      <c r="L402" s="29"/>
      <c r="M402" s="30" t="s">
        <v>21</v>
      </c>
      <c r="N402" s="359">
        <f>SUM(N403:N404)</f>
        <v>28000</v>
      </c>
    </row>
    <row r="403" spans="1:14" ht="15" x14ac:dyDescent="0.25">
      <c r="A403" s="43"/>
      <c r="B403" s="39"/>
      <c r="C403" s="31">
        <v>10000</v>
      </c>
      <c r="D403" s="32">
        <v>7</v>
      </c>
      <c r="E403" s="32">
        <v>0.4</v>
      </c>
      <c r="F403" s="34"/>
      <c r="G403" s="34"/>
      <c r="H403" s="35"/>
      <c r="I403" s="36"/>
      <c r="J403" s="64"/>
      <c r="K403" s="36"/>
      <c r="L403" s="44"/>
      <c r="M403" s="38"/>
      <c r="N403" s="62">
        <f>C403*D403*E403</f>
        <v>28000</v>
      </c>
    </row>
    <row r="404" spans="1:14" ht="16.5" thickBot="1" x14ac:dyDescent="0.3">
      <c r="A404" s="43"/>
      <c r="B404" s="39"/>
      <c r="C404" s="31"/>
      <c r="D404" s="32"/>
      <c r="E404" s="32"/>
      <c r="F404" s="34"/>
      <c r="G404" s="34"/>
      <c r="H404" s="35"/>
      <c r="I404" s="36"/>
      <c r="J404" s="64"/>
      <c r="K404" s="36"/>
      <c r="L404" s="44"/>
      <c r="M404" s="38"/>
      <c r="N404" s="40"/>
    </row>
    <row r="405" spans="1:14" ht="45" x14ac:dyDescent="0.25">
      <c r="A405" s="358" t="s">
        <v>2255</v>
      </c>
      <c r="B405" s="24" t="s">
        <v>449</v>
      </c>
      <c r="C405" s="25"/>
      <c r="D405" s="26"/>
      <c r="E405" s="26"/>
      <c r="F405" s="26"/>
      <c r="G405" s="26"/>
      <c r="H405" s="27"/>
      <c r="I405" s="28"/>
      <c r="J405" s="61"/>
      <c r="K405" s="28"/>
      <c r="L405" s="29"/>
      <c r="M405" s="30" t="s">
        <v>21</v>
      </c>
      <c r="N405" s="359">
        <f>SUM(N406:N407)</f>
        <v>28000</v>
      </c>
    </row>
    <row r="406" spans="1:14" ht="15" x14ac:dyDescent="0.25">
      <c r="A406" s="43"/>
      <c r="B406" s="39"/>
      <c r="C406" s="31"/>
      <c r="D406" s="32"/>
      <c r="E406" s="32"/>
      <c r="F406" s="34"/>
      <c r="G406" s="34"/>
      <c r="H406" s="35">
        <f>N402</f>
        <v>28000</v>
      </c>
      <c r="I406" s="36"/>
      <c r="J406" s="64"/>
      <c r="K406" s="36"/>
      <c r="L406" s="44"/>
      <c r="M406" s="38"/>
      <c r="N406" s="62">
        <f>H406</f>
        <v>28000</v>
      </c>
    </row>
    <row r="407" spans="1:14" ht="16.5" thickBot="1" x14ac:dyDescent="0.3">
      <c r="A407" s="43"/>
      <c r="B407" s="39"/>
      <c r="C407" s="31"/>
      <c r="D407" s="32"/>
      <c r="E407" s="32"/>
      <c r="F407" s="34"/>
      <c r="G407" s="34"/>
      <c r="H407" s="35"/>
      <c r="I407" s="36"/>
      <c r="J407" s="64"/>
      <c r="K407" s="36"/>
      <c r="L407" s="44"/>
      <c r="M407" s="38"/>
      <c r="N407" s="40"/>
    </row>
    <row r="408" spans="1:14" ht="90" x14ac:dyDescent="0.25">
      <c r="A408" s="358" t="s">
        <v>2256</v>
      </c>
      <c r="B408" s="24" t="s">
        <v>443</v>
      </c>
      <c r="C408" s="25"/>
      <c r="D408" s="26"/>
      <c r="E408" s="26"/>
      <c r="F408" s="26"/>
      <c r="G408" s="26"/>
      <c r="H408" s="27"/>
      <c r="I408" s="28"/>
      <c r="J408" s="61"/>
      <c r="K408" s="28"/>
      <c r="L408" s="29"/>
      <c r="M408" s="30" t="s">
        <v>21</v>
      </c>
      <c r="N408" s="359">
        <f>SUM(N409:N410)</f>
        <v>28000</v>
      </c>
    </row>
    <row r="409" spans="1:14" ht="15" x14ac:dyDescent="0.25">
      <c r="A409" s="43"/>
      <c r="B409" s="39"/>
      <c r="C409" s="31"/>
      <c r="D409" s="32"/>
      <c r="E409" s="32"/>
      <c r="F409" s="34"/>
      <c r="G409" s="34"/>
      <c r="H409" s="35">
        <f>N402</f>
        <v>28000</v>
      </c>
      <c r="I409" s="36"/>
      <c r="J409" s="64"/>
      <c r="K409" s="36"/>
      <c r="L409" s="44"/>
      <c r="M409" s="38"/>
      <c r="N409" s="62">
        <f>H409</f>
        <v>28000</v>
      </c>
    </row>
    <row r="410" spans="1:14" ht="16.5" thickBot="1" x14ac:dyDescent="0.3">
      <c r="A410" s="43"/>
      <c r="B410" s="39"/>
      <c r="C410" s="31"/>
      <c r="D410" s="32"/>
      <c r="E410" s="32"/>
      <c r="F410" s="34"/>
      <c r="G410" s="34"/>
      <c r="H410" s="35"/>
      <c r="I410" s="36"/>
      <c r="J410" s="64"/>
      <c r="K410" s="36"/>
      <c r="L410" s="44"/>
      <c r="M410" s="38"/>
      <c r="N410" s="40"/>
    </row>
    <row r="411" spans="1:14" ht="45" x14ac:dyDescent="0.25">
      <c r="A411" s="358" t="s">
        <v>2257</v>
      </c>
      <c r="B411" s="24" t="s">
        <v>450</v>
      </c>
      <c r="C411" s="25"/>
      <c r="D411" s="26"/>
      <c r="E411" s="26"/>
      <c r="F411" s="61"/>
      <c r="G411" s="61"/>
      <c r="H411" s="27"/>
      <c r="I411" s="28"/>
      <c r="J411" s="61"/>
      <c r="K411" s="28"/>
      <c r="L411" s="381"/>
      <c r="M411" s="30" t="s">
        <v>17</v>
      </c>
      <c r="N411" s="359">
        <f>ROUND(SUM(N412:N413),0)</f>
        <v>1050</v>
      </c>
    </row>
    <row r="412" spans="1:14" ht="15" x14ac:dyDescent="0.25">
      <c r="A412" s="43"/>
      <c r="B412" s="39"/>
      <c r="C412" s="31">
        <v>1050</v>
      </c>
      <c r="D412" s="32"/>
      <c r="E412" s="32"/>
      <c r="F412" s="34"/>
      <c r="G412" s="34"/>
      <c r="H412" s="35"/>
      <c r="I412" s="36"/>
      <c r="J412" s="64"/>
      <c r="K412" s="36"/>
      <c r="L412" s="44"/>
      <c r="M412" s="38"/>
      <c r="N412" s="62">
        <f>C412</f>
        <v>1050</v>
      </c>
    </row>
    <row r="413" spans="1:14" ht="16.5" thickBot="1" x14ac:dyDescent="0.3">
      <c r="A413" s="43"/>
      <c r="B413" s="39"/>
      <c r="C413" s="31"/>
      <c r="D413" s="32"/>
      <c r="E413" s="32"/>
      <c r="F413" s="34"/>
      <c r="G413" s="34"/>
      <c r="H413" s="35"/>
      <c r="I413" s="36"/>
      <c r="J413" s="64"/>
      <c r="K413" s="36"/>
      <c r="L413" s="44"/>
      <c r="M413" s="38"/>
      <c r="N413" s="40"/>
    </row>
    <row r="414" spans="1:14" ht="45" x14ac:dyDescent="0.25">
      <c r="A414" s="358" t="s">
        <v>2258</v>
      </c>
      <c r="B414" s="24" t="s">
        <v>451</v>
      </c>
      <c r="C414" s="25"/>
      <c r="D414" s="26"/>
      <c r="E414" s="26"/>
      <c r="F414" s="26"/>
      <c r="G414" s="26"/>
      <c r="H414" s="27"/>
      <c r="I414" s="28"/>
      <c r="J414" s="61"/>
      <c r="K414" s="28"/>
      <c r="L414" s="29"/>
      <c r="M414" s="30" t="s">
        <v>17</v>
      </c>
      <c r="N414" s="359">
        <f>ROUND(SUM(N415:N416),0)</f>
        <v>1050</v>
      </c>
    </row>
    <row r="415" spans="1:14" ht="15" x14ac:dyDescent="0.25">
      <c r="A415" s="43"/>
      <c r="B415" s="39"/>
      <c r="C415" s="31">
        <v>1050</v>
      </c>
      <c r="D415" s="32"/>
      <c r="E415" s="32"/>
      <c r="F415" s="33"/>
      <c r="G415" s="34"/>
      <c r="H415" s="35"/>
      <c r="I415" s="36"/>
      <c r="J415" s="64"/>
      <c r="K415" s="36"/>
      <c r="L415" s="44"/>
      <c r="M415" s="38"/>
      <c r="N415" s="62">
        <f>C415</f>
        <v>1050</v>
      </c>
    </row>
    <row r="416" spans="1:14" ht="16.5" thickBot="1" x14ac:dyDescent="0.3">
      <c r="A416" s="43"/>
      <c r="B416" s="39"/>
      <c r="C416" s="31"/>
      <c r="D416" s="32"/>
      <c r="E416" s="32"/>
      <c r="F416" s="34"/>
      <c r="G416" s="34"/>
      <c r="H416" s="35"/>
      <c r="I416" s="36"/>
      <c r="J416" s="64"/>
      <c r="K416" s="36"/>
      <c r="L416" s="44"/>
      <c r="M416" s="38"/>
      <c r="N416" s="40"/>
    </row>
    <row r="417" spans="1:14" ht="16.5" thickBot="1" x14ac:dyDescent="0.3">
      <c r="A417" s="362" t="s">
        <v>2203</v>
      </c>
      <c r="B417" s="348" t="s">
        <v>452</v>
      </c>
      <c r="C417" s="349"/>
      <c r="D417" s="350"/>
      <c r="E417" s="350"/>
      <c r="F417" s="350"/>
      <c r="G417" s="350"/>
      <c r="H417" s="351"/>
      <c r="I417" s="352"/>
      <c r="J417" s="353"/>
      <c r="K417" s="352"/>
      <c r="L417" s="354"/>
      <c r="M417" s="355"/>
      <c r="N417" s="363"/>
    </row>
    <row r="418" spans="1:14" ht="105" x14ac:dyDescent="0.25">
      <c r="A418" s="358" t="s">
        <v>2259</v>
      </c>
      <c r="B418" s="24" t="s">
        <v>453</v>
      </c>
      <c r="C418" s="25"/>
      <c r="D418" s="26"/>
      <c r="E418" s="26"/>
      <c r="F418" s="26"/>
      <c r="G418" s="26"/>
      <c r="H418" s="27"/>
      <c r="I418" s="28"/>
      <c r="J418" s="61"/>
      <c r="K418" s="28"/>
      <c r="L418" s="29"/>
      <c r="M418" s="30" t="s">
        <v>18</v>
      </c>
      <c r="N418" s="359">
        <f>SUM(N419:N419)</f>
        <v>6200</v>
      </c>
    </row>
    <row r="419" spans="1:14" ht="15" x14ac:dyDescent="0.25">
      <c r="A419" s="43"/>
      <c r="B419" s="39"/>
      <c r="C419" s="31"/>
      <c r="D419" s="32"/>
      <c r="E419" s="32"/>
      <c r="F419" s="34"/>
      <c r="G419" s="34"/>
      <c r="H419" s="35">
        <v>6200</v>
      </c>
      <c r="I419" s="36"/>
      <c r="J419" s="64"/>
      <c r="K419" s="36"/>
      <c r="L419" s="44"/>
      <c r="M419" s="38"/>
      <c r="N419" s="360">
        <f>H419</f>
        <v>6200</v>
      </c>
    </row>
    <row r="420" spans="1:14" ht="16.5" thickBot="1" x14ac:dyDescent="0.3">
      <c r="A420" s="43"/>
      <c r="B420" s="39"/>
      <c r="C420" s="31"/>
      <c r="D420" s="32"/>
      <c r="E420" s="32"/>
      <c r="F420" s="34"/>
      <c r="G420" s="34"/>
      <c r="H420" s="35"/>
      <c r="I420" s="36"/>
      <c r="J420" s="64"/>
      <c r="K420" s="36"/>
      <c r="L420" s="44"/>
      <c r="M420" s="38"/>
      <c r="N420" s="361"/>
    </row>
    <row r="421" spans="1:14" ht="60" x14ac:dyDescent="0.25">
      <c r="A421" s="358" t="s">
        <v>2260</v>
      </c>
      <c r="B421" s="24" t="s">
        <v>454</v>
      </c>
      <c r="C421" s="25"/>
      <c r="D421" s="26"/>
      <c r="E421" s="26"/>
      <c r="F421" s="26"/>
      <c r="G421" s="26"/>
      <c r="H421" s="27"/>
      <c r="I421" s="28"/>
      <c r="J421" s="61"/>
      <c r="K421" s="28"/>
      <c r="L421" s="29"/>
      <c r="M421" s="30" t="s">
        <v>18</v>
      </c>
      <c r="N421" s="359">
        <f>SUM(N422:N422)</f>
        <v>57700</v>
      </c>
    </row>
    <row r="422" spans="1:14" ht="15" x14ac:dyDescent="0.25">
      <c r="A422" s="43"/>
      <c r="B422" s="39"/>
      <c r="C422" s="31"/>
      <c r="D422" s="32"/>
      <c r="E422" s="32"/>
      <c r="F422" s="34"/>
      <c r="G422" s="34"/>
      <c r="H422" s="35">
        <v>57700</v>
      </c>
      <c r="I422" s="36"/>
      <c r="J422" s="64"/>
      <c r="K422" s="36"/>
      <c r="L422" s="44"/>
      <c r="M422" s="38"/>
      <c r="N422" s="360">
        <f>H422</f>
        <v>57700</v>
      </c>
    </row>
    <row r="423" spans="1:14" ht="16.5" thickBot="1" x14ac:dyDescent="0.3">
      <c r="A423" s="43"/>
      <c r="B423" s="39"/>
      <c r="C423" s="31"/>
      <c r="D423" s="32"/>
      <c r="E423" s="32"/>
      <c r="F423" s="34"/>
      <c r="G423" s="34"/>
      <c r="H423" s="35"/>
      <c r="I423" s="36"/>
      <c r="J423" s="64"/>
      <c r="K423" s="36"/>
      <c r="L423" s="44"/>
      <c r="M423" s="38"/>
      <c r="N423" s="40"/>
    </row>
    <row r="424" spans="1:14" ht="75" x14ac:dyDescent="0.25">
      <c r="A424" s="358" t="s">
        <v>2261</v>
      </c>
      <c r="B424" s="24" t="s">
        <v>807</v>
      </c>
      <c r="C424" s="25"/>
      <c r="D424" s="26"/>
      <c r="E424" s="26"/>
      <c r="F424" s="26"/>
      <c r="G424" s="26" t="s">
        <v>2335</v>
      </c>
      <c r="H424" s="26"/>
      <c r="I424" s="27"/>
      <c r="J424" s="382" t="s">
        <v>2336</v>
      </c>
      <c r="K424" s="61"/>
      <c r="L424" s="28"/>
      <c r="M424" s="30" t="s">
        <v>22</v>
      </c>
      <c r="N424" s="359">
        <f>SUM(N425:N426)</f>
        <v>177081.3</v>
      </c>
    </row>
    <row r="425" spans="1:14" ht="15" x14ac:dyDescent="0.25">
      <c r="A425" s="43"/>
      <c r="B425" s="39"/>
      <c r="C425" s="31"/>
      <c r="D425" s="32"/>
      <c r="E425" s="32"/>
      <c r="F425" s="34"/>
      <c r="G425" s="34">
        <v>33</v>
      </c>
      <c r="H425" s="35">
        <f>H422</f>
        <v>57700</v>
      </c>
      <c r="J425" s="383">
        <v>3.0999999999999999E-3</v>
      </c>
      <c r="K425" s="64"/>
      <c r="L425" s="36">
        <v>30</v>
      </c>
      <c r="M425" s="38"/>
      <c r="N425" s="62">
        <f>G425*H425*J425*L425</f>
        <v>177081.3</v>
      </c>
    </row>
    <row r="426" spans="1:14" ht="16.5" thickBot="1" x14ac:dyDescent="0.3">
      <c r="A426" s="43"/>
      <c r="B426" s="39"/>
      <c r="C426" s="31"/>
      <c r="D426" s="32"/>
      <c r="E426" s="32"/>
      <c r="F426" s="34"/>
      <c r="G426" s="34"/>
      <c r="H426" s="35"/>
      <c r="I426" s="36"/>
      <c r="J426" s="64"/>
      <c r="K426" s="36"/>
      <c r="L426" s="44"/>
      <c r="M426" s="38"/>
      <c r="N426" s="40"/>
    </row>
    <row r="427" spans="1:14" ht="75" x14ac:dyDescent="0.25">
      <c r="A427" s="358" t="s">
        <v>2262</v>
      </c>
      <c r="B427" s="24" t="s">
        <v>456</v>
      </c>
      <c r="C427" s="25"/>
      <c r="D427" s="26"/>
      <c r="E427" s="26"/>
      <c r="F427" s="26"/>
      <c r="G427" s="26" t="s">
        <v>2335</v>
      </c>
      <c r="H427" s="27"/>
      <c r="I427" s="28"/>
      <c r="J427" s="61"/>
      <c r="K427" s="28"/>
      <c r="L427" s="29"/>
      <c r="M427" s="30" t="s">
        <v>22</v>
      </c>
      <c r="N427" s="359">
        <f>SUM(N428:N429)</f>
        <v>118054.2</v>
      </c>
    </row>
    <row r="428" spans="1:14" ht="15" x14ac:dyDescent="0.25">
      <c r="A428" s="43"/>
      <c r="B428" s="39"/>
      <c r="C428" s="31"/>
      <c r="D428" s="32"/>
      <c r="E428" s="32"/>
      <c r="F428" s="34"/>
      <c r="G428" s="34">
        <v>33</v>
      </c>
      <c r="H428" s="35">
        <f>H422</f>
        <v>57700</v>
      </c>
      <c r="I428" s="36"/>
      <c r="J428" s="376">
        <v>3.0999999999999999E-3</v>
      </c>
      <c r="K428" s="36"/>
      <c r="L428" s="44">
        <v>20</v>
      </c>
      <c r="M428" s="38"/>
      <c r="N428" s="62">
        <f>G428*H428*J428*L428</f>
        <v>118054.2</v>
      </c>
    </row>
    <row r="429" spans="1:14" ht="16.5" thickBot="1" x14ac:dyDescent="0.3">
      <c r="A429" s="43"/>
      <c r="B429" s="39"/>
      <c r="C429" s="31"/>
      <c r="D429" s="32"/>
      <c r="E429" s="32"/>
      <c r="F429" s="34"/>
      <c r="G429" s="34"/>
      <c r="H429" s="35"/>
      <c r="I429" s="36"/>
      <c r="J429" s="64"/>
      <c r="K429" s="36"/>
      <c r="L429" s="44"/>
      <c r="M429" s="38"/>
      <c r="N429" s="40"/>
    </row>
    <row r="430" spans="1:14" ht="16.5" thickBot="1" x14ac:dyDescent="0.3">
      <c r="A430" s="356">
        <v>5</v>
      </c>
      <c r="B430" s="17" t="s">
        <v>365</v>
      </c>
      <c r="C430" s="18"/>
      <c r="D430" s="19"/>
      <c r="E430" s="19"/>
      <c r="F430" s="19"/>
      <c r="G430" s="19"/>
      <c r="H430" s="20"/>
      <c r="I430" s="21"/>
      <c r="J430" s="63"/>
      <c r="K430" s="21"/>
      <c r="L430" s="22"/>
      <c r="M430" s="23"/>
      <c r="N430" s="41"/>
    </row>
    <row r="431" spans="1:14" ht="16.5" thickBot="1" x14ac:dyDescent="0.3">
      <c r="A431" s="362" t="s">
        <v>1836</v>
      </c>
      <c r="B431" s="348" t="s">
        <v>457</v>
      </c>
      <c r="C431" s="349"/>
      <c r="D431" s="350"/>
      <c r="E431" s="350"/>
      <c r="F431" s="350"/>
      <c r="G431" s="350"/>
      <c r="H431" s="351"/>
      <c r="I431" s="352"/>
      <c r="J431" s="353"/>
      <c r="K431" s="352"/>
      <c r="L431" s="354"/>
      <c r="M431" s="355"/>
      <c r="N431" s="363"/>
    </row>
    <row r="432" spans="1:14" ht="30" x14ac:dyDescent="0.25">
      <c r="A432" s="358" t="s">
        <v>2263</v>
      </c>
      <c r="B432" s="24" t="s">
        <v>458</v>
      </c>
      <c r="C432" s="25"/>
      <c r="D432" s="26"/>
      <c r="E432" s="26"/>
      <c r="F432" s="26"/>
      <c r="G432" s="26"/>
      <c r="H432" s="27"/>
      <c r="I432" s="28"/>
      <c r="J432" s="61"/>
      <c r="K432" s="28"/>
      <c r="L432" s="29"/>
      <c r="M432" s="30" t="s">
        <v>18</v>
      </c>
      <c r="N432" s="359">
        <f>SUM(N433:N433)</f>
        <v>5385.6</v>
      </c>
    </row>
    <row r="433" spans="1:14" ht="15" x14ac:dyDescent="0.25">
      <c r="A433" s="43"/>
      <c r="B433" s="39" t="s">
        <v>2337</v>
      </c>
      <c r="C433" s="31">
        <v>14960</v>
      </c>
      <c r="D433" s="32">
        <v>0.12</v>
      </c>
      <c r="E433" s="32"/>
      <c r="F433" s="34">
        <v>3</v>
      </c>
      <c r="G433" s="34"/>
      <c r="H433" s="35"/>
      <c r="I433" s="36"/>
      <c r="J433" s="64"/>
      <c r="K433" s="36"/>
      <c r="L433" s="44"/>
      <c r="M433" s="38"/>
      <c r="N433" s="360">
        <f>C433*D433*F433</f>
        <v>5385.6</v>
      </c>
    </row>
    <row r="434" spans="1:14" ht="16.5" thickBot="1" x14ac:dyDescent="0.3">
      <c r="A434" s="43"/>
      <c r="B434" s="39"/>
      <c r="C434" s="31"/>
      <c r="D434" s="32"/>
      <c r="E434" s="32"/>
      <c r="F434" s="34"/>
      <c r="G434" s="34"/>
      <c r="H434" s="35"/>
      <c r="I434" s="36"/>
      <c r="J434" s="64"/>
      <c r="K434" s="36"/>
      <c r="L434" s="44"/>
      <c r="M434" s="38"/>
      <c r="N434" s="361"/>
    </row>
    <row r="435" spans="1:14" ht="30" x14ac:dyDescent="0.25">
      <c r="A435" s="358" t="s">
        <v>2264</v>
      </c>
      <c r="B435" s="24" t="s">
        <v>459</v>
      </c>
      <c r="C435" s="25"/>
      <c r="D435" s="26"/>
      <c r="E435" s="26"/>
      <c r="F435" s="26"/>
      <c r="G435" s="26"/>
      <c r="H435" s="27"/>
      <c r="I435" s="28"/>
      <c r="J435" s="61"/>
      <c r="K435" s="28"/>
      <c r="L435" s="29"/>
      <c r="M435" s="30" t="s">
        <v>18</v>
      </c>
      <c r="N435" s="359">
        <f>SUM(N436:N437)</f>
        <v>1077.1200000000001</v>
      </c>
    </row>
    <row r="436" spans="1:14" ht="15" x14ac:dyDescent="0.25">
      <c r="A436" s="43"/>
      <c r="B436" s="39" t="s">
        <v>2338</v>
      </c>
      <c r="C436" s="31"/>
      <c r="D436" s="32"/>
      <c r="E436" s="32"/>
      <c r="F436" s="34"/>
      <c r="G436" s="34"/>
      <c r="H436" s="35">
        <f>N432</f>
        <v>5385.6</v>
      </c>
      <c r="I436" s="36"/>
      <c r="J436" s="64">
        <v>0.2</v>
      </c>
      <c r="K436" s="36"/>
      <c r="L436" s="44"/>
      <c r="M436" s="38"/>
      <c r="N436" s="62">
        <f>H436*J436</f>
        <v>1077.1200000000001</v>
      </c>
    </row>
    <row r="437" spans="1:14" ht="16.5" thickBot="1" x14ac:dyDescent="0.3">
      <c r="A437" s="43"/>
      <c r="B437" s="39"/>
      <c r="C437" s="31"/>
      <c r="D437" s="32"/>
      <c r="E437" s="32"/>
      <c r="F437" s="34"/>
      <c r="G437" s="34"/>
      <c r="H437" s="35"/>
      <c r="I437" s="36"/>
      <c r="J437" s="64"/>
      <c r="K437" s="36"/>
      <c r="L437" s="44"/>
      <c r="M437" s="38"/>
      <c r="N437" s="40"/>
    </row>
    <row r="438" spans="1:14" ht="30" x14ac:dyDescent="0.25">
      <c r="A438" s="358" t="s">
        <v>2265</v>
      </c>
      <c r="B438" s="24" t="s">
        <v>460</v>
      </c>
      <c r="C438" s="25"/>
      <c r="D438" s="26"/>
      <c r="E438" s="26"/>
      <c r="F438" s="26"/>
      <c r="G438" s="26"/>
      <c r="H438" s="27"/>
      <c r="I438" s="28"/>
      <c r="J438" s="61"/>
      <c r="K438" s="28"/>
      <c r="L438" s="29"/>
      <c r="M438" s="30" t="s">
        <v>18</v>
      </c>
      <c r="N438" s="359">
        <f>SUM(N439:N442)</f>
        <v>14688</v>
      </c>
    </row>
    <row r="439" spans="1:14" ht="30" x14ac:dyDescent="0.25">
      <c r="A439" s="43"/>
      <c r="B439" s="39" t="s">
        <v>2339</v>
      </c>
      <c r="C439" s="31">
        <v>10000</v>
      </c>
      <c r="D439" s="32">
        <v>0.12</v>
      </c>
      <c r="E439" s="32"/>
      <c r="F439" s="34">
        <v>3</v>
      </c>
      <c r="G439" s="34"/>
      <c r="H439" s="35"/>
      <c r="I439" s="36"/>
      <c r="J439" s="64">
        <v>0.6</v>
      </c>
      <c r="K439" s="36"/>
      <c r="L439" s="44"/>
      <c r="M439" s="38"/>
      <c r="N439" s="62">
        <f>C439*D439*F439*J439</f>
        <v>2160</v>
      </c>
    </row>
    <row r="440" spans="1:14" ht="30" x14ac:dyDescent="0.25">
      <c r="A440" s="43"/>
      <c r="B440" s="39" t="s">
        <v>2340</v>
      </c>
      <c r="C440" s="31">
        <v>48000</v>
      </c>
      <c r="D440" s="32">
        <v>0.12</v>
      </c>
      <c r="E440" s="32"/>
      <c r="F440" s="34">
        <v>3</v>
      </c>
      <c r="G440" s="34"/>
      <c r="H440" s="35"/>
      <c r="I440" s="36"/>
      <c r="J440" s="64">
        <v>0.6</v>
      </c>
      <c r="K440" s="36"/>
      <c r="L440" s="44"/>
      <c r="M440" s="38"/>
      <c r="N440" s="62">
        <f t="shared" ref="N440:N441" si="4">C440*D440*F440*J440</f>
        <v>10368</v>
      </c>
    </row>
    <row r="441" spans="1:14" ht="15" x14ac:dyDescent="0.25">
      <c r="A441" s="43"/>
      <c r="B441" s="39" t="s">
        <v>2341</v>
      </c>
      <c r="C441" s="31">
        <v>10000</v>
      </c>
      <c r="D441" s="32">
        <v>0.12</v>
      </c>
      <c r="E441" s="32"/>
      <c r="F441" s="34">
        <v>3</v>
      </c>
      <c r="G441" s="34"/>
      <c r="H441" s="35"/>
      <c r="I441" s="36"/>
      <c r="J441" s="64">
        <v>0.6</v>
      </c>
      <c r="K441" s="36"/>
      <c r="L441" s="44"/>
      <c r="M441" s="38"/>
      <c r="N441" s="62">
        <f t="shared" si="4"/>
        <v>2160</v>
      </c>
    </row>
    <row r="442" spans="1:14" ht="16.5" thickBot="1" x14ac:dyDescent="0.3">
      <c r="A442" s="43"/>
      <c r="B442" s="39"/>
      <c r="C442" s="31"/>
      <c r="D442" s="32"/>
      <c r="E442" s="32"/>
      <c r="F442" s="34"/>
      <c r="G442" s="34"/>
      <c r="H442" s="35"/>
      <c r="I442" s="36"/>
      <c r="J442" s="64"/>
      <c r="K442" s="36"/>
      <c r="L442" s="44"/>
      <c r="M442" s="38"/>
      <c r="N442" s="40"/>
    </row>
    <row r="443" spans="1:14" ht="45" x14ac:dyDescent="0.25">
      <c r="A443" s="358" t="s">
        <v>2266</v>
      </c>
      <c r="B443" s="24" t="s">
        <v>461</v>
      </c>
      <c r="C443" s="25"/>
      <c r="D443" s="26"/>
      <c r="E443" s="26"/>
      <c r="F443" s="26"/>
      <c r="G443" s="26"/>
      <c r="H443" s="27"/>
      <c r="I443" s="28"/>
      <c r="J443" s="61"/>
      <c r="K443" s="28"/>
      <c r="L443" s="29"/>
      <c r="M443" s="30" t="s">
        <v>18</v>
      </c>
      <c r="N443" s="359">
        <f>SUM(N444:N445)</f>
        <v>2937.6000000000004</v>
      </c>
    </row>
    <row r="444" spans="1:14" ht="15" x14ac:dyDescent="0.25">
      <c r="A444" s="43"/>
      <c r="B444" s="39" t="s">
        <v>2338</v>
      </c>
      <c r="C444" s="31"/>
      <c r="D444" s="32"/>
      <c r="E444" s="32"/>
      <c r="F444" s="34"/>
      <c r="G444" s="34"/>
      <c r="H444" s="35">
        <f>N438</f>
        <v>14688</v>
      </c>
      <c r="I444" s="36"/>
      <c r="J444" s="64">
        <v>0.2</v>
      </c>
      <c r="K444" s="36"/>
      <c r="L444" s="44"/>
      <c r="M444" s="38"/>
      <c r="N444" s="62">
        <f>H444*J444</f>
        <v>2937.6000000000004</v>
      </c>
    </row>
    <row r="445" spans="1:14" ht="16.5" thickBot="1" x14ac:dyDescent="0.3">
      <c r="A445" s="43"/>
      <c r="B445" s="39"/>
      <c r="C445" s="31"/>
      <c r="D445" s="32"/>
      <c r="E445" s="32"/>
      <c r="F445" s="34"/>
      <c r="G445" s="34"/>
      <c r="H445" s="35"/>
      <c r="I445" s="36"/>
      <c r="J445" s="64"/>
      <c r="K445" s="36"/>
      <c r="L445" s="44"/>
      <c r="M445" s="38"/>
      <c r="N445" s="40"/>
    </row>
    <row r="446" spans="1:14" ht="45" x14ac:dyDescent="0.25">
      <c r="A446" s="358" t="s">
        <v>2267</v>
      </c>
      <c r="B446" s="24" t="s">
        <v>462</v>
      </c>
      <c r="C446" s="25"/>
      <c r="D446" s="26"/>
      <c r="E446" s="26" t="s">
        <v>2343</v>
      </c>
      <c r="F446" s="26"/>
      <c r="G446" s="26"/>
      <c r="H446" s="27"/>
      <c r="I446" s="28"/>
      <c r="J446" s="61"/>
      <c r="K446" s="28"/>
      <c r="L446" s="29"/>
      <c r="M446" s="30" t="s">
        <v>90</v>
      </c>
      <c r="N446" s="359">
        <f>SUM(N447:N448)</f>
        <v>5000</v>
      </c>
    </row>
    <row r="447" spans="1:14" ht="15" x14ac:dyDescent="0.25">
      <c r="A447" s="43"/>
      <c r="B447" s="39" t="s">
        <v>2342</v>
      </c>
      <c r="C447" s="31">
        <v>10000</v>
      </c>
      <c r="D447" s="32"/>
      <c r="E447" s="32">
        <v>4</v>
      </c>
      <c r="F447" s="34">
        <v>2</v>
      </c>
      <c r="G447" s="34"/>
      <c r="H447" s="35"/>
      <c r="I447" s="36"/>
      <c r="J447" s="64"/>
      <c r="K447" s="36"/>
      <c r="L447" s="44"/>
      <c r="M447" s="38"/>
      <c r="N447" s="62">
        <f>(C447/E447)*F447</f>
        <v>5000</v>
      </c>
    </row>
    <row r="448" spans="1:14" ht="16.5" thickBot="1" x14ac:dyDescent="0.3">
      <c r="A448" s="43"/>
      <c r="B448" s="39"/>
      <c r="C448" s="31"/>
      <c r="D448" s="32"/>
      <c r="E448" s="32"/>
      <c r="F448" s="34"/>
      <c r="G448" s="34"/>
      <c r="H448" s="35"/>
      <c r="I448" s="36"/>
      <c r="J448" s="64"/>
      <c r="K448" s="36"/>
      <c r="L448" s="44"/>
      <c r="M448" s="38"/>
      <c r="N448" s="40"/>
    </row>
    <row r="449" spans="1:14" ht="45" x14ac:dyDescent="0.25">
      <c r="A449" s="358" t="s">
        <v>2268</v>
      </c>
      <c r="B449" s="24" t="s">
        <v>463</v>
      </c>
      <c r="C449" s="25"/>
      <c r="D449" s="26"/>
      <c r="E449" s="26" t="s">
        <v>2343</v>
      </c>
      <c r="F449" s="26"/>
      <c r="G449" s="26"/>
      <c r="H449" s="27"/>
      <c r="I449" s="28"/>
      <c r="J449" s="61"/>
      <c r="K449" s="28"/>
      <c r="L449" s="29"/>
      <c r="M449" s="30" t="s">
        <v>90</v>
      </c>
      <c r="N449" s="359">
        <f>SUM(N450:N451)</f>
        <v>1250</v>
      </c>
    </row>
    <row r="450" spans="1:14" ht="15" x14ac:dyDescent="0.25">
      <c r="A450" s="43"/>
      <c r="B450" s="39" t="s">
        <v>2344</v>
      </c>
      <c r="C450" s="31">
        <v>5000</v>
      </c>
      <c r="D450" s="32"/>
      <c r="E450" s="32">
        <v>4</v>
      </c>
      <c r="F450" s="34">
        <v>1</v>
      </c>
      <c r="G450" s="34"/>
      <c r="H450" s="35"/>
      <c r="I450" s="36"/>
      <c r="J450" s="64"/>
      <c r="K450" s="36"/>
      <c r="L450" s="364"/>
      <c r="M450" s="38"/>
      <c r="N450" s="62">
        <f>(C450/E450)*F450</f>
        <v>1250</v>
      </c>
    </row>
    <row r="451" spans="1:14" ht="16.5" thickBot="1" x14ac:dyDescent="0.3">
      <c r="A451" s="43"/>
      <c r="B451" s="39"/>
      <c r="C451" s="31"/>
      <c r="D451" s="32"/>
      <c r="E451" s="32"/>
      <c r="F451" s="34"/>
      <c r="G451" s="34"/>
      <c r="H451" s="35"/>
      <c r="I451" s="36"/>
      <c r="J451" s="64"/>
      <c r="K451" s="36"/>
      <c r="L451" s="44"/>
      <c r="M451" s="38"/>
      <c r="N451" s="40"/>
    </row>
    <row r="452" spans="1:14" ht="45" x14ac:dyDescent="0.25">
      <c r="A452" s="358" t="s">
        <v>2269</v>
      </c>
      <c r="B452" s="24" t="s">
        <v>464</v>
      </c>
      <c r="C452" s="25"/>
      <c r="D452" s="26"/>
      <c r="E452" s="26" t="s">
        <v>2343</v>
      </c>
      <c r="F452" s="26"/>
      <c r="G452" s="26"/>
      <c r="H452" s="27"/>
      <c r="I452" s="28"/>
      <c r="J452" s="61"/>
      <c r="K452" s="28"/>
      <c r="L452" s="29"/>
      <c r="M452" s="30" t="s">
        <v>90</v>
      </c>
      <c r="N452" s="359">
        <f>SUM(N453:N454)</f>
        <v>2500</v>
      </c>
    </row>
    <row r="453" spans="1:14" ht="15" x14ac:dyDescent="0.25">
      <c r="A453" s="43"/>
      <c r="B453" s="39" t="s">
        <v>2344</v>
      </c>
      <c r="C453" s="31">
        <v>10000</v>
      </c>
      <c r="D453" s="32"/>
      <c r="E453" s="32">
        <v>4</v>
      </c>
      <c r="F453" s="34">
        <v>1</v>
      </c>
      <c r="G453" s="34"/>
      <c r="H453" s="35"/>
      <c r="I453" s="36"/>
      <c r="J453" s="64"/>
      <c r="K453" s="36"/>
      <c r="L453" s="44"/>
      <c r="M453" s="38"/>
      <c r="N453" s="62">
        <f>(C453/E453)*F453</f>
        <v>2500</v>
      </c>
    </row>
    <row r="454" spans="1:14" ht="16.5" thickBot="1" x14ac:dyDescent="0.3">
      <c r="A454" s="43"/>
      <c r="B454" s="39"/>
      <c r="C454" s="31"/>
      <c r="D454" s="32"/>
      <c r="E454" s="32"/>
      <c r="F454" s="34"/>
      <c r="G454" s="34"/>
      <c r="H454" s="35"/>
      <c r="I454" s="36"/>
      <c r="J454" s="64"/>
      <c r="K454" s="36"/>
      <c r="L454" s="44"/>
      <c r="M454" s="38"/>
      <c r="N454" s="40"/>
    </row>
    <row r="455" spans="1:14" ht="16.5" thickBot="1" x14ac:dyDescent="0.3">
      <c r="A455" s="362" t="s">
        <v>1839</v>
      </c>
      <c r="B455" s="348" t="s">
        <v>465</v>
      </c>
      <c r="C455" s="349"/>
      <c r="D455" s="350"/>
      <c r="E455" s="350"/>
      <c r="F455" s="350"/>
      <c r="G455" s="350"/>
      <c r="H455" s="351"/>
      <c r="I455" s="352"/>
      <c r="J455" s="353"/>
      <c r="K455" s="352"/>
      <c r="L455" s="354"/>
      <c r="M455" s="355"/>
      <c r="N455" s="363"/>
    </row>
    <row r="456" spans="1:14" ht="30" x14ac:dyDescent="0.25">
      <c r="A456" s="358" t="s">
        <v>2270</v>
      </c>
      <c r="B456" s="24" t="s">
        <v>466</v>
      </c>
      <c r="C456" s="25"/>
      <c r="D456" s="26"/>
      <c r="E456" s="26"/>
      <c r="F456" s="26"/>
      <c r="G456" s="26"/>
      <c r="H456" s="27"/>
      <c r="I456" s="28"/>
      <c r="J456" s="61"/>
      <c r="K456" s="28"/>
      <c r="L456" s="29"/>
      <c r="M456" s="30" t="s">
        <v>18</v>
      </c>
      <c r="N456" s="359">
        <f>SUM(N457:N457)</f>
        <v>401.47199999999998</v>
      </c>
    </row>
    <row r="457" spans="1:14" ht="15" x14ac:dyDescent="0.25">
      <c r="A457" s="43"/>
      <c r="B457" s="39" t="s">
        <v>2345</v>
      </c>
      <c r="C457" s="31"/>
      <c r="D457" s="32"/>
      <c r="E457" s="32"/>
      <c r="F457" s="34">
        <v>1115.2</v>
      </c>
      <c r="G457" s="34"/>
      <c r="H457" s="35">
        <v>0.36</v>
      </c>
      <c r="I457" s="36"/>
      <c r="J457" s="64"/>
      <c r="K457" s="36"/>
      <c r="L457" s="44"/>
      <c r="M457" s="38"/>
      <c r="N457" s="360">
        <f>H457*F457</f>
        <v>401.47199999999998</v>
      </c>
    </row>
    <row r="458" spans="1:14" ht="16.5" thickBot="1" x14ac:dyDescent="0.3">
      <c r="A458" s="43"/>
      <c r="B458" s="39"/>
      <c r="C458" s="31"/>
      <c r="D458" s="32"/>
      <c r="E458" s="32"/>
      <c r="F458" s="34"/>
      <c r="G458" s="34"/>
      <c r="H458" s="35"/>
      <c r="I458" s="36"/>
      <c r="J458" s="64"/>
      <c r="K458" s="36"/>
      <c r="L458" s="44"/>
      <c r="M458" s="38"/>
      <c r="N458" s="361"/>
    </row>
    <row r="459" spans="1:14" ht="60" x14ac:dyDescent="0.25">
      <c r="A459" s="358" t="s">
        <v>2271</v>
      </c>
      <c r="B459" s="24" t="s">
        <v>467</v>
      </c>
      <c r="C459" s="25"/>
      <c r="D459" s="26"/>
      <c r="E459" s="26"/>
      <c r="F459" s="26"/>
      <c r="G459" s="26"/>
      <c r="H459" s="27"/>
      <c r="I459" s="28"/>
      <c r="J459" s="61"/>
      <c r="K459" s="28"/>
      <c r="L459" s="29"/>
      <c r="M459" s="30" t="s">
        <v>90</v>
      </c>
      <c r="N459" s="359">
        <f>SUM(N460:N461)</f>
        <v>446</v>
      </c>
    </row>
    <row r="460" spans="1:14" ht="15" x14ac:dyDescent="0.25">
      <c r="A460" s="43"/>
      <c r="B460" s="39"/>
      <c r="C460" s="31"/>
      <c r="D460" s="32"/>
      <c r="E460" s="32"/>
      <c r="F460" s="34">
        <v>446</v>
      </c>
      <c r="G460" s="34"/>
      <c r="H460" s="35"/>
      <c r="I460" s="36"/>
      <c r="J460" s="64"/>
      <c r="K460" s="36"/>
      <c r="L460" s="44"/>
      <c r="M460" s="38"/>
      <c r="N460" s="62">
        <f>F460</f>
        <v>446</v>
      </c>
    </row>
    <row r="461" spans="1:14" ht="16.5" thickBot="1" x14ac:dyDescent="0.3">
      <c r="A461" s="43"/>
      <c r="B461" s="39"/>
      <c r="C461" s="31"/>
      <c r="D461" s="32"/>
      <c r="E461" s="32"/>
      <c r="F461" s="34"/>
      <c r="G461" s="34"/>
      <c r="H461" s="35"/>
      <c r="I461" s="36"/>
      <c r="J461" s="64"/>
      <c r="K461" s="36"/>
      <c r="L461" s="44"/>
      <c r="M461" s="38"/>
      <c r="N461" s="40"/>
    </row>
    <row r="462" spans="1:14" ht="60" x14ac:dyDescent="0.25">
      <c r="A462" s="358" t="s">
        <v>2272</v>
      </c>
      <c r="B462" s="24" t="s">
        <v>468</v>
      </c>
      <c r="C462" s="25"/>
      <c r="D462" s="26"/>
      <c r="E462" s="26"/>
      <c r="F462" s="26"/>
      <c r="G462" s="26"/>
      <c r="H462" s="27"/>
      <c r="I462" s="28"/>
      <c r="J462" s="61"/>
      <c r="K462" s="28"/>
      <c r="L462" s="29"/>
      <c r="M462" s="30" t="s">
        <v>90</v>
      </c>
      <c r="N462" s="359">
        <f>SUM(N463:N464)</f>
        <v>669</v>
      </c>
    </row>
    <row r="463" spans="1:14" ht="15" x14ac:dyDescent="0.25">
      <c r="A463" s="43"/>
      <c r="B463" s="39"/>
      <c r="C463" s="31"/>
      <c r="D463" s="32"/>
      <c r="E463" s="32"/>
      <c r="F463" s="34">
        <v>669</v>
      </c>
      <c r="G463" s="34"/>
      <c r="H463" s="35"/>
      <c r="I463" s="36"/>
      <c r="J463" s="64"/>
      <c r="K463" s="36"/>
      <c r="L463" s="44"/>
      <c r="M463" s="38"/>
      <c r="N463" s="62">
        <f>F463</f>
        <v>669</v>
      </c>
    </row>
    <row r="464" spans="1:14" ht="16.5" thickBot="1" x14ac:dyDescent="0.3">
      <c r="A464" s="43"/>
      <c r="B464" s="39"/>
      <c r="C464" s="31"/>
      <c r="D464" s="32"/>
      <c r="E464" s="32"/>
      <c r="F464" s="34"/>
      <c r="G464" s="34"/>
      <c r="H464" s="35"/>
      <c r="I464" s="36"/>
      <c r="J464" s="64"/>
      <c r="K464" s="36"/>
      <c r="L464" s="44"/>
      <c r="M464" s="38"/>
      <c r="N464" s="40"/>
    </row>
    <row r="465" spans="1:14" ht="16.5" thickBot="1" x14ac:dyDescent="0.3">
      <c r="A465" s="362" t="s">
        <v>1841</v>
      </c>
      <c r="B465" s="348" t="s">
        <v>469</v>
      </c>
      <c r="C465" s="349"/>
      <c r="D465" s="350"/>
      <c r="E465" s="350"/>
      <c r="F465" s="350"/>
      <c r="G465" s="350"/>
      <c r="H465" s="351"/>
      <c r="I465" s="352"/>
      <c r="J465" s="353"/>
      <c r="K465" s="352"/>
      <c r="L465" s="354"/>
      <c r="M465" s="355"/>
      <c r="N465" s="363"/>
    </row>
    <row r="466" spans="1:14" ht="30" x14ac:dyDescent="0.25">
      <c r="A466" s="358" t="s">
        <v>2273</v>
      </c>
      <c r="B466" s="24" t="s">
        <v>470</v>
      </c>
      <c r="C466" s="25"/>
      <c r="D466" s="26"/>
      <c r="E466" s="26"/>
      <c r="F466" s="26"/>
      <c r="G466" s="26"/>
      <c r="H466" s="27"/>
      <c r="I466" s="28"/>
      <c r="J466" s="61"/>
      <c r="K466" s="28"/>
      <c r="L466" s="29"/>
      <c r="M466" s="30" t="s">
        <v>114</v>
      </c>
      <c r="N466" s="359">
        <f>SUM(N467:N467)</f>
        <v>580</v>
      </c>
    </row>
    <row r="467" spans="1:14" ht="15" x14ac:dyDescent="0.25">
      <c r="A467" s="43"/>
      <c r="B467" s="39"/>
      <c r="C467" s="31"/>
      <c r="D467" s="32"/>
      <c r="E467" s="32"/>
      <c r="F467" s="34">
        <v>580</v>
      </c>
      <c r="G467" s="34"/>
      <c r="H467" s="35"/>
      <c r="I467" s="36"/>
      <c r="J467" s="64"/>
      <c r="K467" s="36"/>
      <c r="L467" s="44"/>
      <c r="M467" s="38"/>
      <c r="N467" s="360">
        <f>F467</f>
        <v>580</v>
      </c>
    </row>
    <row r="468" spans="1:14" ht="16.5" thickBot="1" x14ac:dyDescent="0.3">
      <c r="A468" s="43"/>
      <c r="B468" s="39"/>
      <c r="C468" s="31"/>
      <c r="D468" s="32"/>
      <c r="E468" s="32"/>
      <c r="F468" s="34"/>
      <c r="G468" s="34"/>
      <c r="H468" s="35"/>
      <c r="I468" s="36"/>
      <c r="J468" s="64"/>
      <c r="K468" s="36"/>
      <c r="L468" s="44"/>
      <c r="M468" s="38"/>
      <c r="N468" s="361"/>
    </row>
    <row r="469" spans="1:14" ht="45" x14ac:dyDescent="0.25">
      <c r="A469" s="358" t="s">
        <v>2274</v>
      </c>
      <c r="B469" s="24" t="s">
        <v>471</v>
      </c>
      <c r="C469" s="25"/>
      <c r="D469" s="26"/>
      <c r="E469" s="26"/>
      <c r="F469" s="26"/>
      <c r="G469" s="26"/>
      <c r="H469" s="27"/>
      <c r="I469" s="28"/>
      <c r="J469" s="61"/>
      <c r="K469" s="28"/>
      <c r="L469" s="29"/>
      <c r="M469" s="30" t="s">
        <v>17</v>
      </c>
      <c r="N469" s="359">
        <f>SUM(N470:N471)</f>
        <v>580</v>
      </c>
    </row>
    <row r="470" spans="1:14" ht="15" x14ac:dyDescent="0.25">
      <c r="A470" s="43"/>
      <c r="B470" s="39"/>
      <c r="C470" s="31">
        <v>580</v>
      </c>
      <c r="D470" s="32"/>
      <c r="E470" s="32"/>
      <c r="F470" s="34"/>
      <c r="G470" s="34"/>
      <c r="H470" s="35"/>
      <c r="I470" s="36"/>
      <c r="J470" s="64"/>
      <c r="K470" s="36"/>
      <c r="L470" s="44"/>
      <c r="M470" s="38"/>
      <c r="N470" s="62">
        <f>C470</f>
        <v>580</v>
      </c>
    </row>
    <row r="471" spans="1:14" ht="16.5" thickBot="1" x14ac:dyDescent="0.3">
      <c r="A471" s="43"/>
      <c r="B471" s="39"/>
      <c r="C471" s="31"/>
      <c r="D471" s="32"/>
      <c r="E471" s="32"/>
      <c r="F471" s="34"/>
      <c r="G471" s="34"/>
      <c r="H471" s="35"/>
      <c r="I471" s="36"/>
      <c r="J471" s="64"/>
      <c r="K471" s="36"/>
      <c r="L471" s="44"/>
      <c r="M471" s="38"/>
      <c r="N471" s="40"/>
    </row>
    <row r="472" spans="1:14" ht="60" x14ac:dyDescent="0.25">
      <c r="A472" s="358" t="s">
        <v>2275</v>
      </c>
      <c r="B472" s="24" t="s">
        <v>472</v>
      </c>
      <c r="C472" s="25"/>
      <c r="D472" s="26"/>
      <c r="E472" s="26"/>
      <c r="F472" s="26"/>
      <c r="G472" s="26"/>
      <c r="H472" s="27"/>
      <c r="I472" s="28"/>
      <c r="J472" s="61"/>
      <c r="K472" s="28"/>
      <c r="L472" s="29"/>
      <c r="M472" s="30" t="s">
        <v>473</v>
      </c>
      <c r="N472" s="359">
        <f>SUM(N473:N474)</f>
        <v>2900</v>
      </c>
    </row>
    <row r="473" spans="1:14" ht="15" x14ac:dyDescent="0.25">
      <c r="A473" s="43"/>
      <c r="B473" s="39"/>
      <c r="C473" s="31"/>
      <c r="D473" s="32"/>
      <c r="E473" s="32"/>
      <c r="F473" s="34">
        <v>2900</v>
      </c>
      <c r="G473" s="34"/>
      <c r="H473" s="35"/>
      <c r="I473" s="36"/>
      <c r="J473" s="64"/>
      <c r="K473" s="36"/>
      <c r="L473" s="44"/>
      <c r="M473" s="38"/>
      <c r="N473" s="62">
        <f>F473</f>
        <v>2900</v>
      </c>
    </row>
    <row r="474" spans="1:14" ht="16.5" thickBot="1" x14ac:dyDescent="0.3">
      <c r="A474" s="43"/>
      <c r="B474" s="39"/>
      <c r="C474" s="31"/>
      <c r="D474" s="32"/>
      <c r="E474" s="32"/>
      <c r="F474" s="34"/>
      <c r="G474" s="34"/>
      <c r="H474" s="35"/>
      <c r="I474" s="36"/>
      <c r="J474" s="64"/>
      <c r="K474" s="36"/>
      <c r="L474" s="44"/>
      <c r="M474" s="38"/>
      <c r="N474" s="40"/>
    </row>
    <row r="475" spans="1:14" ht="16.5" thickBot="1" x14ac:dyDescent="0.3">
      <c r="A475" s="356">
        <v>6</v>
      </c>
      <c r="B475" s="17" t="s">
        <v>366</v>
      </c>
      <c r="C475" s="18"/>
      <c r="D475" s="19"/>
      <c r="E475" s="19"/>
      <c r="F475" s="19"/>
      <c r="G475" s="19"/>
      <c r="H475" s="20"/>
      <c r="I475" s="21"/>
      <c r="J475" s="63"/>
      <c r="K475" s="21"/>
      <c r="L475" s="22"/>
      <c r="M475" s="23"/>
      <c r="N475" s="41"/>
    </row>
    <row r="476" spans="1:14" ht="30" x14ac:dyDescent="0.25">
      <c r="A476" s="358" t="s">
        <v>1845</v>
      </c>
      <c r="B476" s="24" t="s">
        <v>474</v>
      </c>
      <c r="C476" s="25"/>
      <c r="D476" s="26"/>
      <c r="E476" s="26"/>
      <c r="F476" s="26"/>
      <c r="G476" s="26"/>
      <c r="H476" s="27"/>
      <c r="I476" s="28"/>
      <c r="J476" s="61"/>
      <c r="K476" s="28"/>
      <c r="L476" s="29"/>
      <c r="M476" s="30" t="s">
        <v>18</v>
      </c>
      <c r="N476" s="359">
        <f>SUM(N477:N477)</f>
        <v>469900</v>
      </c>
    </row>
    <row r="477" spans="1:14" ht="15" x14ac:dyDescent="0.25">
      <c r="A477" s="43"/>
      <c r="B477" s="39"/>
      <c r="C477" s="31"/>
      <c r="D477" s="32"/>
      <c r="E477" s="32"/>
      <c r="F477" s="34"/>
      <c r="G477" s="34"/>
      <c r="H477" s="35">
        <v>469900</v>
      </c>
      <c r="I477" s="36"/>
      <c r="J477" s="64"/>
      <c r="K477" s="36"/>
      <c r="L477" s="44"/>
      <c r="M477" s="38"/>
      <c r="N477" s="360">
        <f>H477</f>
        <v>469900</v>
      </c>
    </row>
    <row r="478" spans="1:14" ht="16.5" thickBot="1" x14ac:dyDescent="0.3">
      <c r="A478" s="45"/>
      <c r="B478" s="60"/>
      <c r="C478" s="46"/>
      <c r="D478" s="47"/>
      <c r="E478" s="47"/>
      <c r="F478" s="48"/>
      <c r="G478" s="48"/>
      <c r="H478" s="49"/>
      <c r="I478" s="50"/>
      <c r="J478" s="65"/>
      <c r="K478" s="50"/>
      <c r="L478" s="51"/>
      <c r="M478" s="52"/>
      <c r="N478" s="53"/>
    </row>
    <row r="479" spans="1:14" ht="15.75" x14ac:dyDescent="0.25">
      <c r="A479" s="92"/>
      <c r="B479" s="93"/>
      <c r="C479" s="94"/>
      <c r="D479" s="95"/>
      <c r="E479" s="95"/>
      <c r="F479" s="94"/>
      <c r="G479" s="94"/>
      <c r="H479" s="94"/>
      <c r="I479" s="37"/>
      <c r="J479" s="96"/>
      <c r="K479" s="37"/>
      <c r="L479" s="37"/>
      <c r="M479" s="95"/>
      <c r="N479" s="97"/>
    </row>
    <row r="480" spans="1:14" ht="15.75" x14ac:dyDescent="0.25">
      <c r="A480" s="92"/>
      <c r="B480" s="93"/>
      <c r="C480" s="94"/>
      <c r="D480" s="95"/>
      <c r="E480" s="95"/>
      <c r="F480" s="94"/>
      <c r="G480" s="94"/>
      <c r="H480" s="94"/>
      <c r="I480" s="37"/>
      <c r="J480" s="96"/>
      <c r="K480" s="37"/>
      <c r="L480" s="37"/>
      <c r="M480" s="95"/>
      <c r="N480" s="97"/>
    </row>
    <row r="481" spans="1:14" ht="15.75" x14ac:dyDescent="0.25">
      <c r="A481" s="92"/>
      <c r="B481" s="93"/>
      <c r="C481" s="94"/>
      <c r="D481" s="95"/>
      <c r="E481" s="95"/>
      <c r="F481" s="94"/>
      <c r="G481" s="94"/>
      <c r="H481" s="94"/>
      <c r="I481" s="37"/>
      <c r="J481" s="96"/>
      <c r="K481" s="37"/>
      <c r="L481" s="37"/>
      <c r="M481" s="95"/>
      <c r="N481" s="97"/>
    </row>
    <row r="482" spans="1:14" ht="15.75" x14ac:dyDescent="0.25">
      <c r="A482" s="92"/>
      <c r="B482" s="93"/>
      <c r="C482" s="94"/>
      <c r="D482" s="95"/>
      <c r="E482" s="95"/>
      <c r="F482" s="94"/>
      <c r="G482" s="94"/>
      <c r="H482" s="94"/>
      <c r="I482" s="37"/>
      <c r="J482" s="96"/>
      <c r="K482" s="37"/>
      <c r="L482" s="37"/>
      <c r="M482" s="95"/>
      <c r="N482" s="97"/>
    </row>
    <row r="483" spans="1:14" ht="15.75" x14ac:dyDescent="0.25">
      <c r="A483" s="92"/>
      <c r="B483" s="93"/>
      <c r="C483" s="94"/>
      <c r="D483" s="95"/>
      <c r="E483" s="95"/>
      <c r="F483" s="94"/>
      <c r="G483" s="94"/>
      <c r="H483" s="94"/>
      <c r="I483" s="37"/>
      <c r="J483" s="96"/>
      <c r="K483" s="37"/>
      <c r="L483" s="37"/>
      <c r="M483" s="95"/>
      <c r="N483" s="97"/>
    </row>
    <row r="484" spans="1:14" ht="15.75" x14ac:dyDescent="0.25">
      <c r="A484" s="92"/>
      <c r="B484" s="93"/>
      <c r="C484" s="94"/>
      <c r="D484" s="95"/>
      <c r="E484" s="95"/>
      <c r="F484" s="94"/>
      <c r="G484" s="94"/>
      <c r="H484" s="94"/>
      <c r="I484" s="37"/>
      <c r="J484" s="96"/>
      <c r="K484" s="37"/>
      <c r="L484" s="37"/>
      <c r="M484" s="95"/>
      <c r="N484" s="97"/>
    </row>
    <row r="485" spans="1:14" ht="15.75" x14ac:dyDescent="0.25">
      <c r="A485" s="92"/>
      <c r="B485" s="93"/>
      <c r="C485" s="94"/>
      <c r="D485" s="95"/>
      <c r="E485" s="95"/>
      <c r="F485" s="94"/>
      <c r="G485" s="94"/>
      <c r="H485" s="94"/>
      <c r="I485" s="37"/>
      <c r="J485" s="96"/>
      <c r="K485" s="37"/>
      <c r="L485" s="37"/>
      <c r="M485" s="95"/>
      <c r="N485" s="97"/>
    </row>
    <row r="486" spans="1:14" ht="15.75" x14ac:dyDescent="0.25">
      <c r="A486" s="92"/>
      <c r="B486" s="93"/>
      <c r="C486" s="94"/>
      <c r="D486" s="95"/>
      <c r="E486" s="95"/>
      <c r="F486" s="94"/>
      <c r="G486" s="94"/>
      <c r="H486" s="94"/>
      <c r="I486" s="37"/>
      <c r="J486" s="96"/>
      <c r="K486" s="37"/>
      <c r="L486" s="37"/>
      <c r="M486" s="95"/>
      <c r="N486" s="97"/>
    </row>
    <row r="487" spans="1:14" ht="15.75" x14ac:dyDescent="0.25">
      <c r="A487" s="92"/>
      <c r="B487" s="93"/>
      <c r="C487" s="94"/>
      <c r="D487" s="95"/>
      <c r="E487" s="95"/>
      <c r="F487" s="94"/>
      <c r="G487" s="94"/>
      <c r="H487" s="94"/>
      <c r="I487" s="37"/>
      <c r="J487" s="96"/>
      <c r="K487" s="37"/>
      <c r="L487" s="37"/>
      <c r="M487" s="95"/>
      <c r="N487" s="97"/>
    </row>
    <row r="488" spans="1:14" ht="15.75" x14ac:dyDescent="0.25">
      <c r="A488" s="92"/>
      <c r="B488" s="93"/>
      <c r="C488" s="94"/>
      <c r="D488" s="95"/>
      <c r="E488" s="95"/>
      <c r="F488" s="94"/>
      <c r="G488" s="94"/>
      <c r="H488" s="94"/>
      <c r="I488" s="37"/>
      <c r="J488" s="96"/>
      <c r="K488" s="37"/>
      <c r="L488" s="37"/>
      <c r="M488" s="95"/>
      <c r="N488" s="97"/>
    </row>
    <row r="489" spans="1:14" ht="15.75" x14ac:dyDescent="0.25">
      <c r="A489" s="92"/>
      <c r="B489" s="93"/>
      <c r="C489" s="94"/>
      <c r="D489" s="95"/>
      <c r="E489" s="95"/>
      <c r="F489" s="94"/>
      <c r="G489" s="94"/>
      <c r="H489" s="94"/>
      <c r="I489" s="37"/>
      <c r="J489" s="96"/>
      <c r="K489" s="37"/>
      <c r="L489" s="37"/>
      <c r="M489" s="95"/>
      <c r="N489" s="97"/>
    </row>
    <row r="490" spans="1:14" ht="15.75" x14ac:dyDescent="0.25">
      <c r="A490" s="92"/>
      <c r="B490" s="93"/>
      <c r="C490" s="94"/>
      <c r="D490" s="95"/>
      <c r="E490" s="95"/>
      <c r="F490" s="94"/>
      <c r="G490" s="94"/>
      <c r="H490" s="94"/>
      <c r="I490" s="37"/>
      <c r="J490" s="96"/>
      <c r="K490" s="37"/>
      <c r="L490" s="37"/>
      <c r="M490" s="95"/>
      <c r="N490" s="97"/>
    </row>
    <row r="491" spans="1:14" ht="15.75" x14ac:dyDescent="0.25">
      <c r="A491" s="92"/>
      <c r="B491" s="93"/>
      <c r="C491" s="94"/>
      <c r="D491" s="95"/>
      <c r="E491" s="95"/>
      <c r="F491" s="94"/>
      <c r="G491" s="94"/>
      <c r="H491" s="94"/>
      <c r="I491" s="37"/>
      <c r="J491" s="96"/>
      <c r="K491" s="37"/>
      <c r="L491" s="37"/>
      <c r="M491" s="95"/>
      <c r="N491" s="97"/>
    </row>
    <row r="492" spans="1:14" ht="15.75" x14ac:dyDescent="0.25">
      <c r="A492" s="92"/>
      <c r="B492" s="93"/>
      <c r="C492" s="94"/>
      <c r="D492" s="95"/>
      <c r="E492" s="95"/>
      <c r="F492" s="94"/>
      <c r="G492" s="94"/>
      <c r="H492" s="94"/>
      <c r="I492" s="37"/>
      <c r="J492" s="96"/>
      <c r="K492" s="37"/>
      <c r="L492" s="37"/>
      <c r="M492" s="95"/>
      <c r="N492" s="97"/>
    </row>
    <row r="493" spans="1:14" ht="15.75" x14ac:dyDescent="0.25">
      <c r="A493" s="92"/>
      <c r="B493" s="93"/>
      <c r="C493" s="94"/>
      <c r="D493" s="95"/>
      <c r="E493" s="95"/>
      <c r="F493" s="94"/>
      <c r="G493" s="94"/>
      <c r="H493" s="94"/>
      <c r="I493" s="37"/>
      <c r="J493" s="96"/>
      <c r="K493" s="37"/>
      <c r="L493" s="37"/>
      <c r="M493" s="95"/>
      <c r="N493" s="97"/>
    </row>
    <row r="494" spans="1:14" ht="15.75" x14ac:dyDescent="0.25">
      <c r="A494" s="92"/>
      <c r="B494" s="93"/>
      <c r="C494" s="94"/>
      <c r="D494" s="95"/>
      <c r="E494" s="95"/>
      <c r="F494" s="94"/>
      <c r="G494" s="94"/>
      <c r="H494" s="94"/>
      <c r="I494" s="37"/>
      <c r="J494" s="96"/>
      <c r="K494" s="37"/>
      <c r="L494" s="37"/>
      <c r="M494" s="95"/>
      <c r="N494" s="97"/>
    </row>
    <row r="495" spans="1:14" ht="15.75" x14ac:dyDescent="0.25">
      <c r="A495" s="92"/>
      <c r="B495" s="93"/>
      <c r="C495" s="94"/>
      <c r="D495" s="95"/>
      <c r="E495" s="95"/>
      <c r="F495" s="94"/>
      <c r="G495" s="94"/>
      <c r="H495" s="94"/>
      <c r="I495" s="37"/>
      <c r="J495" s="96"/>
      <c r="K495" s="37"/>
      <c r="L495" s="37"/>
      <c r="M495" s="95"/>
      <c r="N495" s="97"/>
    </row>
    <row r="496" spans="1:14" ht="15.75" x14ac:dyDescent="0.25">
      <c r="A496" s="92"/>
      <c r="B496" s="93"/>
      <c r="C496" s="94"/>
      <c r="D496" s="95"/>
      <c r="E496" s="95"/>
      <c r="F496" s="94"/>
      <c r="G496" s="94"/>
      <c r="H496" s="94"/>
      <c r="I496" s="37"/>
      <c r="J496" s="96"/>
      <c r="K496" s="37"/>
      <c r="L496" s="37"/>
      <c r="M496" s="95"/>
      <c r="N496" s="97"/>
    </row>
    <row r="497" spans="1:14" ht="15.75" x14ac:dyDescent="0.25">
      <c r="A497" s="92"/>
      <c r="B497" s="93"/>
      <c r="C497" s="94"/>
      <c r="D497" s="95"/>
      <c r="E497" s="95"/>
      <c r="F497" s="94"/>
      <c r="G497" s="94"/>
      <c r="H497" s="94"/>
      <c r="I497" s="37"/>
      <c r="J497" s="96"/>
      <c r="K497" s="37"/>
      <c r="L497" s="37"/>
      <c r="M497" s="95"/>
      <c r="N497" s="97"/>
    </row>
    <row r="498" spans="1:14" ht="15.75" x14ac:dyDescent="0.25">
      <c r="A498" s="92"/>
      <c r="B498" s="93"/>
      <c r="C498" s="94"/>
      <c r="D498" s="95"/>
      <c r="E498" s="95"/>
      <c r="F498" s="94"/>
      <c r="G498" s="94"/>
      <c r="H498" s="94"/>
      <c r="I498" s="37"/>
      <c r="J498" s="96"/>
      <c r="K498" s="37"/>
      <c r="L498" s="37"/>
      <c r="M498" s="95"/>
      <c r="N498" s="97"/>
    </row>
    <row r="499" spans="1:14" ht="15.75" x14ac:dyDescent="0.25">
      <c r="A499" s="92"/>
      <c r="B499" s="93"/>
      <c r="C499" s="94"/>
      <c r="D499" s="95"/>
      <c r="E499" s="95"/>
      <c r="F499" s="94"/>
      <c r="G499" s="94"/>
      <c r="H499" s="94"/>
      <c r="I499" s="37"/>
      <c r="J499" s="96"/>
      <c r="K499" s="37"/>
      <c r="L499" s="37"/>
      <c r="M499" s="95"/>
      <c r="N499" s="97"/>
    </row>
    <row r="500" spans="1:14" ht="15.75" x14ac:dyDescent="0.25">
      <c r="A500" s="92"/>
      <c r="B500" s="93"/>
      <c r="C500" s="94"/>
      <c r="D500" s="95"/>
      <c r="E500" s="95"/>
      <c r="F500" s="94"/>
      <c r="G500" s="94"/>
      <c r="H500" s="94"/>
      <c r="I500" s="37"/>
      <c r="J500" s="96"/>
      <c r="K500" s="37"/>
      <c r="L500" s="37"/>
      <c r="M500" s="95"/>
      <c r="N500" s="97"/>
    </row>
    <row r="501" spans="1:14" ht="15.75" x14ac:dyDescent="0.25">
      <c r="A501" s="92"/>
      <c r="B501" s="93"/>
      <c r="C501" s="94"/>
      <c r="D501" s="95"/>
      <c r="E501" s="95"/>
      <c r="F501" s="94"/>
      <c r="G501" s="94"/>
      <c r="H501" s="94"/>
      <c r="I501" s="37"/>
      <c r="J501" s="96"/>
      <c r="K501" s="37"/>
      <c r="L501" s="37"/>
      <c r="M501" s="95"/>
      <c r="N501" s="97"/>
    </row>
    <row r="502" spans="1:14" ht="15.75" x14ac:dyDescent="0.25">
      <c r="A502" s="92"/>
      <c r="B502" s="93"/>
      <c r="C502" s="94"/>
      <c r="D502" s="95"/>
      <c r="E502" s="95"/>
      <c r="F502" s="94"/>
      <c r="G502" s="94"/>
      <c r="H502" s="94"/>
      <c r="I502" s="37"/>
      <c r="J502" s="96"/>
      <c r="K502" s="37"/>
      <c r="L502" s="37"/>
      <c r="M502" s="95"/>
      <c r="N502" s="97"/>
    </row>
    <row r="503" spans="1:14" ht="15.75" x14ac:dyDescent="0.25">
      <c r="A503" s="92"/>
      <c r="B503" s="93"/>
      <c r="C503" s="94"/>
      <c r="D503" s="95"/>
      <c r="E503" s="95"/>
      <c r="F503" s="94"/>
      <c r="G503" s="94"/>
      <c r="H503" s="94"/>
      <c r="I503" s="37"/>
      <c r="J503" s="96"/>
      <c r="K503" s="37"/>
      <c r="L503" s="37"/>
      <c r="M503" s="95"/>
      <c r="N503" s="97"/>
    </row>
    <row r="504" spans="1:14" ht="15.75" x14ac:dyDescent="0.25">
      <c r="A504" s="92"/>
      <c r="B504" s="93"/>
      <c r="C504" s="94"/>
      <c r="D504" s="95"/>
      <c r="E504" s="95"/>
      <c r="F504" s="94"/>
      <c r="G504" s="94"/>
      <c r="H504" s="94"/>
      <c r="I504" s="37"/>
      <c r="J504" s="96"/>
      <c r="K504" s="37"/>
      <c r="L504" s="37"/>
      <c r="M504" s="95"/>
      <c r="N504" s="97"/>
    </row>
    <row r="505" spans="1:14" ht="15.75" x14ac:dyDescent="0.25">
      <c r="A505" s="92"/>
      <c r="B505" s="93"/>
      <c r="C505" s="94"/>
      <c r="D505" s="95"/>
      <c r="E505" s="95"/>
      <c r="F505" s="94"/>
      <c r="G505" s="94"/>
      <c r="H505" s="94"/>
      <c r="I505" s="37"/>
      <c r="J505" s="96"/>
      <c r="K505" s="37"/>
      <c r="L505" s="37"/>
      <c r="M505" s="95"/>
      <c r="N505" s="97"/>
    </row>
    <row r="506" spans="1:14" ht="15.75" x14ac:dyDescent="0.25">
      <c r="A506" s="92"/>
      <c r="B506" s="93"/>
      <c r="C506" s="94"/>
      <c r="D506" s="95"/>
      <c r="E506" s="95"/>
      <c r="F506" s="94"/>
      <c r="G506" s="94"/>
      <c r="H506" s="94"/>
      <c r="I506" s="37"/>
      <c r="J506" s="96"/>
      <c r="K506" s="37"/>
      <c r="L506" s="37"/>
      <c r="M506" s="95"/>
      <c r="N506" s="97"/>
    </row>
    <row r="507" spans="1:14" ht="15.75" x14ac:dyDescent="0.25">
      <c r="A507" s="92"/>
      <c r="B507" s="93"/>
      <c r="C507" s="94"/>
      <c r="D507" s="95"/>
      <c r="E507" s="95"/>
      <c r="F507" s="94"/>
      <c r="G507" s="94"/>
      <c r="H507" s="94"/>
      <c r="I507" s="37"/>
      <c r="J507" s="96"/>
      <c r="K507" s="37"/>
      <c r="L507" s="37"/>
      <c r="M507" s="95"/>
      <c r="N507" s="97"/>
    </row>
    <row r="508" spans="1:14" ht="15.75" x14ac:dyDescent="0.25">
      <c r="A508" s="92"/>
      <c r="B508" s="93"/>
      <c r="C508" s="94"/>
      <c r="D508" s="95"/>
      <c r="E508" s="95"/>
      <c r="F508" s="94"/>
      <c r="G508" s="94"/>
      <c r="H508" s="94"/>
      <c r="I508" s="37"/>
      <c r="J508" s="96"/>
      <c r="K508" s="37"/>
      <c r="L508" s="37"/>
      <c r="M508" s="95"/>
      <c r="N508" s="97"/>
    </row>
    <row r="509" spans="1:14" ht="15.75" x14ac:dyDescent="0.25">
      <c r="A509" s="92"/>
      <c r="B509" s="93"/>
      <c r="C509" s="94"/>
      <c r="D509" s="95"/>
      <c r="E509" s="95"/>
      <c r="F509" s="94"/>
      <c r="G509" s="94"/>
      <c r="H509" s="94"/>
      <c r="I509" s="37"/>
      <c r="J509" s="96"/>
      <c r="K509" s="37"/>
      <c r="L509" s="37"/>
      <c r="M509" s="95"/>
      <c r="N509" s="97"/>
    </row>
    <row r="510" spans="1:14" ht="15.75" x14ac:dyDescent="0.25">
      <c r="A510" s="92"/>
      <c r="B510" s="93"/>
      <c r="C510" s="94"/>
      <c r="D510" s="95"/>
      <c r="E510" s="95"/>
      <c r="F510" s="94"/>
      <c r="G510" s="94"/>
      <c r="H510" s="94"/>
      <c r="I510" s="37"/>
      <c r="J510" s="96"/>
      <c r="K510" s="37"/>
      <c r="L510" s="37"/>
      <c r="M510" s="95"/>
      <c r="N510" s="97"/>
    </row>
    <row r="511" spans="1:14" ht="15.75" x14ac:dyDescent="0.25">
      <c r="A511" s="92"/>
      <c r="B511" s="93"/>
      <c r="C511" s="94"/>
      <c r="D511" s="95"/>
      <c r="E511" s="95"/>
      <c r="F511" s="94"/>
      <c r="G511" s="94"/>
      <c r="H511" s="94"/>
      <c r="I511" s="37"/>
      <c r="J511" s="96"/>
      <c r="K511" s="37"/>
      <c r="L511" s="37"/>
      <c r="M511" s="95"/>
      <c r="N511" s="97"/>
    </row>
    <row r="512" spans="1:14" ht="15.75" x14ac:dyDescent="0.25">
      <c r="A512" s="92"/>
      <c r="B512" s="93"/>
      <c r="C512" s="94"/>
      <c r="D512" s="95"/>
      <c r="E512" s="95"/>
      <c r="F512" s="94"/>
      <c r="G512" s="94"/>
      <c r="H512" s="94"/>
      <c r="I512" s="37"/>
      <c r="J512" s="96"/>
      <c r="K512" s="37"/>
      <c r="L512" s="37"/>
      <c r="M512" s="95"/>
      <c r="N512" s="97"/>
    </row>
    <row r="513" spans="1:14" ht="15.75" x14ac:dyDescent="0.25">
      <c r="A513" s="92"/>
      <c r="B513" s="93"/>
      <c r="C513" s="94"/>
      <c r="D513" s="95"/>
      <c r="E513" s="95"/>
      <c r="F513" s="94"/>
      <c r="G513" s="94"/>
      <c r="H513" s="94"/>
      <c r="I513" s="37"/>
      <c r="J513" s="96"/>
      <c r="K513" s="37"/>
      <c r="L513" s="37"/>
      <c r="M513" s="95"/>
      <c r="N513" s="97"/>
    </row>
    <row r="514" spans="1:14" ht="15.75" x14ac:dyDescent="0.25">
      <c r="A514" s="92"/>
      <c r="B514" s="93"/>
      <c r="C514" s="94"/>
      <c r="D514" s="95"/>
      <c r="E514" s="95"/>
      <c r="F514" s="94"/>
      <c r="G514" s="94"/>
      <c r="H514" s="94"/>
      <c r="I514" s="37"/>
      <c r="J514" s="96"/>
      <c r="K514" s="37"/>
      <c r="L514" s="37"/>
      <c r="M514" s="95"/>
      <c r="N514" s="97"/>
    </row>
    <row r="515" spans="1:14" ht="15.75" x14ac:dyDescent="0.25">
      <c r="A515" s="92"/>
      <c r="B515" s="93"/>
      <c r="C515" s="94"/>
      <c r="D515" s="95"/>
      <c r="E515" s="95"/>
      <c r="F515" s="94"/>
      <c r="G515" s="94"/>
      <c r="H515" s="94"/>
      <c r="I515" s="37"/>
      <c r="J515" s="96"/>
      <c r="K515" s="37"/>
      <c r="L515" s="37"/>
      <c r="M515" s="95"/>
      <c r="N515" s="97"/>
    </row>
    <row r="516" spans="1:14" ht="15.75" x14ac:dyDescent="0.25">
      <c r="A516" s="92"/>
      <c r="B516" s="93"/>
      <c r="C516" s="94"/>
      <c r="D516" s="95"/>
      <c r="E516" s="95"/>
      <c r="F516" s="94"/>
      <c r="G516" s="94"/>
      <c r="H516" s="94"/>
      <c r="I516" s="37"/>
      <c r="J516" s="96"/>
      <c r="K516" s="37"/>
      <c r="L516" s="37"/>
      <c r="M516" s="95"/>
      <c r="N516" s="97"/>
    </row>
    <row r="517" spans="1:14" ht="15.75" x14ac:dyDescent="0.25">
      <c r="A517" s="92"/>
      <c r="B517" s="93"/>
      <c r="C517" s="94"/>
      <c r="D517" s="95"/>
      <c r="E517" s="95"/>
      <c r="F517" s="94"/>
      <c r="G517" s="94"/>
      <c r="H517" s="94"/>
      <c r="I517" s="37"/>
      <c r="J517" s="96"/>
      <c r="K517" s="37"/>
      <c r="L517" s="37"/>
      <c r="M517" s="95"/>
      <c r="N517" s="97"/>
    </row>
    <row r="518" spans="1:14" ht="15.75" x14ac:dyDescent="0.25">
      <c r="A518" s="92"/>
      <c r="B518" s="93"/>
      <c r="C518" s="94"/>
      <c r="D518" s="95"/>
      <c r="E518" s="95"/>
      <c r="F518" s="94"/>
      <c r="G518" s="94"/>
      <c r="H518" s="94"/>
      <c r="I518" s="37"/>
      <c r="J518" s="96"/>
      <c r="K518" s="37"/>
      <c r="L518" s="37"/>
      <c r="M518" s="95"/>
      <c r="N518" s="97"/>
    </row>
    <row r="519" spans="1:14" ht="15.75" x14ac:dyDescent="0.25">
      <c r="A519" s="92"/>
      <c r="B519" s="93"/>
      <c r="C519" s="94"/>
      <c r="D519" s="95"/>
      <c r="E519" s="95"/>
      <c r="F519" s="94"/>
      <c r="G519" s="94"/>
      <c r="H519" s="94"/>
      <c r="I519" s="37"/>
      <c r="J519" s="96"/>
      <c r="K519" s="37"/>
      <c r="L519" s="37"/>
      <c r="M519" s="95"/>
      <c r="N519" s="97"/>
    </row>
    <row r="520" spans="1:14" ht="15.75" x14ac:dyDescent="0.25">
      <c r="A520" s="92"/>
      <c r="B520" s="93"/>
      <c r="C520" s="94"/>
      <c r="D520" s="95"/>
      <c r="E520" s="95"/>
      <c r="F520" s="94"/>
      <c r="G520" s="94"/>
      <c r="H520" s="94"/>
      <c r="I520" s="37"/>
      <c r="J520" s="96"/>
      <c r="K520" s="37"/>
      <c r="L520" s="37"/>
      <c r="M520" s="95"/>
      <c r="N520" s="97"/>
    </row>
    <row r="521" spans="1:14" ht="15.75" x14ac:dyDescent="0.25">
      <c r="A521" s="92"/>
      <c r="B521" s="93"/>
      <c r="C521" s="94"/>
      <c r="D521" s="95"/>
      <c r="E521" s="95"/>
      <c r="F521" s="94"/>
      <c r="G521" s="94"/>
      <c r="H521" s="94"/>
      <c r="I521" s="37"/>
      <c r="J521" s="96"/>
      <c r="K521" s="37"/>
      <c r="L521" s="37"/>
      <c r="M521" s="95"/>
      <c r="N521" s="97"/>
    </row>
    <row r="522" spans="1:14" ht="15.75" x14ac:dyDescent="0.25">
      <c r="A522" s="92"/>
      <c r="B522" s="93"/>
      <c r="C522" s="94"/>
      <c r="D522" s="95"/>
      <c r="E522" s="95"/>
      <c r="F522" s="94"/>
      <c r="G522" s="94"/>
      <c r="H522" s="94"/>
      <c r="I522" s="37"/>
      <c r="J522" s="96"/>
      <c r="K522" s="37"/>
      <c r="L522" s="37"/>
      <c r="M522" s="95"/>
      <c r="N522" s="97"/>
    </row>
    <row r="523" spans="1:14" ht="15.75" x14ac:dyDescent="0.25">
      <c r="A523" s="92"/>
      <c r="B523" s="93"/>
      <c r="C523" s="94"/>
      <c r="D523" s="95"/>
      <c r="E523" s="95"/>
      <c r="F523" s="94"/>
      <c r="G523" s="94"/>
      <c r="H523" s="94"/>
      <c r="I523" s="37"/>
      <c r="J523" s="96"/>
      <c r="K523" s="37"/>
      <c r="L523" s="37"/>
      <c r="M523" s="95"/>
      <c r="N523" s="97"/>
    </row>
    <row r="524" spans="1:14" ht="15.75" x14ac:dyDescent="0.25">
      <c r="A524" s="92"/>
      <c r="B524" s="93"/>
      <c r="C524" s="94"/>
      <c r="D524" s="95"/>
      <c r="E524" s="95"/>
      <c r="F524" s="94"/>
      <c r="G524" s="94"/>
      <c r="H524" s="94"/>
      <c r="I524" s="37"/>
      <c r="J524" s="96"/>
      <c r="K524" s="37"/>
      <c r="L524" s="37"/>
      <c r="M524" s="95"/>
      <c r="N524" s="97"/>
    </row>
    <row r="525" spans="1:14" ht="15.75" x14ac:dyDescent="0.25">
      <c r="A525" s="92"/>
      <c r="B525" s="93"/>
      <c r="C525" s="94"/>
      <c r="D525" s="95"/>
      <c r="E525" s="95"/>
      <c r="F525" s="94"/>
      <c r="G525" s="94"/>
      <c r="H525" s="94"/>
      <c r="I525" s="37"/>
      <c r="J525" s="96"/>
      <c r="K525" s="37"/>
      <c r="L525" s="37"/>
      <c r="M525" s="95"/>
      <c r="N525" s="97"/>
    </row>
    <row r="526" spans="1:14" ht="15.75" x14ac:dyDescent="0.25">
      <c r="A526" s="92"/>
      <c r="B526" s="93"/>
      <c r="C526" s="94"/>
      <c r="D526" s="95"/>
      <c r="E526" s="95"/>
      <c r="F526" s="94"/>
      <c r="G526" s="94"/>
      <c r="H526" s="94"/>
      <c r="I526" s="37"/>
      <c r="J526" s="96"/>
      <c r="K526" s="37"/>
      <c r="L526" s="37"/>
      <c r="M526" s="95"/>
      <c r="N526" s="97"/>
    </row>
    <row r="527" spans="1:14" ht="15.75" x14ac:dyDescent="0.25">
      <c r="A527" s="92"/>
      <c r="B527" s="93"/>
      <c r="C527" s="94"/>
      <c r="D527" s="95"/>
      <c r="E527" s="95"/>
      <c r="F527" s="94"/>
      <c r="G527" s="94"/>
      <c r="H527" s="94"/>
      <c r="I527" s="37"/>
      <c r="J527" s="96"/>
      <c r="K527" s="37"/>
      <c r="L527" s="37"/>
      <c r="M527" s="95"/>
      <c r="N527" s="97"/>
    </row>
    <row r="528" spans="1:14" ht="15.75" x14ac:dyDescent="0.25">
      <c r="A528" s="92"/>
      <c r="B528" s="93"/>
      <c r="C528" s="94"/>
      <c r="D528" s="95"/>
      <c r="E528" s="95"/>
      <c r="F528" s="94"/>
      <c r="G528" s="94"/>
      <c r="H528" s="94"/>
      <c r="I528" s="37"/>
      <c r="J528" s="96"/>
      <c r="K528" s="37"/>
      <c r="L528" s="37"/>
      <c r="M528" s="95"/>
      <c r="N528" s="97"/>
    </row>
    <row r="529" spans="1:14" ht="15.75" x14ac:dyDescent="0.25">
      <c r="A529" s="92"/>
      <c r="B529" s="93"/>
      <c r="C529" s="94"/>
      <c r="D529" s="95"/>
      <c r="E529" s="95"/>
      <c r="F529" s="94"/>
      <c r="G529" s="94"/>
      <c r="H529" s="94"/>
      <c r="I529" s="37"/>
      <c r="J529" s="96"/>
      <c r="K529" s="37"/>
      <c r="L529" s="37"/>
      <c r="M529" s="95"/>
      <c r="N529" s="97"/>
    </row>
    <row r="530" spans="1:14" ht="15.75" x14ac:dyDescent="0.25">
      <c r="A530" s="92"/>
      <c r="B530" s="93"/>
      <c r="C530" s="94"/>
      <c r="D530" s="95"/>
      <c r="E530" s="95"/>
      <c r="F530" s="94"/>
      <c r="G530" s="94"/>
      <c r="H530" s="94"/>
      <c r="I530" s="37"/>
      <c r="J530" s="96"/>
      <c r="K530" s="37"/>
      <c r="L530" s="37"/>
      <c r="M530" s="95"/>
      <c r="N530" s="97"/>
    </row>
    <row r="531" spans="1:14" ht="15.75" x14ac:dyDescent="0.25">
      <c r="A531" s="92"/>
      <c r="B531" s="93"/>
      <c r="C531" s="94"/>
      <c r="D531" s="95"/>
      <c r="E531" s="95"/>
      <c r="F531" s="94"/>
      <c r="G531" s="94"/>
      <c r="H531" s="94"/>
      <c r="I531" s="37"/>
      <c r="J531" s="96"/>
      <c r="K531" s="37"/>
      <c r="L531" s="37"/>
      <c r="M531" s="95"/>
      <c r="N531" s="97"/>
    </row>
    <row r="532" spans="1:14" ht="15.75" x14ac:dyDescent="0.25">
      <c r="A532" s="92"/>
      <c r="B532" s="93"/>
      <c r="C532" s="94"/>
      <c r="D532" s="95"/>
      <c r="E532" s="95"/>
      <c r="F532" s="94"/>
      <c r="G532" s="94"/>
      <c r="H532" s="94"/>
      <c r="I532" s="37"/>
      <c r="J532" s="96"/>
      <c r="K532" s="37"/>
      <c r="L532" s="37"/>
      <c r="M532" s="95"/>
      <c r="N532" s="97"/>
    </row>
    <row r="533" spans="1:14" ht="15.75" x14ac:dyDescent="0.25">
      <c r="A533" s="92"/>
      <c r="B533" s="93"/>
      <c r="C533" s="94"/>
      <c r="D533" s="95"/>
      <c r="E533" s="95"/>
      <c r="F533" s="94"/>
      <c r="G533" s="94"/>
      <c r="H533" s="94"/>
      <c r="I533" s="37"/>
      <c r="J533" s="96"/>
      <c r="K533" s="37"/>
      <c r="L533" s="37"/>
      <c r="M533" s="95"/>
      <c r="N533" s="97"/>
    </row>
    <row r="534" spans="1:14" ht="15.75" x14ac:dyDescent="0.25">
      <c r="A534" s="92"/>
      <c r="B534" s="93"/>
      <c r="C534" s="94"/>
      <c r="D534" s="95"/>
      <c r="E534" s="95"/>
      <c r="F534" s="94"/>
      <c r="G534" s="94"/>
      <c r="H534" s="94"/>
      <c r="I534" s="37"/>
      <c r="J534" s="96"/>
      <c r="K534" s="37"/>
      <c r="L534" s="37"/>
      <c r="M534" s="95"/>
      <c r="N534" s="97"/>
    </row>
    <row r="535" spans="1:14" ht="15.75" x14ac:dyDescent="0.25">
      <c r="A535" s="92"/>
      <c r="B535" s="93"/>
      <c r="C535" s="94"/>
      <c r="D535" s="95"/>
      <c r="E535" s="95"/>
      <c r="F535" s="94"/>
      <c r="G535" s="94"/>
      <c r="H535" s="94"/>
      <c r="I535" s="37"/>
      <c r="J535" s="96"/>
      <c r="K535" s="37"/>
      <c r="L535" s="37"/>
      <c r="M535" s="95"/>
      <c r="N535" s="97"/>
    </row>
    <row r="536" spans="1:14" ht="15.75" x14ac:dyDescent="0.25">
      <c r="A536" s="92"/>
      <c r="B536" s="93"/>
      <c r="C536" s="94"/>
      <c r="D536" s="95"/>
      <c r="E536" s="95"/>
      <c r="F536" s="94"/>
      <c r="G536" s="94"/>
      <c r="H536" s="94"/>
      <c r="I536" s="37"/>
      <c r="J536" s="96"/>
      <c r="K536" s="37"/>
      <c r="L536" s="37"/>
      <c r="M536" s="95"/>
      <c r="N536" s="97"/>
    </row>
    <row r="537" spans="1:14" ht="15.75" x14ac:dyDescent="0.25">
      <c r="A537" s="92"/>
      <c r="B537" s="93"/>
      <c r="C537" s="94"/>
      <c r="D537" s="95"/>
      <c r="E537" s="95"/>
      <c r="F537" s="94"/>
      <c r="G537" s="94"/>
      <c r="H537" s="94"/>
      <c r="I537" s="37"/>
      <c r="J537" s="96"/>
      <c r="K537" s="37"/>
      <c r="L537" s="37"/>
      <c r="M537" s="95"/>
      <c r="N537" s="97"/>
    </row>
    <row r="538" spans="1:14" ht="15.75" x14ac:dyDescent="0.25">
      <c r="A538" s="92"/>
      <c r="B538" s="93"/>
      <c r="C538" s="94"/>
      <c r="D538" s="95"/>
      <c r="E538" s="95"/>
      <c r="F538" s="94"/>
      <c r="G538" s="94"/>
      <c r="H538" s="94"/>
      <c r="I538" s="37"/>
      <c r="J538" s="96"/>
      <c r="K538" s="37"/>
      <c r="L538" s="37"/>
      <c r="M538" s="95"/>
      <c r="N538" s="97"/>
    </row>
    <row r="539" spans="1:14" ht="15.75" x14ac:dyDescent="0.25">
      <c r="A539" s="92"/>
      <c r="B539" s="93"/>
      <c r="C539" s="94"/>
      <c r="D539" s="95"/>
      <c r="E539" s="95"/>
      <c r="F539" s="94"/>
      <c r="G539" s="94"/>
      <c r="H539" s="94"/>
      <c r="I539" s="37"/>
      <c r="J539" s="96"/>
      <c r="K539" s="37"/>
      <c r="L539" s="37"/>
      <c r="M539" s="95"/>
      <c r="N539" s="97"/>
    </row>
    <row r="540" spans="1:14" ht="15.75" x14ac:dyDescent="0.25">
      <c r="A540" s="92"/>
      <c r="B540" s="93"/>
      <c r="C540" s="94"/>
      <c r="D540" s="95"/>
      <c r="E540" s="95"/>
      <c r="F540" s="94"/>
      <c r="G540" s="94"/>
      <c r="H540" s="94"/>
      <c r="I540" s="37"/>
      <c r="J540" s="96"/>
      <c r="K540" s="37"/>
      <c r="L540" s="37"/>
      <c r="M540" s="95"/>
      <c r="N540" s="97"/>
    </row>
    <row r="541" spans="1:14" ht="15.75" x14ac:dyDescent="0.25">
      <c r="A541" s="92"/>
      <c r="B541" s="93"/>
      <c r="C541" s="94"/>
      <c r="D541" s="95"/>
      <c r="E541" s="95"/>
      <c r="F541" s="94"/>
      <c r="G541" s="94"/>
      <c r="H541" s="94"/>
      <c r="I541" s="37"/>
      <c r="J541" s="96"/>
      <c r="K541" s="37"/>
      <c r="L541" s="37"/>
      <c r="M541" s="95"/>
      <c r="N541" s="97"/>
    </row>
    <row r="542" spans="1:14" ht="15.75" x14ac:dyDescent="0.25">
      <c r="A542" s="92"/>
      <c r="B542" s="93"/>
      <c r="C542" s="94"/>
      <c r="D542" s="95"/>
      <c r="E542" s="95"/>
      <c r="F542" s="94"/>
      <c r="G542" s="94"/>
      <c r="H542" s="94"/>
      <c r="I542" s="37"/>
      <c r="J542" s="96"/>
      <c r="K542" s="37"/>
      <c r="L542" s="37"/>
      <c r="M542" s="95"/>
      <c r="N542" s="97"/>
    </row>
    <row r="543" spans="1:14" ht="15.75" x14ac:dyDescent="0.25">
      <c r="A543" s="92"/>
      <c r="B543" s="93"/>
      <c r="C543" s="94"/>
      <c r="D543" s="95"/>
      <c r="E543" s="95"/>
      <c r="F543" s="94"/>
      <c r="G543" s="94"/>
      <c r="H543" s="94"/>
      <c r="I543" s="37"/>
      <c r="J543" s="96"/>
      <c r="K543" s="37"/>
      <c r="L543" s="37"/>
      <c r="M543" s="95"/>
      <c r="N543" s="97"/>
    </row>
    <row r="544" spans="1:14" ht="15.75" x14ac:dyDescent="0.25">
      <c r="A544" s="92"/>
      <c r="B544" s="93"/>
      <c r="C544" s="94"/>
      <c r="D544" s="95"/>
      <c r="E544" s="95"/>
      <c r="F544" s="94"/>
      <c r="G544" s="94"/>
      <c r="H544" s="94"/>
      <c r="I544" s="37"/>
      <c r="J544" s="96"/>
      <c r="K544" s="37"/>
      <c r="L544" s="37"/>
      <c r="M544" s="95"/>
      <c r="N544" s="97"/>
    </row>
    <row r="545" spans="1:14" ht="15.75" x14ac:dyDescent="0.25">
      <c r="A545" s="92"/>
      <c r="B545" s="93"/>
      <c r="C545" s="94"/>
      <c r="D545" s="95"/>
      <c r="E545" s="95"/>
      <c r="F545" s="94"/>
      <c r="G545" s="94"/>
      <c r="H545" s="94"/>
      <c r="I545" s="37"/>
      <c r="J545" s="96"/>
      <c r="K545" s="37"/>
      <c r="L545" s="37"/>
      <c r="M545" s="95"/>
      <c r="N545" s="97"/>
    </row>
    <row r="546" spans="1:14" ht="15.75" x14ac:dyDescent="0.25">
      <c r="A546" s="92"/>
      <c r="B546" s="93"/>
      <c r="C546" s="94"/>
      <c r="D546" s="95"/>
      <c r="E546" s="95"/>
      <c r="F546" s="94"/>
      <c r="G546" s="94"/>
      <c r="H546" s="94"/>
      <c r="I546" s="37"/>
      <c r="J546" s="96"/>
      <c r="K546" s="37"/>
      <c r="L546" s="37"/>
      <c r="M546" s="95"/>
      <c r="N546" s="97"/>
    </row>
    <row r="547" spans="1:14" ht="15.75" x14ac:dyDescent="0.25">
      <c r="A547" s="92"/>
      <c r="B547" s="93"/>
      <c r="C547" s="94"/>
      <c r="D547" s="95"/>
      <c r="E547" s="95"/>
      <c r="F547" s="94"/>
      <c r="G547" s="94"/>
      <c r="H547" s="94"/>
      <c r="I547" s="37"/>
      <c r="J547" s="96"/>
      <c r="K547" s="37"/>
      <c r="L547" s="37"/>
      <c r="M547" s="95"/>
      <c r="N547" s="97"/>
    </row>
    <row r="548" spans="1:14" ht="15.75" x14ac:dyDescent="0.25">
      <c r="A548" s="92"/>
      <c r="B548" s="93"/>
      <c r="C548" s="94"/>
      <c r="D548" s="95"/>
      <c r="E548" s="95"/>
      <c r="F548" s="94"/>
      <c r="G548" s="94"/>
      <c r="H548" s="94"/>
      <c r="I548" s="37"/>
      <c r="J548" s="96"/>
      <c r="K548" s="37"/>
      <c r="L548" s="37"/>
      <c r="M548" s="95"/>
      <c r="N548" s="97"/>
    </row>
    <row r="549" spans="1:14" ht="15.75" x14ac:dyDescent="0.25">
      <c r="A549" s="92"/>
      <c r="B549" s="93"/>
      <c r="C549" s="94"/>
      <c r="D549" s="95"/>
      <c r="E549" s="95"/>
      <c r="F549" s="94"/>
      <c r="G549" s="94"/>
      <c r="H549" s="94"/>
      <c r="I549" s="37"/>
      <c r="J549" s="96"/>
      <c r="K549" s="37"/>
      <c r="L549" s="37"/>
      <c r="M549" s="95"/>
      <c r="N549" s="97"/>
    </row>
    <row r="550" spans="1:14" ht="15.75" x14ac:dyDescent="0.25">
      <c r="A550" s="92"/>
      <c r="B550" s="93"/>
      <c r="C550" s="94"/>
      <c r="D550" s="95"/>
      <c r="E550" s="95"/>
      <c r="F550" s="94"/>
      <c r="G550" s="94"/>
      <c r="H550" s="94"/>
      <c r="I550" s="37"/>
      <c r="J550" s="96"/>
      <c r="K550" s="37"/>
      <c r="L550" s="37"/>
      <c r="M550" s="95"/>
      <c r="N550" s="97"/>
    </row>
    <row r="551" spans="1:14" ht="15.75" x14ac:dyDescent="0.25">
      <c r="A551" s="92"/>
      <c r="B551" s="93"/>
      <c r="C551" s="94"/>
      <c r="D551" s="95"/>
      <c r="E551" s="95"/>
      <c r="F551" s="94"/>
      <c r="G551" s="94"/>
      <c r="H551" s="94"/>
      <c r="I551" s="37"/>
      <c r="J551" s="96"/>
      <c r="K551" s="37"/>
      <c r="L551" s="37"/>
      <c r="M551" s="95"/>
      <c r="N551" s="97"/>
    </row>
    <row r="552" spans="1:14" ht="15.75" x14ac:dyDescent="0.25">
      <c r="A552" s="92"/>
      <c r="B552" s="93"/>
      <c r="C552" s="94"/>
      <c r="D552" s="95"/>
      <c r="E552" s="95"/>
      <c r="F552" s="94"/>
      <c r="G552" s="94"/>
      <c r="H552" s="94"/>
      <c r="I552" s="37"/>
      <c r="J552" s="96"/>
      <c r="K552" s="37"/>
      <c r="L552" s="37"/>
      <c r="M552" s="95"/>
      <c r="N552" s="97"/>
    </row>
    <row r="553" spans="1:14" ht="15.75" x14ac:dyDescent="0.25">
      <c r="A553" s="92"/>
      <c r="B553" s="93"/>
      <c r="C553" s="94"/>
      <c r="D553" s="95"/>
      <c r="E553" s="95"/>
      <c r="F553" s="94"/>
      <c r="G553" s="94"/>
      <c r="H553" s="94"/>
      <c r="I553" s="37"/>
      <c r="J553" s="96"/>
      <c r="K553" s="37"/>
      <c r="L553" s="37"/>
      <c r="M553" s="95"/>
      <c r="N553" s="97"/>
    </row>
    <row r="554" spans="1:14" ht="15.75" x14ac:dyDescent="0.25">
      <c r="A554" s="92"/>
      <c r="B554" s="93"/>
      <c r="C554" s="94"/>
      <c r="D554" s="95"/>
      <c r="E554" s="95"/>
      <c r="F554" s="94"/>
      <c r="G554" s="94"/>
      <c r="H554" s="94"/>
      <c r="I554" s="37"/>
      <c r="J554" s="96"/>
      <c r="K554" s="37"/>
      <c r="L554" s="37"/>
      <c r="M554" s="95"/>
      <c r="N554" s="97"/>
    </row>
    <row r="555" spans="1:14" ht="15.75" x14ac:dyDescent="0.25">
      <c r="A555" s="92"/>
      <c r="B555" s="93"/>
      <c r="C555" s="94"/>
      <c r="D555" s="95"/>
      <c r="E555" s="95"/>
      <c r="F555" s="94"/>
      <c r="G555" s="94"/>
      <c r="H555" s="94"/>
      <c r="I555" s="37"/>
      <c r="J555" s="96"/>
      <c r="K555" s="37"/>
      <c r="L555" s="37"/>
      <c r="M555" s="95"/>
      <c r="N555" s="97"/>
    </row>
    <row r="556" spans="1:14" ht="15.75" x14ac:dyDescent="0.25">
      <c r="A556" s="92"/>
      <c r="B556" s="93"/>
      <c r="C556" s="94"/>
      <c r="D556" s="95"/>
      <c r="E556" s="95"/>
      <c r="F556" s="94"/>
      <c r="G556" s="94"/>
      <c r="H556" s="94"/>
      <c r="I556" s="37"/>
      <c r="J556" s="96"/>
      <c r="K556" s="37"/>
      <c r="L556" s="37"/>
      <c r="M556" s="95"/>
      <c r="N556" s="97"/>
    </row>
    <row r="557" spans="1:14" ht="15.75" x14ac:dyDescent="0.25">
      <c r="A557" s="92"/>
      <c r="B557" s="93"/>
      <c r="C557" s="94"/>
      <c r="D557" s="95"/>
      <c r="E557" s="95"/>
      <c r="F557" s="94"/>
      <c r="G557" s="94"/>
      <c r="H557" s="94"/>
      <c r="I557" s="37"/>
      <c r="J557" s="96"/>
      <c r="K557" s="37"/>
      <c r="L557" s="37"/>
      <c r="M557" s="95"/>
      <c r="N557" s="97"/>
    </row>
    <row r="558" spans="1:14" ht="15.75" x14ac:dyDescent="0.25">
      <c r="A558" s="92"/>
      <c r="B558" s="93"/>
      <c r="C558" s="94"/>
      <c r="D558" s="95"/>
      <c r="E558" s="95"/>
      <c r="F558" s="94"/>
      <c r="G558" s="94"/>
      <c r="H558" s="94"/>
      <c r="I558" s="37"/>
      <c r="J558" s="96"/>
      <c r="K558" s="37"/>
      <c r="L558" s="37"/>
      <c r="M558" s="95"/>
      <c r="N558" s="97"/>
    </row>
    <row r="559" spans="1:14" ht="15.75" x14ac:dyDescent="0.25">
      <c r="A559" s="92"/>
      <c r="B559" s="93"/>
      <c r="C559" s="94"/>
      <c r="D559" s="95"/>
      <c r="E559" s="95"/>
      <c r="F559" s="94"/>
      <c r="G559" s="94"/>
      <c r="H559" s="94"/>
      <c r="I559" s="37"/>
      <c r="J559" s="96"/>
      <c r="K559" s="37"/>
      <c r="L559" s="37"/>
      <c r="M559" s="95"/>
      <c r="N559" s="97"/>
    </row>
    <row r="560" spans="1:14" ht="15.75" x14ac:dyDescent="0.25">
      <c r="A560" s="92"/>
      <c r="B560" s="93"/>
      <c r="C560" s="94"/>
      <c r="D560" s="95"/>
      <c r="E560" s="95"/>
      <c r="F560" s="94"/>
      <c r="G560" s="94"/>
      <c r="H560" s="94"/>
      <c r="I560" s="37"/>
      <c r="J560" s="96"/>
      <c r="K560" s="37"/>
      <c r="L560" s="37"/>
      <c r="M560" s="95"/>
      <c r="N560" s="97"/>
    </row>
    <row r="561" spans="1:14" ht="15.75" x14ac:dyDescent="0.25">
      <c r="A561" s="92"/>
      <c r="B561" s="93"/>
      <c r="C561" s="94"/>
      <c r="D561" s="95"/>
      <c r="E561" s="95"/>
      <c r="F561" s="94"/>
      <c r="G561" s="94"/>
      <c r="H561" s="94"/>
      <c r="I561" s="37"/>
      <c r="J561" s="96"/>
      <c r="K561" s="37"/>
      <c r="L561" s="37"/>
      <c r="M561" s="95"/>
      <c r="N561" s="97"/>
    </row>
    <row r="562" spans="1:14" ht="15.75" x14ac:dyDescent="0.25">
      <c r="A562" s="92"/>
      <c r="B562" s="93"/>
      <c r="C562" s="94"/>
      <c r="D562" s="95"/>
      <c r="E562" s="95"/>
      <c r="F562" s="94"/>
      <c r="G562" s="94"/>
      <c r="H562" s="94"/>
      <c r="I562" s="37"/>
      <c r="J562" s="96"/>
      <c r="K562" s="37"/>
      <c r="L562" s="37"/>
      <c r="M562" s="95"/>
      <c r="N562" s="97"/>
    </row>
    <row r="563" spans="1:14" ht="15.75" x14ac:dyDescent="0.25">
      <c r="A563" s="92"/>
      <c r="B563" s="93"/>
      <c r="C563" s="94"/>
      <c r="D563" s="95"/>
      <c r="E563" s="95"/>
      <c r="F563" s="94"/>
      <c r="G563" s="94"/>
      <c r="H563" s="94"/>
      <c r="I563" s="37"/>
      <c r="J563" s="96"/>
      <c r="K563" s="37"/>
      <c r="L563" s="37"/>
      <c r="M563" s="95"/>
      <c r="N563" s="97"/>
    </row>
    <row r="564" spans="1:14" ht="15.75" x14ac:dyDescent="0.25">
      <c r="A564" s="92"/>
      <c r="B564" s="93"/>
      <c r="C564" s="94"/>
      <c r="D564" s="95"/>
      <c r="E564" s="95"/>
      <c r="F564" s="94"/>
      <c r="G564" s="94"/>
      <c r="H564" s="94"/>
      <c r="I564" s="37"/>
      <c r="J564" s="96"/>
      <c r="K564" s="37"/>
      <c r="L564" s="37"/>
      <c r="M564" s="95"/>
      <c r="N564" s="97"/>
    </row>
    <row r="565" spans="1:14" ht="15.75" x14ac:dyDescent="0.25">
      <c r="A565" s="92"/>
      <c r="B565" s="93"/>
      <c r="C565" s="94"/>
      <c r="D565" s="95"/>
      <c r="E565" s="95"/>
      <c r="F565" s="94"/>
      <c r="G565" s="94"/>
      <c r="H565" s="94"/>
      <c r="I565" s="37"/>
      <c r="J565" s="96"/>
      <c r="K565" s="37"/>
      <c r="L565" s="37"/>
      <c r="M565" s="95"/>
      <c r="N565" s="97"/>
    </row>
    <row r="566" spans="1:14" ht="15.75" x14ac:dyDescent="0.25">
      <c r="A566" s="92"/>
      <c r="B566" s="93"/>
      <c r="C566" s="94"/>
      <c r="D566" s="95"/>
      <c r="E566" s="95"/>
      <c r="F566" s="94"/>
      <c r="G566" s="94"/>
      <c r="H566" s="94"/>
      <c r="I566" s="37"/>
      <c r="J566" s="96"/>
      <c r="K566" s="37"/>
      <c r="L566" s="37"/>
      <c r="M566" s="95"/>
      <c r="N566" s="97"/>
    </row>
    <row r="567" spans="1:14" ht="15.75" x14ac:dyDescent="0.25">
      <c r="A567" s="92"/>
      <c r="B567" s="93"/>
      <c r="C567" s="94"/>
      <c r="D567" s="95"/>
      <c r="E567" s="95"/>
      <c r="F567" s="94"/>
      <c r="G567" s="94"/>
      <c r="H567" s="94"/>
      <c r="I567" s="37"/>
      <c r="J567" s="96"/>
      <c r="K567" s="37"/>
      <c r="L567" s="37"/>
      <c r="M567" s="95"/>
      <c r="N567" s="97"/>
    </row>
    <row r="568" spans="1:14" ht="15.75" x14ac:dyDescent="0.25">
      <c r="A568" s="92"/>
      <c r="B568" s="93"/>
      <c r="C568" s="94"/>
      <c r="D568" s="95"/>
      <c r="E568" s="95"/>
      <c r="F568" s="94"/>
      <c r="G568" s="94"/>
      <c r="H568" s="94"/>
      <c r="I568" s="37"/>
      <c r="J568" s="96"/>
      <c r="K568" s="37"/>
      <c r="L568" s="37"/>
      <c r="M568" s="95"/>
      <c r="N568" s="97"/>
    </row>
    <row r="569" spans="1:14" ht="15.75" x14ac:dyDescent="0.25">
      <c r="A569" s="92"/>
      <c r="B569" s="93"/>
      <c r="C569" s="94"/>
      <c r="D569" s="95"/>
      <c r="E569" s="95"/>
      <c r="F569" s="94"/>
      <c r="G569" s="94"/>
      <c r="H569" s="94"/>
      <c r="I569" s="37"/>
      <c r="J569" s="96"/>
      <c r="K569" s="37"/>
      <c r="L569" s="37"/>
      <c r="M569" s="95"/>
      <c r="N569" s="97"/>
    </row>
    <row r="570" spans="1:14" ht="15.75" x14ac:dyDescent="0.25">
      <c r="A570" s="92"/>
      <c r="B570" s="93"/>
      <c r="C570" s="94"/>
      <c r="D570" s="95"/>
      <c r="E570" s="95"/>
      <c r="F570" s="94"/>
      <c r="G570" s="94"/>
      <c r="H570" s="94"/>
      <c r="I570" s="37"/>
      <c r="J570" s="96"/>
      <c r="K570" s="37"/>
      <c r="L570" s="37"/>
      <c r="M570" s="95"/>
      <c r="N570" s="97"/>
    </row>
    <row r="571" spans="1:14" ht="15.75" x14ac:dyDescent="0.25">
      <c r="A571" s="92"/>
      <c r="B571" s="93"/>
      <c r="C571" s="94"/>
      <c r="D571" s="95"/>
      <c r="E571" s="95"/>
      <c r="F571" s="94"/>
      <c r="G571" s="94"/>
      <c r="H571" s="94"/>
      <c r="I571" s="37"/>
      <c r="J571" s="96"/>
      <c r="K571" s="37"/>
      <c r="L571" s="37"/>
      <c r="M571" s="95"/>
      <c r="N571" s="97"/>
    </row>
    <row r="572" spans="1:14" ht="15.75" x14ac:dyDescent="0.25">
      <c r="A572" s="92"/>
      <c r="B572" s="93"/>
      <c r="C572" s="94"/>
      <c r="D572" s="95"/>
      <c r="E572" s="95"/>
      <c r="F572" s="94"/>
      <c r="G572" s="94"/>
      <c r="H572" s="94"/>
      <c r="I572" s="37"/>
      <c r="J572" s="96"/>
      <c r="K572" s="37"/>
      <c r="L572" s="37"/>
      <c r="M572" s="95"/>
      <c r="N572" s="97"/>
    </row>
    <row r="573" spans="1:14" ht="15.75" x14ac:dyDescent="0.25">
      <c r="A573" s="92"/>
      <c r="B573" s="93"/>
      <c r="C573" s="94"/>
      <c r="D573" s="95"/>
      <c r="E573" s="95"/>
      <c r="F573" s="94"/>
      <c r="G573" s="94"/>
      <c r="H573" s="94"/>
      <c r="I573" s="37"/>
      <c r="J573" s="96"/>
      <c r="K573" s="37"/>
      <c r="L573" s="37"/>
      <c r="M573" s="95"/>
      <c r="N573" s="97"/>
    </row>
    <row r="574" spans="1:14" ht="15.75" x14ac:dyDescent="0.25">
      <c r="A574" s="92"/>
      <c r="B574" s="93"/>
      <c r="C574" s="94"/>
      <c r="D574" s="95"/>
      <c r="E574" s="95"/>
      <c r="F574" s="94"/>
      <c r="G574" s="94"/>
      <c r="H574" s="94"/>
      <c r="I574" s="37"/>
      <c r="J574" s="96"/>
      <c r="K574" s="37"/>
      <c r="L574" s="37"/>
      <c r="M574" s="95"/>
      <c r="N574" s="97"/>
    </row>
    <row r="575" spans="1:14" ht="15.75" x14ac:dyDescent="0.25">
      <c r="A575" s="92"/>
      <c r="B575" s="93"/>
      <c r="C575" s="94"/>
      <c r="D575" s="95"/>
      <c r="E575" s="95"/>
      <c r="F575" s="94"/>
      <c r="G575" s="94"/>
      <c r="H575" s="94"/>
      <c r="I575" s="37"/>
      <c r="J575" s="96"/>
      <c r="K575" s="37"/>
      <c r="L575" s="37"/>
      <c r="M575" s="95"/>
      <c r="N575" s="97"/>
    </row>
    <row r="576" spans="1:14" ht="15.75" x14ac:dyDescent="0.25">
      <c r="A576" s="92"/>
      <c r="B576" s="93"/>
      <c r="C576" s="94"/>
      <c r="D576" s="95"/>
      <c r="E576" s="95"/>
      <c r="F576" s="94"/>
      <c r="G576" s="94"/>
      <c r="H576" s="94"/>
      <c r="I576" s="37"/>
      <c r="J576" s="96"/>
      <c r="K576" s="37"/>
      <c r="L576" s="37"/>
      <c r="M576" s="95"/>
      <c r="N576" s="97"/>
    </row>
    <row r="577" spans="1:14" ht="15.75" x14ac:dyDescent="0.25">
      <c r="A577" s="92"/>
      <c r="B577" s="93"/>
      <c r="C577" s="94"/>
      <c r="D577" s="95"/>
      <c r="E577" s="95"/>
      <c r="F577" s="94"/>
      <c r="G577" s="94"/>
      <c r="H577" s="94"/>
      <c r="I577" s="37"/>
      <c r="J577" s="96"/>
      <c r="K577" s="37"/>
      <c r="L577" s="37"/>
      <c r="M577" s="95"/>
      <c r="N577" s="97"/>
    </row>
    <row r="578" spans="1:14" ht="15.75" x14ac:dyDescent="0.25">
      <c r="A578" s="92"/>
      <c r="B578" s="93"/>
      <c r="C578" s="94"/>
      <c r="D578" s="95"/>
      <c r="E578" s="95"/>
      <c r="F578" s="94"/>
      <c r="G578" s="94"/>
      <c r="H578" s="94"/>
      <c r="I578" s="37"/>
      <c r="J578" s="96"/>
      <c r="K578" s="37"/>
      <c r="L578" s="37"/>
      <c r="M578" s="95"/>
      <c r="N578" s="97"/>
    </row>
    <row r="579" spans="1:14" ht="15.75" x14ac:dyDescent="0.25">
      <c r="A579" s="92"/>
      <c r="B579" s="93"/>
      <c r="C579" s="94"/>
      <c r="D579" s="95"/>
      <c r="E579" s="95"/>
      <c r="F579" s="94"/>
      <c r="G579" s="94"/>
      <c r="H579" s="94"/>
      <c r="I579" s="37"/>
      <c r="J579" s="96"/>
      <c r="K579" s="37"/>
      <c r="L579" s="37"/>
      <c r="M579" s="95"/>
      <c r="N579" s="97"/>
    </row>
    <row r="580" spans="1:14" ht="15.75" x14ac:dyDescent="0.25">
      <c r="A580" s="92"/>
      <c r="B580" s="93"/>
      <c r="C580" s="94"/>
      <c r="D580" s="95"/>
      <c r="E580" s="95"/>
      <c r="F580" s="94"/>
      <c r="G580" s="94"/>
      <c r="H580" s="94"/>
      <c r="I580" s="37"/>
      <c r="J580" s="96"/>
      <c r="K580" s="37"/>
      <c r="L580" s="37"/>
      <c r="M580" s="95"/>
      <c r="N580" s="97"/>
    </row>
    <row r="581" spans="1:14" ht="15.75" x14ac:dyDescent="0.25">
      <c r="A581" s="92"/>
      <c r="B581" s="93"/>
      <c r="C581" s="94"/>
      <c r="D581" s="95"/>
      <c r="E581" s="95"/>
      <c r="F581" s="94"/>
      <c r="G581" s="94"/>
      <c r="H581" s="94"/>
      <c r="I581" s="37"/>
      <c r="J581" s="96"/>
      <c r="K581" s="37"/>
      <c r="L581" s="37"/>
      <c r="M581" s="95"/>
      <c r="N581" s="97"/>
    </row>
    <row r="582" spans="1:14" ht="15.75" x14ac:dyDescent="0.25">
      <c r="A582" s="92"/>
      <c r="B582" s="93"/>
      <c r="C582" s="94"/>
      <c r="D582" s="95"/>
      <c r="E582" s="95"/>
      <c r="F582" s="94"/>
      <c r="G582" s="94"/>
      <c r="H582" s="94"/>
      <c r="I582" s="37"/>
      <c r="J582" s="96"/>
      <c r="K582" s="37"/>
      <c r="L582" s="37"/>
      <c r="M582" s="95"/>
      <c r="N582" s="97"/>
    </row>
    <row r="583" spans="1:14" ht="15.75" x14ac:dyDescent="0.25">
      <c r="A583" s="92"/>
      <c r="B583" s="93"/>
      <c r="C583" s="94"/>
      <c r="D583" s="95"/>
      <c r="E583" s="95"/>
      <c r="F583" s="94"/>
      <c r="G583" s="94"/>
      <c r="H583" s="94"/>
      <c r="I583" s="37"/>
      <c r="J583" s="96"/>
      <c r="K583" s="37"/>
      <c r="L583" s="37"/>
      <c r="M583" s="95"/>
      <c r="N583" s="97"/>
    </row>
    <row r="584" spans="1:14" ht="15.75" x14ac:dyDescent="0.25">
      <c r="A584" s="92"/>
      <c r="B584" s="93"/>
      <c r="C584" s="94"/>
      <c r="D584" s="95"/>
      <c r="E584" s="95"/>
      <c r="F584" s="94"/>
      <c r="G584" s="94"/>
      <c r="H584" s="94"/>
      <c r="I584" s="37"/>
      <c r="J584" s="96"/>
      <c r="K584" s="37"/>
      <c r="L584" s="37"/>
      <c r="M584" s="95"/>
      <c r="N584" s="97"/>
    </row>
    <row r="585" spans="1:14" ht="15.75" x14ac:dyDescent="0.25">
      <c r="A585" s="92"/>
      <c r="B585" s="93"/>
      <c r="C585" s="94"/>
      <c r="D585" s="95"/>
      <c r="E585" s="95"/>
      <c r="F585" s="94"/>
      <c r="G585" s="94"/>
      <c r="H585" s="94"/>
      <c r="I585" s="37"/>
      <c r="J585" s="96"/>
      <c r="K585" s="37"/>
      <c r="L585" s="37"/>
      <c r="M585" s="95"/>
      <c r="N585" s="97"/>
    </row>
    <row r="586" spans="1:14" ht="15.75" x14ac:dyDescent="0.25">
      <c r="A586" s="92"/>
      <c r="B586" s="93"/>
      <c r="C586" s="94"/>
      <c r="D586" s="95"/>
      <c r="E586" s="95"/>
      <c r="F586" s="94"/>
      <c r="G586" s="94"/>
      <c r="H586" s="94"/>
      <c r="I586" s="37"/>
      <c r="J586" s="96"/>
      <c r="K586" s="37"/>
      <c r="L586" s="37"/>
      <c r="M586" s="95"/>
      <c r="N586" s="97"/>
    </row>
    <row r="587" spans="1:14" ht="15.75" x14ac:dyDescent="0.25">
      <c r="A587" s="92"/>
      <c r="B587" s="93"/>
      <c r="C587" s="94"/>
      <c r="D587" s="95"/>
      <c r="E587" s="95"/>
      <c r="F587" s="94"/>
      <c r="G587" s="94"/>
      <c r="H587" s="94"/>
      <c r="I587" s="37"/>
      <c r="J587" s="96"/>
      <c r="K587" s="37"/>
      <c r="L587" s="37"/>
      <c r="M587" s="95"/>
      <c r="N587" s="97"/>
    </row>
    <row r="588" spans="1:14" ht="15.75" x14ac:dyDescent="0.25">
      <c r="A588" s="92"/>
      <c r="B588" s="93"/>
      <c r="C588" s="94"/>
      <c r="D588" s="95"/>
      <c r="E588" s="95"/>
      <c r="F588" s="94"/>
      <c r="G588" s="94"/>
      <c r="H588" s="94"/>
      <c r="I588" s="37"/>
      <c r="J588" s="96"/>
      <c r="K588" s="37"/>
      <c r="L588" s="37"/>
      <c r="M588" s="95"/>
      <c r="N588" s="97"/>
    </row>
    <row r="589" spans="1:14" ht="15.75" x14ac:dyDescent="0.25">
      <c r="A589" s="92"/>
      <c r="B589" s="93"/>
      <c r="C589" s="94"/>
      <c r="D589" s="95"/>
      <c r="E589" s="95"/>
      <c r="F589" s="94"/>
      <c r="G589" s="94"/>
      <c r="H589" s="94"/>
      <c r="I589" s="37"/>
      <c r="J589" s="96"/>
      <c r="K589" s="37"/>
      <c r="L589" s="37"/>
      <c r="M589" s="95"/>
      <c r="N589" s="97"/>
    </row>
    <row r="590" spans="1:14" ht="15.75" x14ac:dyDescent="0.25">
      <c r="A590" s="92"/>
      <c r="B590" s="93"/>
      <c r="C590" s="94"/>
      <c r="D590" s="95"/>
      <c r="E590" s="95"/>
      <c r="F590" s="94"/>
      <c r="G590" s="94"/>
      <c r="H590" s="94"/>
      <c r="I590" s="37"/>
      <c r="J590" s="96"/>
      <c r="K590" s="37"/>
      <c r="L590" s="37"/>
      <c r="M590" s="95"/>
      <c r="N590" s="97"/>
    </row>
    <row r="591" spans="1:14" ht="15.75" x14ac:dyDescent="0.25">
      <c r="A591" s="92"/>
      <c r="B591" s="93"/>
      <c r="C591" s="94"/>
      <c r="D591" s="95"/>
      <c r="E591" s="95"/>
      <c r="F591" s="94"/>
      <c r="G591" s="94"/>
      <c r="H591" s="94"/>
      <c r="I591" s="37"/>
      <c r="J591" s="96"/>
      <c r="K591" s="37"/>
      <c r="L591" s="37"/>
      <c r="M591" s="95"/>
      <c r="N591" s="97"/>
    </row>
    <row r="592" spans="1:14" ht="15.75" x14ac:dyDescent="0.25">
      <c r="A592" s="92"/>
      <c r="B592" s="93"/>
      <c r="C592" s="94"/>
      <c r="D592" s="95"/>
      <c r="E592" s="95"/>
      <c r="F592" s="94"/>
      <c r="G592" s="94"/>
      <c r="H592" s="94"/>
      <c r="I592" s="37"/>
      <c r="J592" s="96"/>
      <c r="K592" s="37"/>
      <c r="L592" s="37"/>
      <c r="M592" s="95"/>
      <c r="N592" s="97"/>
    </row>
    <row r="593" spans="1:14" ht="15.75" x14ac:dyDescent="0.25">
      <c r="A593" s="92"/>
      <c r="B593" s="93"/>
      <c r="C593" s="94"/>
      <c r="D593" s="95"/>
      <c r="E593" s="95"/>
      <c r="F593" s="94"/>
      <c r="G593" s="94"/>
      <c r="H593" s="94"/>
      <c r="I593" s="37"/>
      <c r="J593" s="96"/>
      <c r="K593" s="37"/>
      <c r="L593" s="37"/>
      <c r="M593" s="95"/>
      <c r="N593" s="97"/>
    </row>
    <row r="594" spans="1:14" ht="15.75" x14ac:dyDescent="0.25">
      <c r="A594" s="92"/>
      <c r="B594" s="93"/>
      <c r="C594" s="94"/>
      <c r="D594" s="95"/>
      <c r="E594" s="95"/>
      <c r="F594" s="94"/>
      <c r="G594" s="94"/>
      <c r="H594" s="94"/>
      <c r="I594" s="37"/>
      <c r="J594" s="96"/>
      <c r="K594" s="37"/>
      <c r="L594" s="37"/>
      <c r="M594" s="95"/>
      <c r="N594" s="97"/>
    </row>
    <row r="595" spans="1:14" ht="15.75" x14ac:dyDescent="0.25">
      <c r="A595" s="92"/>
      <c r="B595" s="93"/>
      <c r="C595" s="94"/>
      <c r="D595" s="95"/>
      <c r="E595" s="95"/>
      <c r="F595" s="94"/>
      <c r="G595" s="94"/>
      <c r="H595" s="94"/>
      <c r="I595" s="37"/>
      <c r="J595" s="96"/>
      <c r="K595" s="37"/>
      <c r="L595" s="37"/>
      <c r="M595" s="95"/>
      <c r="N595" s="97"/>
    </row>
    <row r="596" spans="1:14" ht="15.75" x14ac:dyDescent="0.25">
      <c r="A596" s="92"/>
      <c r="B596" s="93"/>
      <c r="C596" s="94"/>
      <c r="D596" s="95"/>
      <c r="E596" s="95"/>
      <c r="F596" s="94"/>
      <c r="G596" s="94"/>
      <c r="H596" s="94"/>
      <c r="I596" s="37"/>
      <c r="J596" s="96"/>
      <c r="K596" s="37"/>
      <c r="L596" s="37"/>
      <c r="M596" s="95"/>
      <c r="N596" s="97"/>
    </row>
    <row r="597" spans="1:14" ht="15.75" x14ac:dyDescent="0.25">
      <c r="A597" s="92"/>
      <c r="B597" s="93"/>
      <c r="C597" s="94"/>
      <c r="D597" s="95"/>
      <c r="E597" s="95"/>
      <c r="F597" s="94"/>
      <c r="G597" s="94"/>
      <c r="H597" s="94"/>
      <c r="I597" s="37"/>
      <c r="J597" s="96"/>
      <c r="K597" s="37"/>
      <c r="L597" s="37"/>
      <c r="M597" s="95"/>
      <c r="N597" s="97"/>
    </row>
    <row r="598" spans="1:14" ht="15.75" x14ac:dyDescent="0.25">
      <c r="A598" s="92"/>
      <c r="B598" s="93"/>
      <c r="C598" s="94"/>
      <c r="D598" s="95"/>
      <c r="E598" s="95"/>
      <c r="F598" s="94"/>
      <c r="G598" s="94"/>
      <c r="H598" s="94"/>
      <c r="I598" s="37"/>
      <c r="J598" s="96"/>
      <c r="K598" s="37"/>
      <c r="L598" s="37"/>
      <c r="M598" s="95"/>
      <c r="N598" s="97"/>
    </row>
    <row r="599" spans="1:14" ht="15.75" x14ac:dyDescent="0.25">
      <c r="A599" s="92"/>
      <c r="B599" s="93"/>
      <c r="C599" s="94"/>
      <c r="D599" s="95"/>
      <c r="E599" s="95"/>
      <c r="F599" s="94"/>
      <c r="G599" s="94"/>
      <c r="H599" s="94"/>
      <c r="I599" s="37"/>
      <c r="J599" s="96"/>
      <c r="K599" s="37"/>
      <c r="L599" s="37"/>
      <c r="M599" s="95"/>
      <c r="N599" s="97"/>
    </row>
    <row r="600" spans="1:14" ht="15.75" x14ac:dyDescent="0.25">
      <c r="A600" s="92"/>
      <c r="B600" s="93"/>
      <c r="C600" s="94"/>
      <c r="D600" s="95"/>
      <c r="E600" s="95"/>
      <c r="F600" s="94"/>
      <c r="G600" s="94"/>
      <c r="H600" s="94"/>
      <c r="I600" s="37"/>
      <c r="J600" s="96"/>
      <c r="K600" s="37"/>
      <c r="L600" s="37"/>
      <c r="M600" s="95"/>
      <c r="N600" s="97"/>
    </row>
    <row r="601" spans="1:14" ht="15.75" x14ac:dyDescent="0.25">
      <c r="A601" s="92"/>
      <c r="B601" s="93"/>
      <c r="C601" s="94"/>
      <c r="D601" s="95"/>
      <c r="E601" s="95"/>
      <c r="F601" s="94"/>
      <c r="G601" s="94"/>
      <c r="H601" s="94"/>
      <c r="I601" s="37"/>
      <c r="J601" s="96"/>
      <c r="K601" s="37"/>
      <c r="L601" s="37"/>
      <c r="M601" s="95"/>
      <c r="N601" s="97"/>
    </row>
    <row r="602" spans="1:14" ht="15.75" x14ac:dyDescent="0.25">
      <c r="A602" s="92"/>
      <c r="B602" s="93"/>
      <c r="C602" s="94"/>
      <c r="D602" s="95"/>
      <c r="E602" s="95"/>
      <c r="F602" s="94"/>
      <c r="G602" s="94"/>
      <c r="H602" s="94"/>
      <c r="I602" s="37"/>
      <c r="J602" s="96"/>
      <c r="K602" s="37"/>
      <c r="L602" s="37"/>
      <c r="M602" s="95"/>
      <c r="N602" s="97"/>
    </row>
    <row r="603" spans="1:14" ht="15.75" x14ac:dyDescent="0.25">
      <c r="A603" s="92"/>
      <c r="B603" s="93"/>
      <c r="C603" s="94"/>
      <c r="D603" s="95"/>
      <c r="E603" s="95"/>
      <c r="F603" s="94"/>
      <c r="G603" s="94"/>
      <c r="H603" s="94"/>
      <c r="I603" s="37"/>
      <c r="J603" s="96"/>
      <c r="K603" s="37"/>
      <c r="L603" s="37"/>
      <c r="M603" s="95"/>
      <c r="N603" s="97"/>
    </row>
    <row r="604" spans="1:14" ht="15.75" x14ac:dyDescent="0.25">
      <c r="A604" s="92"/>
      <c r="B604" s="93"/>
      <c r="C604" s="94"/>
      <c r="D604" s="95"/>
      <c r="E604" s="95"/>
      <c r="F604" s="94"/>
      <c r="G604" s="94"/>
      <c r="H604" s="94"/>
      <c r="I604" s="37"/>
      <c r="J604" s="96"/>
      <c r="K604" s="37"/>
      <c r="L604" s="37"/>
      <c r="M604" s="95"/>
      <c r="N604" s="97"/>
    </row>
    <row r="605" spans="1:14" ht="15.75" x14ac:dyDescent="0.25">
      <c r="A605" s="92"/>
      <c r="B605" s="93"/>
      <c r="C605" s="94"/>
      <c r="D605" s="95"/>
      <c r="E605" s="95"/>
      <c r="F605" s="94"/>
      <c r="G605" s="94"/>
      <c r="H605" s="94"/>
      <c r="I605" s="37"/>
      <c r="J605" s="96"/>
      <c r="K605" s="37"/>
      <c r="L605" s="37"/>
      <c r="M605" s="95"/>
      <c r="N605" s="97"/>
    </row>
    <row r="606" spans="1:14" ht="15.75" x14ac:dyDescent="0.25">
      <c r="A606" s="92"/>
      <c r="B606" s="93"/>
      <c r="C606" s="94"/>
      <c r="D606" s="95"/>
      <c r="E606" s="95"/>
      <c r="F606" s="94"/>
      <c r="G606" s="94"/>
      <c r="H606" s="94"/>
      <c r="I606" s="37"/>
      <c r="J606" s="96"/>
      <c r="K606" s="37"/>
      <c r="L606" s="37"/>
      <c r="M606" s="95"/>
      <c r="N606" s="97"/>
    </row>
    <row r="607" spans="1:14" ht="15.75" x14ac:dyDescent="0.25">
      <c r="A607" s="92"/>
      <c r="B607" s="93"/>
      <c r="C607" s="94"/>
      <c r="D607" s="95"/>
      <c r="E607" s="95"/>
      <c r="F607" s="94"/>
      <c r="G607" s="94"/>
      <c r="H607" s="94"/>
      <c r="I607" s="37"/>
      <c r="J607" s="96"/>
      <c r="K607" s="37"/>
      <c r="L607" s="37"/>
      <c r="M607" s="95"/>
      <c r="N607" s="97"/>
    </row>
    <row r="608" spans="1:14" ht="15.75" x14ac:dyDescent="0.25">
      <c r="A608" s="92"/>
      <c r="B608" s="93"/>
      <c r="C608" s="94"/>
      <c r="D608" s="95"/>
      <c r="E608" s="95"/>
      <c r="F608" s="94"/>
      <c r="G608" s="94"/>
      <c r="H608" s="94"/>
      <c r="I608" s="37"/>
      <c r="J608" s="96"/>
      <c r="K608" s="37"/>
      <c r="L608" s="37"/>
      <c r="M608" s="95"/>
      <c r="N608" s="97"/>
    </row>
    <row r="609" spans="1:14" ht="15.75" x14ac:dyDescent="0.25">
      <c r="A609" s="92"/>
      <c r="B609" s="93"/>
      <c r="C609" s="94"/>
      <c r="D609" s="95"/>
      <c r="E609" s="95"/>
      <c r="F609" s="94"/>
      <c r="G609" s="94"/>
      <c r="H609" s="94"/>
      <c r="I609" s="37"/>
      <c r="J609" s="96"/>
      <c r="K609" s="37"/>
      <c r="L609" s="37"/>
      <c r="M609" s="95"/>
      <c r="N609" s="97"/>
    </row>
    <row r="610" spans="1:14" ht="15.75" x14ac:dyDescent="0.25">
      <c r="A610" s="92"/>
      <c r="B610" s="93"/>
      <c r="C610" s="94"/>
      <c r="D610" s="95"/>
      <c r="E610" s="95"/>
      <c r="F610" s="94"/>
      <c r="G610" s="94"/>
      <c r="H610" s="94"/>
      <c r="I610" s="37"/>
      <c r="J610" s="96"/>
      <c r="K610" s="37"/>
      <c r="L610" s="37"/>
      <c r="M610" s="95"/>
      <c r="N610" s="97"/>
    </row>
    <row r="611" spans="1:14" ht="15.75" x14ac:dyDescent="0.25">
      <c r="A611" s="92"/>
      <c r="B611" s="93"/>
      <c r="C611" s="94"/>
      <c r="D611" s="95"/>
      <c r="E611" s="95"/>
      <c r="F611" s="94"/>
      <c r="G611" s="94"/>
      <c r="H611" s="94"/>
      <c r="I611" s="37"/>
      <c r="J611" s="96"/>
      <c r="K611" s="37"/>
      <c r="L611" s="37"/>
      <c r="M611" s="95"/>
      <c r="N611" s="97"/>
    </row>
    <row r="612" spans="1:14" ht="15.75" x14ac:dyDescent="0.25">
      <c r="A612" s="92"/>
      <c r="B612" s="93"/>
      <c r="C612" s="94"/>
      <c r="D612" s="95"/>
      <c r="E612" s="95"/>
      <c r="F612" s="94"/>
      <c r="G612" s="94"/>
      <c r="H612" s="94"/>
      <c r="I612" s="37"/>
      <c r="J612" s="96"/>
      <c r="K612" s="37"/>
      <c r="L612" s="37"/>
      <c r="M612" s="95"/>
      <c r="N612" s="97"/>
    </row>
    <row r="613" spans="1:14" ht="15.75" x14ac:dyDescent="0.25">
      <c r="A613" s="92"/>
      <c r="B613" s="93"/>
      <c r="C613" s="94"/>
      <c r="D613" s="95"/>
      <c r="E613" s="95"/>
      <c r="F613" s="94"/>
      <c r="G613" s="94"/>
      <c r="H613" s="94"/>
      <c r="I613" s="37"/>
      <c r="J613" s="96"/>
      <c r="K613" s="37"/>
      <c r="L613" s="37"/>
      <c r="M613" s="95"/>
      <c r="N613" s="97"/>
    </row>
    <row r="614" spans="1:14" ht="15.75" x14ac:dyDescent="0.25">
      <c r="A614" s="92"/>
      <c r="B614" s="93"/>
      <c r="C614" s="94"/>
      <c r="D614" s="95"/>
      <c r="E614" s="95"/>
      <c r="F614" s="94"/>
      <c r="G614" s="94"/>
      <c r="H614" s="94"/>
      <c r="I614" s="37"/>
      <c r="J614" s="96"/>
      <c r="K614" s="37"/>
      <c r="L614" s="37"/>
      <c r="M614" s="95"/>
      <c r="N614" s="97"/>
    </row>
    <row r="615" spans="1:14" ht="15.75" x14ac:dyDescent="0.25">
      <c r="A615" s="92"/>
      <c r="B615" s="93"/>
      <c r="C615" s="94"/>
      <c r="D615" s="95"/>
      <c r="E615" s="95"/>
      <c r="F615" s="94"/>
      <c r="G615" s="94"/>
      <c r="H615" s="94"/>
      <c r="I615" s="37"/>
      <c r="J615" s="96"/>
      <c r="K615" s="37"/>
      <c r="L615" s="37"/>
      <c r="M615" s="95"/>
      <c r="N615" s="97"/>
    </row>
    <row r="616" spans="1:14" ht="15.75" x14ac:dyDescent="0.25">
      <c r="A616" s="92"/>
      <c r="B616" s="93"/>
      <c r="C616" s="94"/>
      <c r="D616" s="95"/>
      <c r="E616" s="95"/>
      <c r="F616" s="94"/>
      <c r="G616" s="94"/>
      <c r="H616" s="94"/>
      <c r="I616" s="37"/>
      <c r="J616" s="96"/>
      <c r="K616" s="37"/>
      <c r="L616" s="37"/>
      <c r="M616" s="95"/>
      <c r="N616" s="97"/>
    </row>
    <row r="617" spans="1:14" ht="15.75" x14ac:dyDescent="0.25">
      <c r="A617" s="92"/>
      <c r="B617" s="93"/>
      <c r="C617" s="94"/>
      <c r="D617" s="95"/>
      <c r="E617" s="95"/>
      <c r="F617" s="94"/>
      <c r="G617" s="94"/>
      <c r="H617" s="94"/>
      <c r="I617" s="37"/>
      <c r="J617" s="96"/>
      <c r="K617" s="37"/>
      <c r="L617" s="37"/>
      <c r="M617" s="95"/>
      <c r="N617" s="97"/>
    </row>
    <row r="618" spans="1:14" ht="15.75" x14ac:dyDescent="0.25">
      <c r="A618" s="92"/>
      <c r="B618" s="93"/>
      <c r="C618" s="94"/>
      <c r="D618" s="95"/>
      <c r="E618" s="95"/>
      <c r="F618" s="94"/>
      <c r="G618" s="94"/>
      <c r="H618" s="94"/>
      <c r="I618" s="37"/>
      <c r="J618" s="96"/>
      <c r="K618" s="37"/>
      <c r="L618" s="37"/>
      <c r="M618" s="95"/>
      <c r="N618" s="97"/>
    </row>
    <row r="619" spans="1:14" ht="15.75" x14ac:dyDescent="0.25">
      <c r="A619" s="92"/>
      <c r="B619" s="93"/>
      <c r="C619" s="94"/>
      <c r="D619" s="95"/>
      <c r="E619" s="95"/>
      <c r="F619" s="94"/>
      <c r="G619" s="94"/>
      <c r="H619" s="94"/>
      <c r="I619" s="37"/>
      <c r="J619" s="96"/>
      <c r="K619" s="37"/>
      <c r="L619" s="37"/>
      <c r="M619" s="95"/>
      <c r="N619" s="97"/>
    </row>
    <row r="620" spans="1:14" ht="15.75" x14ac:dyDescent="0.25">
      <c r="A620" s="92"/>
      <c r="B620" s="93"/>
      <c r="C620" s="94"/>
      <c r="D620" s="95"/>
      <c r="E620" s="95"/>
      <c r="F620" s="94"/>
      <c r="G620" s="94"/>
      <c r="H620" s="94"/>
      <c r="I620" s="37"/>
      <c r="J620" s="96"/>
      <c r="K620" s="37"/>
      <c r="L620" s="37"/>
      <c r="M620" s="95"/>
      <c r="N620" s="97"/>
    </row>
    <row r="621" spans="1:14" ht="15.75" x14ac:dyDescent="0.25">
      <c r="A621" s="92"/>
      <c r="B621" s="93"/>
      <c r="C621" s="94"/>
      <c r="D621" s="95"/>
      <c r="E621" s="95"/>
      <c r="F621" s="94"/>
      <c r="G621" s="94"/>
      <c r="H621" s="94"/>
      <c r="I621" s="37"/>
      <c r="J621" s="96"/>
      <c r="K621" s="37"/>
      <c r="L621" s="37"/>
      <c r="M621" s="95"/>
      <c r="N621" s="97"/>
    </row>
    <row r="622" spans="1:14" ht="15.75" x14ac:dyDescent="0.25">
      <c r="A622" s="92"/>
      <c r="B622" s="93"/>
      <c r="C622" s="94"/>
      <c r="D622" s="95"/>
      <c r="E622" s="95"/>
      <c r="F622" s="94"/>
      <c r="G622" s="94"/>
      <c r="H622" s="94"/>
      <c r="I622" s="37"/>
      <c r="J622" s="96"/>
      <c r="K622" s="37"/>
      <c r="L622" s="37"/>
      <c r="M622" s="95"/>
      <c r="N622" s="97"/>
    </row>
    <row r="623" spans="1:14" ht="15.75" x14ac:dyDescent="0.25">
      <c r="A623" s="92"/>
      <c r="B623" s="93"/>
      <c r="C623" s="94"/>
      <c r="D623" s="95"/>
      <c r="E623" s="95"/>
      <c r="F623" s="94"/>
      <c r="G623" s="94"/>
      <c r="H623" s="94"/>
      <c r="I623" s="37"/>
      <c r="J623" s="96"/>
      <c r="K623" s="37"/>
      <c r="L623" s="37"/>
      <c r="M623" s="95"/>
      <c r="N623" s="97"/>
    </row>
    <row r="624" spans="1:14" ht="15.75" x14ac:dyDescent="0.25">
      <c r="A624" s="92"/>
      <c r="B624" s="93"/>
      <c r="C624" s="94"/>
      <c r="D624" s="95"/>
      <c r="E624" s="95"/>
      <c r="F624" s="94"/>
      <c r="G624" s="94"/>
      <c r="H624" s="94"/>
      <c r="I624" s="37"/>
      <c r="J624" s="96"/>
      <c r="K624" s="37"/>
      <c r="L624" s="37"/>
      <c r="M624" s="95"/>
      <c r="N624" s="97"/>
    </row>
    <row r="625" spans="1:14" ht="15.75" x14ac:dyDescent="0.25">
      <c r="A625" s="92"/>
      <c r="B625" s="93"/>
      <c r="C625" s="94"/>
      <c r="D625" s="95"/>
      <c r="E625" s="95"/>
      <c r="F625" s="94"/>
      <c r="G625" s="94"/>
      <c r="H625" s="94"/>
      <c r="I625" s="37"/>
      <c r="J625" s="96"/>
      <c r="K625" s="37"/>
      <c r="L625" s="37"/>
      <c r="M625" s="95"/>
      <c r="N625" s="97"/>
    </row>
    <row r="626" spans="1:14" ht="15.75" x14ac:dyDescent="0.25">
      <c r="A626" s="92"/>
      <c r="B626" s="93"/>
      <c r="C626" s="94"/>
      <c r="D626" s="95"/>
      <c r="E626" s="95"/>
      <c r="F626" s="94"/>
      <c r="G626" s="94"/>
      <c r="H626" s="94"/>
      <c r="I626" s="37"/>
      <c r="J626" s="96"/>
      <c r="K626" s="37"/>
      <c r="L626" s="37"/>
      <c r="M626" s="95"/>
      <c r="N626" s="97"/>
    </row>
    <row r="627" spans="1:14" ht="15.75" x14ac:dyDescent="0.25">
      <c r="A627" s="92"/>
      <c r="B627" s="93"/>
      <c r="C627" s="94"/>
      <c r="D627" s="95"/>
      <c r="E627" s="95"/>
      <c r="F627" s="94"/>
      <c r="G627" s="94"/>
      <c r="H627" s="94"/>
      <c r="I627" s="37"/>
      <c r="J627" s="96"/>
      <c r="K627" s="37"/>
      <c r="L627" s="37"/>
      <c r="M627" s="95"/>
      <c r="N627" s="97"/>
    </row>
    <row r="628" spans="1:14" ht="15.75" x14ac:dyDescent="0.25">
      <c r="A628" s="92"/>
      <c r="B628" s="93"/>
      <c r="C628" s="94"/>
      <c r="D628" s="95"/>
      <c r="E628" s="95"/>
      <c r="F628" s="94"/>
      <c r="G628" s="94"/>
      <c r="H628" s="94"/>
      <c r="I628" s="37"/>
      <c r="J628" s="96"/>
      <c r="K628" s="37"/>
      <c r="L628" s="37"/>
      <c r="M628" s="95"/>
      <c r="N628" s="97"/>
    </row>
    <row r="629" spans="1:14" ht="15.75" x14ac:dyDescent="0.25">
      <c r="A629" s="92"/>
      <c r="B629" s="93"/>
      <c r="C629" s="94"/>
      <c r="D629" s="95"/>
      <c r="E629" s="95"/>
      <c r="F629" s="94"/>
      <c r="G629" s="94"/>
      <c r="H629" s="94"/>
      <c r="I629" s="37"/>
      <c r="J629" s="96"/>
      <c r="K629" s="37"/>
      <c r="L629" s="37"/>
      <c r="M629" s="95"/>
      <c r="N629" s="97"/>
    </row>
    <row r="630" spans="1:14" ht="15.75" x14ac:dyDescent="0.25">
      <c r="A630" s="92"/>
      <c r="B630" s="93"/>
      <c r="C630" s="94"/>
      <c r="D630" s="95"/>
      <c r="E630" s="95"/>
      <c r="F630" s="94"/>
      <c r="G630" s="94"/>
      <c r="H630" s="94"/>
      <c r="I630" s="37"/>
      <c r="J630" s="96"/>
      <c r="K630" s="37"/>
      <c r="L630" s="37"/>
      <c r="M630" s="95"/>
      <c r="N630" s="97"/>
    </row>
    <row r="631" spans="1:14" ht="15.75" x14ac:dyDescent="0.25">
      <c r="A631" s="92"/>
      <c r="B631" s="93"/>
      <c r="C631" s="94"/>
      <c r="D631" s="95"/>
      <c r="E631" s="95"/>
      <c r="F631" s="94"/>
      <c r="G631" s="94"/>
      <c r="H631" s="94"/>
      <c r="I631" s="37"/>
      <c r="J631" s="96"/>
      <c r="K631" s="37"/>
      <c r="L631" s="37"/>
      <c r="M631" s="95"/>
      <c r="N631" s="97"/>
    </row>
    <row r="632" spans="1:14" ht="15.75" x14ac:dyDescent="0.25">
      <c r="A632" s="92"/>
      <c r="B632" s="93"/>
      <c r="C632" s="94"/>
      <c r="D632" s="95"/>
      <c r="E632" s="95"/>
      <c r="F632" s="94"/>
      <c r="G632" s="94"/>
      <c r="H632" s="94"/>
      <c r="I632" s="37"/>
      <c r="J632" s="96"/>
      <c r="K632" s="37"/>
      <c r="L632" s="37"/>
      <c r="M632" s="95"/>
      <c r="N632" s="97"/>
    </row>
    <row r="633" spans="1:14" ht="15.75" x14ac:dyDescent="0.25">
      <c r="A633" s="92"/>
      <c r="B633" s="93"/>
      <c r="C633" s="94"/>
      <c r="D633" s="95"/>
      <c r="E633" s="95"/>
      <c r="F633" s="94"/>
      <c r="G633" s="94"/>
      <c r="H633" s="94"/>
      <c r="I633" s="37"/>
      <c r="J633" s="96"/>
      <c r="K633" s="37"/>
      <c r="L633" s="37"/>
      <c r="M633" s="95"/>
      <c r="N633" s="97"/>
    </row>
    <row r="634" spans="1:14" ht="15.75" x14ac:dyDescent="0.25">
      <c r="A634" s="92"/>
      <c r="B634" s="93"/>
      <c r="C634" s="94"/>
      <c r="D634" s="95"/>
      <c r="E634" s="95"/>
      <c r="F634" s="94"/>
      <c r="G634" s="94"/>
      <c r="H634" s="94"/>
      <c r="I634" s="37"/>
      <c r="J634" s="96"/>
      <c r="K634" s="37"/>
      <c r="L634" s="37"/>
      <c r="M634" s="95"/>
      <c r="N634" s="97"/>
    </row>
    <row r="635" spans="1:14" ht="15.75" x14ac:dyDescent="0.25">
      <c r="A635" s="92"/>
      <c r="B635" s="93"/>
      <c r="C635" s="94"/>
      <c r="D635" s="95"/>
      <c r="E635" s="95"/>
      <c r="F635" s="94"/>
      <c r="G635" s="94"/>
      <c r="H635" s="94"/>
      <c r="I635" s="37"/>
      <c r="J635" s="96"/>
      <c r="K635" s="37"/>
      <c r="L635" s="37"/>
      <c r="M635" s="95"/>
      <c r="N635" s="97"/>
    </row>
    <row r="636" spans="1:14" ht="15.75" x14ac:dyDescent="0.25">
      <c r="A636" s="92"/>
      <c r="B636" s="93"/>
      <c r="C636" s="94"/>
      <c r="D636" s="95"/>
      <c r="E636" s="95"/>
      <c r="F636" s="94"/>
      <c r="G636" s="94"/>
      <c r="H636" s="94"/>
      <c r="I636" s="37"/>
      <c r="J636" s="96"/>
      <c r="K636" s="37"/>
      <c r="L636" s="37"/>
      <c r="M636" s="95"/>
      <c r="N636" s="97"/>
    </row>
    <row r="637" spans="1:14" ht="15.75" x14ac:dyDescent="0.25">
      <c r="A637" s="92"/>
      <c r="B637" s="93"/>
      <c r="C637" s="94"/>
      <c r="D637" s="95"/>
      <c r="E637" s="95"/>
      <c r="F637" s="94"/>
      <c r="G637" s="94"/>
      <c r="H637" s="94"/>
      <c r="I637" s="37"/>
      <c r="J637" s="96"/>
      <c r="K637" s="37"/>
      <c r="L637" s="37"/>
      <c r="M637" s="95"/>
      <c r="N637" s="97"/>
    </row>
    <row r="638" spans="1:14" ht="15.75" x14ac:dyDescent="0.25">
      <c r="A638" s="92"/>
      <c r="B638" s="93"/>
      <c r="C638" s="94"/>
      <c r="D638" s="95"/>
      <c r="E638" s="95"/>
      <c r="F638" s="94"/>
      <c r="G638" s="94"/>
      <c r="H638" s="94"/>
      <c r="I638" s="37"/>
      <c r="J638" s="96"/>
      <c r="K638" s="37"/>
      <c r="L638" s="37"/>
      <c r="M638" s="95"/>
      <c r="N638" s="97"/>
    </row>
    <row r="639" spans="1:14" ht="15.75" x14ac:dyDescent="0.25">
      <c r="A639" s="92"/>
      <c r="B639" s="93"/>
      <c r="C639" s="94"/>
      <c r="D639" s="95"/>
      <c r="E639" s="95"/>
      <c r="F639" s="94"/>
      <c r="G639" s="94"/>
      <c r="H639" s="94"/>
      <c r="I639" s="37"/>
      <c r="J639" s="96"/>
      <c r="K639" s="37"/>
      <c r="L639" s="37"/>
      <c r="M639" s="95"/>
      <c r="N639" s="97"/>
    </row>
    <row r="640" spans="1:14" ht="15.75" x14ac:dyDescent="0.25">
      <c r="A640" s="92"/>
      <c r="B640" s="93"/>
      <c r="C640" s="94"/>
      <c r="D640" s="95"/>
      <c r="E640" s="95"/>
      <c r="F640" s="94"/>
      <c r="G640" s="94"/>
      <c r="H640" s="94"/>
      <c r="I640" s="37"/>
      <c r="J640" s="96"/>
      <c r="K640" s="37"/>
      <c r="L640" s="37"/>
      <c r="M640" s="95"/>
      <c r="N640" s="97"/>
    </row>
    <row r="641" spans="1:14" ht="15.75" x14ac:dyDescent="0.25">
      <c r="A641" s="92"/>
      <c r="B641" s="93"/>
      <c r="C641" s="94"/>
      <c r="D641" s="95"/>
      <c r="E641" s="95"/>
      <c r="F641" s="94"/>
      <c r="G641" s="94"/>
      <c r="H641" s="94"/>
      <c r="I641" s="37"/>
      <c r="J641" s="96"/>
      <c r="K641" s="37"/>
      <c r="L641" s="37"/>
      <c r="M641" s="95"/>
      <c r="N641" s="97"/>
    </row>
    <row r="642" spans="1:14" ht="15.75" x14ac:dyDescent="0.25">
      <c r="A642" s="92"/>
      <c r="B642" s="93"/>
      <c r="C642" s="94"/>
      <c r="D642" s="95"/>
      <c r="E642" s="95"/>
      <c r="F642" s="94"/>
      <c r="G642" s="94"/>
      <c r="H642" s="94"/>
      <c r="I642" s="37"/>
      <c r="J642" s="96"/>
      <c r="K642" s="37"/>
      <c r="L642" s="37"/>
      <c r="M642" s="95"/>
      <c r="N642" s="97"/>
    </row>
    <row r="643" spans="1:14" ht="15.75" x14ac:dyDescent="0.25">
      <c r="A643" s="92"/>
      <c r="B643" s="93"/>
      <c r="C643" s="94"/>
      <c r="D643" s="95"/>
      <c r="E643" s="95"/>
      <c r="F643" s="94"/>
      <c r="G643" s="94"/>
      <c r="H643" s="94"/>
      <c r="I643" s="37"/>
      <c r="J643" s="96"/>
      <c r="K643" s="37"/>
      <c r="L643" s="37"/>
      <c r="M643" s="95"/>
      <c r="N643" s="97"/>
    </row>
    <row r="644" spans="1:14" ht="15.75" x14ac:dyDescent="0.25">
      <c r="A644" s="92"/>
      <c r="B644" s="93"/>
      <c r="C644" s="94"/>
      <c r="D644" s="95"/>
      <c r="E644" s="95"/>
      <c r="F644" s="94"/>
      <c r="G644" s="94"/>
      <c r="H644" s="94"/>
      <c r="I644" s="37"/>
      <c r="J644" s="96"/>
      <c r="K644" s="37"/>
      <c r="L644" s="37"/>
      <c r="M644" s="95"/>
      <c r="N644" s="97"/>
    </row>
    <row r="645" spans="1:14" ht="15.75" x14ac:dyDescent="0.25">
      <c r="A645" s="92"/>
      <c r="B645" s="93"/>
      <c r="C645" s="94"/>
      <c r="D645" s="95"/>
      <c r="E645" s="95"/>
      <c r="F645" s="94"/>
      <c r="G645" s="94"/>
      <c r="H645" s="94"/>
      <c r="I645" s="37"/>
      <c r="J645" s="96"/>
      <c r="K645" s="37"/>
      <c r="L645" s="37"/>
      <c r="M645" s="95"/>
      <c r="N645" s="97"/>
    </row>
    <row r="646" spans="1:14" ht="15.75" x14ac:dyDescent="0.25">
      <c r="A646" s="92"/>
      <c r="B646" s="93"/>
      <c r="C646" s="94"/>
      <c r="D646" s="95"/>
      <c r="E646" s="95"/>
      <c r="F646" s="94"/>
      <c r="G646" s="94"/>
      <c r="H646" s="94"/>
      <c r="I646" s="37"/>
      <c r="J646" s="96"/>
      <c r="K646" s="37"/>
      <c r="L646" s="37"/>
      <c r="M646" s="95"/>
      <c r="N646" s="97"/>
    </row>
    <row r="647" spans="1:14" ht="15.75" x14ac:dyDescent="0.25">
      <c r="A647" s="92"/>
      <c r="B647" s="93"/>
      <c r="C647" s="94"/>
      <c r="D647" s="95"/>
      <c r="E647" s="95"/>
      <c r="F647" s="94"/>
      <c r="G647" s="94"/>
      <c r="H647" s="94"/>
      <c r="I647" s="37"/>
      <c r="J647" s="96"/>
      <c r="K647" s="37"/>
      <c r="L647" s="37"/>
      <c r="M647" s="95"/>
      <c r="N647" s="97"/>
    </row>
    <row r="648" spans="1:14" ht="15.75" x14ac:dyDescent="0.25">
      <c r="A648" s="92"/>
      <c r="B648" s="93"/>
      <c r="C648" s="94"/>
      <c r="D648" s="95"/>
      <c r="E648" s="95"/>
      <c r="F648" s="94"/>
      <c r="G648" s="94"/>
      <c r="H648" s="94"/>
      <c r="I648" s="37"/>
      <c r="J648" s="96"/>
      <c r="K648" s="37"/>
      <c r="L648" s="37"/>
      <c r="M648" s="95"/>
      <c r="N648" s="97"/>
    </row>
    <row r="649" spans="1:14" ht="15.75" x14ac:dyDescent="0.25">
      <c r="A649" s="92"/>
      <c r="B649" s="93"/>
      <c r="C649" s="94"/>
      <c r="D649" s="95"/>
      <c r="E649" s="95"/>
      <c r="F649" s="94"/>
      <c r="G649" s="94"/>
      <c r="H649" s="94"/>
      <c r="I649" s="37"/>
      <c r="J649" s="96"/>
      <c r="K649" s="37"/>
      <c r="L649" s="37"/>
      <c r="M649" s="95"/>
      <c r="N649" s="97"/>
    </row>
    <row r="650" spans="1:14" ht="15.75" x14ac:dyDescent="0.25">
      <c r="A650" s="92"/>
      <c r="B650" s="93"/>
      <c r="C650" s="94"/>
      <c r="D650" s="95"/>
      <c r="E650" s="95"/>
      <c r="F650" s="94"/>
      <c r="G650" s="94"/>
      <c r="H650" s="94"/>
      <c r="I650" s="37"/>
      <c r="J650" s="96"/>
      <c r="K650" s="37"/>
      <c r="L650" s="37"/>
      <c r="M650" s="95"/>
      <c r="N650" s="97"/>
    </row>
    <row r="651" spans="1:14" ht="15.75" x14ac:dyDescent="0.25">
      <c r="A651" s="92"/>
      <c r="B651" s="93"/>
      <c r="C651" s="94"/>
      <c r="D651" s="95"/>
      <c r="E651" s="95"/>
      <c r="F651" s="94"/>
      <c r="G651" s="94"/>
      <c r="H651" s="94"/>
      <c r="I651" s="37"/>
      <c r="J651" s="96"/>
      <c r="K651" s="37"/>
      <c r="L651" s="37"/>
      <c r="M651" s="95"/>
      <c r="N651" s="97"/>
    </row>
    <row r="652" spans="1:14" ht="15.75" x14ac:dyDescent="0.25">
      <c r="A652" s="92"/>
      <c r="B652" s="93"/>
      <c r="C652" s="94"/>
      <c r="D652" s="95"/>
      <c r="E652" s="95"/>
      <c r="F652" s="94"/>
      <c r="G652" s="94"/>
      <c r="H652" s="94"/>
      <c r="I652" s="37"/>
      <c r="J652" s="96"/>
      <c r="K652" s="37"/>
      <c r="L652" s="37"/>
      <c r="M652" s="95"/>
      <c r="N652" s="97"/>
    </row>
    <row r="653" spans="1:14" ht="15.75" x14ac:dyDescent="0.25">
      <c r="A653" s="92"/>
      <c r="B653" s="93"/>
      <c r="C653" s="94"/>
      <c r="D653" s="95"/>
      <c r="E653" s="95"/>
      <c r="F653" s="94"/>
      <c r="G653" s="94"/>
      <c r="H653" s="94"/>
      <c r="I653" s="37"/>
      <c r="J653" s="96"/>
      <c r="K653" s="37"/>
      <c r="L653" s="37"/>
      <c r="M653" s="95"/>
      <c r="N653" s="97"/>
    </row>
    <row r="654" spans="1:14" ht="15.75" x14ac:dyDescent="0.25">
      <c r="A654" s="92"/>
      <c r="B654" s="93"/>
      <c r="C654" s="94"/>
      <c r="D654" s="95"/>
      <c r="E654" s="95"/>
      <c r="F654" s="94"/>
      <c r="G654" s="94"/>
      <c r="H654" s="94"/>
      <c r="I654" s="37"/>
      <c r="J654" s="96"/>
      <c r="K654" s="37"/>
      <c r="L654" s="37"/>
      <c r="M654" s="95"/>
      <c r="N654" s="97"/>
    </row>
    <row r="655" spans="1:14" ht="15.75" x14ac:dyDescent="0.25">
      <c r="A655" s="92"/>
      <c r="B655" s="93"/>
      <c r="C655" s="94"/>
      <c r="D655" s="95"/>
      <c r="E655" s="95"/>
      <c r="F655" s="94"/>
      <c r="G655" s="94"/>
      <c r="H655" s="94"/>
      <c r="I655" s="37"/>
      <c r="J655" s="96"/>
      <c r="K655" s="37"/>
      <c r="L655" s="37"/>
      <c r="M655" s="95"/>
      <c r="N655" s="97"/>
    </row>
    <row r="656" spans="1:14" ht="15.75" x14ac:dyDescent="0.25">
      <c r="A656" s="92"/>
      <c r="B656" s="93"/>
      <c r="C656" s="94"/>
      <c r="D656" s="95"/>
      <c r="E656" s="95"/>
      <c r="F656" s="94"/>
      <c r="G656" s="94"/>
      <c r="H656" s="94"/>
      <c r="I656" s="37"/>
      <c r="J656" s="96"/>
      <c r="K656" s="37"/>
      <c r="L656" s="37"/>
      <c r="M656" s="95"/>
      <c r="N656" s="97"/>
    </row>
    <row r="657" spans="1:14" ht="15.75" x14ac:dyDescent="0.25">
      <c r="A657" s="92"/>
      <c r="B657" s="93"/>
      <c r="C657" s="94"/>
      <c r="D657" s="95"/>
      <c r="E657" s="95"/>
      <c r="F657" s="94"/>
      <c r="G657" s="94"/>
      <c r="H657" s="94"/>
      <c r="I657" s="37"/>
      <c r="J657" s="96"/>
      <c r="K657" s="37"/>
      <c r="L657" s="37"/>
      <c r="M657" s="95"/>
      <c r="N657" s="97"/>
    </row>
    <row r="658" spans="1:14" ht="15.75" x14ac:dyDescent="0.25">
      <c r="A658" s="92"/>
      <c r="B658" s="93"/>
      <c r="C658" s="94"/>
      <c r="D658" s="95"/>
      <c r="E658" s="95"/>
      <c r="F658" s="94"/>
      <c r="G658" s="94"/>
      <c r="H658" s="94"/>
      <c r="I658" s="37"/>
      <c r="J658" s="96"/>
      <c r="K658" s="37"/>
      <c r="L658" s="37"/>
      <c r="M658" s="95"/>
      <c r="N658" s="97"/>
    </row>
    <row r="659" spans="1:14" ht="15.75" x14ac:dyDescent="0.25">
      <c r="A659" s="92"/>
      <c r="B659" s="93"/>
      <c r="C659" s="94"/>
      <c r="D659" s="95"/>
      <c r="E659" s="95"/>
      <c r="F659" s="94"/>
      <c r="G659" s="94"/>
      <c r="H659" s="94"/>
      <c r="I659" s="37"/>
      <c r="J659" s="96"/>
      <c r="K659" s="37"/>
      <c r="L659" s="37"/>
      <c r="M659" s="95"/>
      <c r="N659" s="97"/>
    </row>
    <row r="660" spans="1:14" ht="15.75" x14ac:dyDescent="0.25">
      <c r="A660" s="92"/>
      <c r="B660" s="93"/>
      <c r="C660" s="94"/>
      <c r="D660" s="95"/>
      <c r="E660" s="95"/>
      <c r="F660" s="94"/>
      <c r="G660" s="94"/>
      <c r="H660" s="94"/>
      <c r="I660" s="37"/>
      <c r="J660" s="96"/>
      <c r="K660" s="37"/>
      <c r="L660" s="37"/>
      <c r="M660" s="95"/>
      <c r="N660" s="97"/>
    </row>
    <row r="661" spans="1:14" ht="15.75" x14ac:dyDescent="0.25">
      <c r="A661" s="92"/>
      <c r="B661" s="93"/>
      <c r="C661" s="94"/>
      <c r="D661" s="95"/>
      <c r="E661" s="95"/>
      <c r="F661" s="94"/>
      <c r="G661" s="94"/>
      <c r="H661" s="94"/>
      <c r="I661" s="37"/>
      <c r="J661" s="96"/>
      <c r="K661" s="37"/>
      <c r="L661" s="37"/>
      <c r="M661" s="95"/>
      <c r="N661" s="97"/>
    </row>
    <row r="662" spans="1:14" ht="15.75" x14ac:dyDescent="0.25">
      <c r="A662" s="92"/>
      <c r="B662" s="93"/>
      <c r="C662" s="94"/>
      <c r="D662" s="95"/>
      <c r="E662" s="95"/>
      <c r="F662" s="94"/>
      <c r="G662" s="94"/>
      <c r="H662" s="94"/>
      <c r="I662" s="37"/>
      <c r="J662" s="96"/>
      <c r="K662" s="37"/>
      <c r="L662" s="37"/>
      <c r="M662" s="95"/>
      <c r="N662" s="97"/>
    </row>
    <row r="663" spans="1:14" ht="15.75" x14ac:dyDescent="0.25">
      <c r="A663" s="92"/>
      <c r="B663" s="93"/>
      <c r="C663" s="94"/>
      <c r="D663" s="95"/>
      <c r="E663" s="95"/>
      <c r="F663" s="94"/>
      <c r="G663" s="94"/>
      <c r="H663" s="94"/>
      <c r="I663" s="37"/>
      <c r="J663" s="96"/>
      <c r="K663" s="37"/>
      <c r="L663" s="37"/>
      <c r="M663" s="95"/>
      <c r="N663" s="97"/>
    </row>
    <row r="664" spans="1:14" ht="15.75" x14ac:dyDescent="0.25">
      <c r="A664" s="92"/>
      <c r="B664" s="93"/>
      <c r="C664" s="94"/>
      <c r="D664" s="95"/>
      <c r="E664" s="95"/>
      <c r="F664" s="94"/>
      <c r="G664" s="94"/>
      <c r="H664" s="94"/>
      <c r="I664" s="37"/>
      <c r="J664" s="96"/>
      <c r="K664" s="37"/>
      <c r="L664" s="37"/>
      <c r="M664" s="95"/>
      <c r="N664" s="97"/>
    </row>
    <row r="665" spans="1:14" ht="15.75" x14ac:dyDescent="0.25">
      <c r="A665" s="92"/>
      <c r="B665" s="93"/>
      <c r="C665" s="94"/>
      <c r="D665" s="95"/>
      <c r="E665" s="95"/>
      <c r="F665" s="94"/>
      <c r="G665" s="94"/>
      <c r="H665" s="94"/>
      <c r="I665" s="37"/>
      <c r="J665" s="96"/>
      <c r="K665" s="37"/>
      <c r="L665" s="37"/>
      <c r="M665" s="95"/>
      <c r="N665" s="97"/>
    </row>
    <row r="666" spans="1:14" ht="15.75" x14ac:dyDescent="0.25">
      <c r="A666" s="92"/>
      <c r="B666" s="93"/>
      <c r="C666" s="94"/>
      <c r="D666" s="95"/>
      <c r="E666" s="95"/>
      <c r="F666" s="94"/>
      <c r="G666" s="94"/>
      <c r="H666" s="94"/>
      <c r="I666" s="37"/>
      <c r="J666" s="96"/>
      <c r="K666" s="37"/>
      <c r="L666" s="37"/>
      <c r="M666" s="95"/>
      <c r="N666" s="97"/>
    </row>
    <row r="667" spans="1:14" ht="15.75" x14ac:dyDescent="0.25">
      <c r="A667" s="92"/>
      <c r="B667" s="93"/>
      <c r="C667" s="94"/>
      <c r="D667" s="95"/>
      <c r="E667" s="95"/>
      <c r="F667" s="94"/>
      <c r="G667" s="94"/>
      <c r="H667" s="94"/>
      <c r="I667" s="37"/>
      <c r="J667" s="96"/>
      <c r="K667" s="37"/>
      <c r="L667" s="37"/>
      <c r="M667" s="95"/>
      <c r="N667" s="97"/>
    </row>
    <row r="668" spans="1:14" ht="15.75" x14ac:dyDescent="0.25">
      <c r="A668" s="92"/>
      <c r="B668" s="93"/>
      <c r="C668" s="94"/>
      <c r="D668" s="95"/>
      <c r="E668" s="95"/>
      <c r="F668" s="94"/>
      <c r="G668" s="94"/>
      <c r="H668" s="94"/>
      <c r="I668" s="37"/>
      <c r="J668" s="96"/>
      <c r="K668" s="37"/>
      <c r="L668" s="37"/>
      <c r="M668" s="95"/>
      <c r="N668" s="97"/>
    </row>
    <row r="669" spans="1:14" ht="15.75" x14ac:dyDescent="0.25">
      <c r="A669" s="92"/>
      <c r="B669" s="93"/>
      <c r="C669" s="94"/>
      <c r="D669" s="95"/>
      <c r="E669" s="95"/>
      <c r="F669" s="94"/>
      <c r="G669" s="94"/>
      <c r="H669" s="94"/>
      <c r="I669" s="37"/>
      <c r="J669" s="96"/>
      <c r="K669" s="37"/>
      <c r="L669" s="37"/>
      <c r="M669" s="95"/>
      <c r="N669" s="97"/>
    </row>
    <row r="670" spans="1:14" ht="15.75" x14ac:dyDescent="0.25">
      <c r="A670" s="92"/>
      <c r="B670" s="93"/>
      <c r="C670" s="94"/>
      <c r="D670" s="95"/>
      <c r="E670" s="95"/>
      <c r="F670" s="94"/>
      <c r="G670" s="94"/>
      <c r="H670" s="94"/>
      <c r="I670" s="37"/>
      <c r="J670" s="96"/>
      <c r="K670" s="37"/>
      <c r="L670" s="37"/>
      <c r="M670" s="95"/>
      <c r="N670" s="97"/>
    </row>
    <row r="671" spans="1:14" ht="15.75" x14ac:dyDescent="0.25">
      <c r="A671" s="92"/>
      <c r="B671" s="93"/>
      <c r="C671" s="94"/>
      <c r="D671" s="95"/>
      <c r="E671" s="95"/>
      <c r="F671" s="94"/>
      <c r="G671" s="94"/>
      <c r="H671" s="94"/>
      <c r="I671" s="37"/>
      <c r="J671" s="96"/>
      <c r="K671" s="37"/>
      <c r="L671" s="37"/>
      <c r="M671" s="95"/>
      <c r="N671" s="97"/>
    </row>
    <row r="672" spans="1:14" ht="15.75" x14ac:dyDescent="0.25">
      <c r="A672" s="92"/>
      <c r="B672" s="93"/>
      <c r="C672" s="94"/>
      <c r="D672" s="95"/>
      <c r="E672" s="95"/>
      <c r="F672" s="94"/>
      <c r="G672" s="94"/>
      <c r="H672" s="94"/>
      <c r="I672" s="37"/>
      <c r="J672" s="96"/>
      <c r="K672" s="37"/>
      <c r="L672" s="37"/>
      <c r="M672" s="95"/>
      <c r="N672" s="97"/>
    </row>
    <row r="673" spans="1:14" ht="15.75" x14ac:dyDescent="0.25">
      <c r="A673" s="92"/>
      <c r="B673" s="93"/>
      <c r="C673" s="94"/>
      <c r="D673" s="95"/>
      <c r="E673" s="95"/>
      <c r="F673" s="94"/>
      <c r="G673" s="94"/>
      <c r="H673" s="94"/>
      <c r="I673" s="37"/>
      <c r="J673" s="96"/>
      <c r="K673" s="37"/>
      <c r="L673" s="37"/>
      <c r="M673" s="95"/>
      <c r="N673" s="97"/>
    </row>
    <row r="674" spans="1:14" ht="15.75" x14ac:dyDescent="0.25">
      <c r="A674" s="92"/>
      <c r="B674" s="93"/>
      <c r="C674" s="94"/>
      <c r="D674" s="95"/>
      <c r="E674" s="95"/>
      <c r="F674" s="94"/>
      <c r="G674" s="94"/>
      <c r="H674" s="94"/>
      <c r="I674" s="37"/>
      <c r="J674" s="96"/>
      <c r="K674" s="37"/>
      <c r="L674" s="37"/>
      <c r="M674" s="95"/>
      <c r="N674" s="97"/>
    </row>
    <row r="675" spans="1:14" ht="15.75" x14ac:dyDescent="0.25">
      <c r="A675" s="92"/>
      <c r="B675" s="93"/>
      <c r="C675" s="94"/>
      <c r="D675" s="95"/>
      <c r="E675" s="95"/>
      <c r="F675" s="94"/>
      <c r="G675" s="94"/>
      <c r="H675" s="94"/>
      <c r="I675" s="37"/>
      <c r="J675" s="96"/>
      <c r="K675" s="37"/>
      <c r="L675" s="37"/>
      <c r="M675" s="95"/>
      <c r="N675" s="97"/>
    </row>
    <row r="676" spans="1:14" ht="15.75" x14ac:dyDescent="0.25">
      <c r="A676" s="92"/>
      <c r="B676" s="93"/>
      <c r="C676" s="94"/>
      <c r="D676" s="95"/>
      <c r="E676" s="95"/>
      <c r="F676" s="94"/>
      <c r="G676" s="94"/>
      <c r="H676" s="94"/>
      <c r="I676" s="37"/>
      <c r="J676" s="96"/>
      <c r="K676" s="37"/>
      <c r="L676" s="37"/>
      <c r="M676" s="95"/>
      <c r="N676" s="97"/>
    </row>
    <row r="677" spans="1:14" ht="15.75" x14ac:dyDescent="0.25">
      <c r="A677" s="92"/>
      <c r="B677" s="93"/>
      <c r="C677" s="94"/>
      <c r="D677" s="95"/>
      <c r="E677" s="95"/>
      <c r="F677" s="94"/>
      <c r="G677" s="94"/>
      <c r="H677" s="94"/>
      <c r="I677" s="37"/>
      <c r="J677" s="96"/>
      <c r="K677" s="37"/>
      <c r="L677" s="37"/>
      <c r="M677" s="95"/>
      <c r="N677" s="97"/>
    </row>
    <row r="678" spans="1:14" ht="15.75" x14ac:dyDescent="0.25">
      <c r="A678" s="92"/>
      <c r="B678" s="93"/>
      <c r="C678" s="94"/>
      <c r="D678" s="95"/>
      <c r="E678" s="95"/>
      <c r="F678" s="94"/>
      <c r="G678" s="94"/>
      <c r="H678" s="94"/>
      <c r="I678" s="37"/>
      <c r="J678" s="96"/>
      <c r="K678" s="37"/>
      <c r="L678" s="37"/>
      <c r="M678" s="95"/>
      <c r="N678" s="97"/>
    </row>
    <row r="679" spans="1:14" ht="15.75" x14ac:dyDescent="0.25">
      <c r="A679" s="92"/>
      <c r="B679" s="93"/>
      <c r="C679" s="94"/>
      <c r="D679" s="95"/>
      <c r="E679" s="95"/>
      <c r="F679" s="94"/>
      <c r="G679" s="94"/>
      <c r="H679" s="94"/>
      <c r="I679" s="37"/>
      <c r="J679" s="96"/>
      <c r="K679" s="37"/>
      <c r="L679" s="37"/>
      <c r="M679" s="95"/>
      <c r="N679" s="97"/>
    </row>
    <row r="680" spans="1:14" ht="15.75" x14ac:dyDescent="0.25">
      <c r="A680" s="92"/>
      <c r="B680" s="93"/>
      <c r="C680" s="94"/>
      <c r="D680" s="95"/>
      <c r="E680" s="95"/>
      <c r="F680" s="94"/>
      <c r="G680" s="94"/>
      <c r="H680" s="94"/>
      <c r="I680" s="37"/>
      <c r="J680" s="96"/>
      <c r="K680" s="37"/>
      <c r="L680" s="37"/>
      <c r="M680" s="95"/>
      <c r="N680" s="97"/>
    </row>
    <row r="681" spans="1:14" ht="15.75" x14ac:dyDescent="0.25">
      <c r="A681" s="92"/>
      <c r="B681" s="93"/>
      <c r="C681" s="94"/>
      <c r="D681" s="95"/>
      <c r="E681" s="95"/>
      <c r="F681" s="94"/>
      <c r="G681" s="94"/>
      <c r="H681" s="94"/>
      <c r="I681" s="37"/>
      <c r="J681" s="96"/>
      <c r="K681" s="37"/>
      <c r="L681" s="37"/>
      <c r="M681" s="95"/>
      <c r="N681" s="97"/>
    </row>
    <row r="682" spans="1:14" ht="15.75" x14ac:dyDescent="0.25">
      <c r="A682" s="92"/>
      <c r="B682" s="93"/>
      <c r="C682" s="94"/>
      <c r="D682" s="95"/>
      <c r="E682" s="95"/>
      <c r="F682" s="94"/>
      <c r="G682" s="94"/>
      <c r="H682" s="94"/>
      <c r="I682" s="37"/>
      <c r="J682" s="96"/>
      <c r="K682" s="37"/>
      <c r="L682" s="37"/>
      <c r="M682" s="95"/>
      <c r="N682" s="97"/>
    </row>
    <row r="683" spans="1:14" ht="15.75" x14ac:dyDescent="0.25">
      <c r="A683" s="92"/>
      <c r="B683" s="93"/>
      <c r="C683" s="94"/>
      <c r="D683" s="95"/>
      <c r="E683" s="95"/>
      <c r="F683" s="94"/>
      <c r="G683" s="94"/>
      <c r="H683" s="94"/>
      <c r="I683" s="37"/>
      <c r="J683" s="96"/>
      <c r="K683" s="37"/>
      <c r="L683" s="37"/>
      <c r="M683" s="95"/>
      <c r="N683" s="97"/>
    </row>
    <row r="684" spans="1:14" ht="15.75" x14ac:dyDescent="0.25">
      <c r="A684" s="92"/>
      <c r="B684" s="93"/>
      <c r="C684" s="94"/>
      <c r="D684" s="95"/>
      <c r="E684" s="95"/>
      <c r="F684" s="94"/>
      <c r="G684" s="94"/>
      <c r="H684" s="94"/>
      <c r="I684" s="37"/>
      <c r="J684" s="96"/>
      <c r="K684" s="37"/>
      <c r="L684" s="37"/>
      <c r="M684" s="95"/>
      <c r="N684" s="97"/>
    </row>
    <row r="685" spans="1:14" ht="15.75" x14ac:dyDescent="0.25">
      <c r="A685" s="92"/>
      <c r="B685" s="93"/>
      <c r="C685" s="94"/>
      <c r="D685" s="95"/>
      <c r="E685" s="95"/>
      <c r="F685" s="94"/>
      <c r="G685" s="94"/>
      <c r="H685" s="94"/>
      <c r="I685" s="37"/>
      <c r="J685" s="96"/>
      <c r="K685" s="37"/>
      <c r="L685" s="37"/>
      <c r="M685" s="95"/>
      <c r="N685" s="97"/>
    </row>
    <row r="686" spans="1:14" ht="15.75" x14ac:dyDescent="0.25">
      <c r="A686" s="92"/>
      <c r="B686" s="93"/>
      <c r="C686" s="94"/>
      <c r="D686" s="95"/>
      <c r="E686" s="95"/>
      <c r="F686" s="94"/>
      <c r="G686" s="94"/>
      <c r="H686" s="94"/>
      <c r="I686" s="37"/>
      <c r="J686" s="96"/>
      <c r="K686" s="37"/>
      <c r="L686" s="37"/>
      <c r="M686" s="95"/>
      <c r="N686" s="97"/>
    </row>
    <row r="687" spans="1:14" ht="15.75" x14ac:dyDescent="0.25">
      <c r="A687" s="92"/>
      <c r="B687" s="93"/>
      <c r="C687" s="94"/>
      <c r="D687" s="95"/>
      <c r="E687" s="95"/>
      <c r="F687" s="94"/>
      <c r="G687" s="94"/>
      <c r="H687" s="94"/>
      <c r="I687" s="37"/>
      <c r="J687" s="96"/>
      <c r="K687" s="37"/>
      <c r="L687" s="37"/>
      <c r="M687" s="95"/>
      <c r="N687" s="97"/>
    </row>
    <row r="688" spans="1:14" ht="15.75" x14ac:dyDescent="0.25">
      <c r="A688" s="92"/>
      <c r="B688" s="93"/>
      <c r="C688" s="94"/>
      <c r="D688" s="95"/>
      <c r="E688" s="95"/>
      <c r="F688" s="94"/>
      <c r="G688" s="94"/>
      <c r="H688" s="94"/>
      <c r="I688" s="37"/>
      <c r="J688" s="96"/>
      <c r="K688" s="37"/>
      <c r="L688" s="37"/>
      <c r="M688" s="95"/>
      <c r="N688" s="97"/>
    </row>
    <row r="689" spans="1:14" ht="15.75" x14ac:dyDescent="0.25">
      <c r="A689" s="92"/>
      <c r="B689" s="93"/>
      <c r="C689" s="94"/>
      <c r="D689" s="95"/>
      <c r="E689" s="95"/>
      <c r="F689" s="94"/>
      <c r="G689" s="94"/>
      <c r="H689" s="94"/>
      <c r="I689" s="37"/>
      <c r="J689" s="96"/>
      <c r="K689" s="37"/>
      <c r="L689" s="37"/>
      <c r="M689" s="95"/>
      <c r="N689" s="97"/>
    </row>
    <row r="690" spans="1:14" ht="15.75" x14ac:dyDescent="0.25">
      <c r="A690" s="92"/>
      <c r="B690" s="93"/>
      <c r="C690" s="94"/>
      <c r="D690" s="95"/>
      <c r="E690" s="95"/>
      <c r="F690" s="94"/>
      <c r="G690" s="94"/>
      <c r="H690" s="94"/>
      <c r="I690" s="37"/>
      <c r="J690" s="96"/>
      <c r="K690" s="37"/>
      <c r="L690" s="37"/>
      <c r="M690" s="95"/>
      <c r="N690" s="97"/>
    </row>
    <row r="691" spans="1:14" ht="15.75" x14ac:dyDescent="0.25">
      <c r="A691" s="92"/>
      <c r="B691" s="93"/>
      <c r="C691" s="94"/>
      <c r="D691" s="95"/>
      <c r="E691" s="95"/>
      <c r="F691" s="94"/>
      <c r="G691" s="94"/>
      <c r="H691" s="94"/>
      <c r="I691" s="37"/>
      <c r="J691" s="96"/>
      <c r="K691" s="37"/>
      <c r="L691" s="37"/>
      <c r="M691" s="95"/>
      <c r="N691" s="97"/>
    </row>
    <row r="692" spans="1:14" ht="15.75" x14ac:dyDescent="0.25">
      <c r="A692" s="92"/>
      <c r="B692" s="93"/>
      <c r="C692" s="94"/>
      <c r="D692" s="95"/>
      <c r="E692" s="95"/>
      <c r="F692" s="94"/>
      <c r="G692" s="94"/>
      <c r="H692" s="94"/>
      <c r="I692" s="37"/>
      <c r="J692" s="96"/>
      <c r="K692" s="37"/>
      <c r="L692" s="37"/>
      <c r="M692" s="95"/>
      <c r="N692" s="97"/>
    </row>
    <row r="693" spans="1:14" ht="15.75" x14ac:dyDescent="0.25">
      <c r="A693" s="92"/>
      <c r="B693" s="93"/>
      <c r="C693" s="94"/>
      <c r="D693" s="95"/>
      <c r="E693" s="95"/>
      <c r="F693" s="94"/>
      <c r="G693" s="94"/>
      <c r="H693" s="94"/>
      <c r="I693" s="37"/>
      <c r="J693" s="96"/>
      <c r="K693" s="37"/>
      <c r="L693" s="37"/>
      <c r="M693" s="95"/>
      <c r="N693" s="97"/>
    </row>
    <row r="694" spans="1:14" ht="15.75" x14ac:dyDescent="0.25">
      <c r="A694" s="92"/>
      <c r="B694" s="93"/>
      <c r="C694" s="94"/>
      <c r="D694" s="95"/>
      <c r="E694" s="95"/>
      <c r="F694" s="94"/>
      <c r="G694" s="94"/>
      <c r="H694" s="94"/>
      <c r="I694" s="37"/>
      <c r="J694" s="96"/>
      <c r="K694" s="37"/>
      <c r="L694" s="37"/>
      <c r="M694" s="95"/>
      <c r="N694" s="97"/>
    </row>
    <row r="695" spans="1:14" ht="15.75" x14ac:dyDescent="0.25">
      <c r="A695" s="92"/>
      <c r="B695" s="93"/>
      <c r="C695" s="94"/>
      <c r="D695" s="95"/>
      <c r="E695" s="95"/>
      <c r="F695" s="94"/>
      <c r="G695" s="94"/>
      <c r="H695" s="94"/>
      <c r="I695" s="37"/>
      <c r="J695" s="96"/>
      <c r="K695" s="37"/>
      <c r="L695" s="37"/>
      <c r="M695" s="95"/>
      <c r="N695" s="97"/>
    </row>
    <row r="696" spans="1:14" ht="15.75" x14ac:dyDescent="0.25">
      <c r="A696" s="92"/>
      <c r="B696" s="93"/>
      <c r="C696" s="94"/>
      <c r="D696" s="95"/>
      <c r="E696" s="95"/>
      <c r="F696" s="94"/>
      <c r="G696" s="94"/>
      <c r="H696" s="94"/>
      <c r="I696" s="37"/>
      <c r="J696" s="96"/>
      <c r="K696" s="37"/>
      <c r="L696" s="37"/>
      <c r="M696" s="95"/>
      <c r="N696" s="97"/>
    </row>
    <row r="697" spans="1:14" ht="15.75" x14ac:dyDescent="0.25">
      <c r="A697" s="92"/>
      <c r="B697" s="93"/>
      <c r="C697" s="94"/>
      <c r="D697" s="95"/>
      <c r="E697" s="95"/>
      <c r="F697" s="94"/>
      <c r="G697" s="94"/>
      <c r="H697" s="94"/>
      <c r="I697" s="37"/>
      <c r="J697" s="96"/>
      <c r="K697" s="37"/>
      <c r="L697" s="37"/>
      <c r="M697" s="95"/>
      <c r="N697" s="97"/>
    </row>
    <row r="698" spans="1:14" ht="15.75" x14ac:dyDescent="0.25">
      <c r="A698" s="92"/>
      <c r="B698" s="93"/>
      <c r="C698" s="94"/>
      <c r="D698" s="95"/>
      <c r="E698" s="95"/>
      <c r="F698" s="94"/>
      <c r="G698" s="94"/>
      <c r="H698" s="94"/>
      <c r="I698" s="37"/>
      <c r="J698" s="96"/>
      <c r="K698" s="37"/>
      <c r="L698" s="37"/>
      <c r="M698" s="95"/>
      <c r="N698" s="97"/>
    </row>
    <row r="699" spans="1:14" ht="15.75" x14ac:dyDescent="0.25">
      <c r="A699" s="92"/>
      <c r="B699" s="93"/>
      <c r="C699" s="94"/>
      <c r="D699" s="95"/>
      <c r="E699" s="95"/>
      <c r="F699" s="94"/>
      <c r="G699" s="94"/>
      <c r="H699" s="94"/>
      <c r="I699" s="37"/>
      <c r="J699" s="96"/>
      <c r="K699" s="37"/>
      <c r="L699" s="37"/>
      <c r="M699" s="95"/>
      <c r="N699" s="97"/>
    </row>
    <row r="700" spans="1:14" ht="15.75" x14ac:dyDescent="0.25">
      <c r="A700" s="92"/>
      <c r="B700" s="93"/>
      <c r="C700" s="94"/>
      <c r="D700" s="95"/>
      <c r="E700" s="95"/>
      <c r="F700" s="94"/>
      <c r="G700" s="94"/>
      <c r="H700" s="94"/>
      <c r="I700" s="37"/>
      <c r="J700" s="96"/>
      <c r="K700" s="37"/>
      <c r="L700" s="37"/>
      <c r="M700" s="95"/>
      <c r="N700" s="97"/>
    </row>
    <row r="701" spans="1:14" ht="15.75" x14ac:dyDescent="0.25">
      <c r="A701" s="92"/>
      <c r="B701" s="93"/>
      <c r="C701" s="94"/>
      <c r="D701" s="95"/>
      <c r="E701" s="95"/>
      <c r="F701" s="94"/>
      <c r="G701" s="94"/>
      <c r="H701" s="94"/>
      <c r="I701" s="37"/>
      <c r="J701" s="96"/>
      <c r="K701" s="37"/>
      <c r="L701" s="37"/>
      <c r="M701" s="95"/>
      <c r="N701" s="97"/>
    </row>
    <row r="702" spans="1:14" ht="15.75" x14ac:dyDescent="0.25">
      <c r="A702" s="92"/>
      <c r="B702" s="93"/>
      <c r="C702" s="94"/>
      <c r="D702" s="95"/>
      <c r="E702" s="95"/>
      <c r="F702" s="94"/>
      <c r="G702" s="94"/>
      <c r="H702" s="94"/>
      <c r="I702" s="37"/>
      <c r="J702" s="96"/>
      <c r="K702" s="37"/>
      <c r="L702" s="37"/>
      <c r="M702" s="95"/>
      <c r="N702" s="97"/>
    </row>
    <row r="703" spans="1:14" ht="15.75" x14ac:dyDescent="0.25">
      <c r="A703" s="92"/>
      <c r="B703" s="93"/>
      <c r="C703" s="94"/>
      <c r="D703" s="95"/>
      <c r="E703" s="95"/>
      <c r="F703" s="94"/>
      <c r="G703" s="94"/>
      <c r="H703" s="94"/>
      <c r="I703" s="37"/>
      <c r="J703" s="96"/>
      <c r="K703" s="37"/>
      <c r="L703" s="37"/>
      <c r="M703" s="95"/>
      <c r="N703" s="97"/>
    </row>
    <row r="704" spans="1:14" ht="15.75" x14ac:dyDescent="0.25">
      <c r="A704" s="92"/>
      <c r="B704" s="93"/>
      <c r="C704" s="94"/>
      <c r="D704" s="95"/>
      <c r="E704" s="95"/>
      <c r="F704" s="94"/>
      <c r="G704" s="94"/>
      <c r="H704" s="94"/>
      <c r="I704" s="37"/>
      <c r="J704" s="96"/>
      <c r="K704" s="37"/>
      <c r="L704" s="37"/>
      <c r="M704" s="95"/>
      <c r="N704" s="97"/>
    </row>
    <row r="705" spans="1:14" ht="15.75" x14ac:dyDescent="0.25">
      <c r="A705" s="92"/>
      <c r="B705" s="93"/>
      <c r="C705" s="94"/>
      <c r="D705" s="95"/>
      <c r="E705" s="95"/>
      <c r="F705" s="94"/>
      <c r="G705" s="94"/>
      <c r="H705" s="94"/>
      <c r="I705" s="37"/>
      <c r="J705" s="96"/>
      <c r="K705" s="37"/>
      <c r="L705" s="37"/>
      <c r="M705" s="95"/>
      <c r="N705" s="97"/>
    </row>
    <row r="706" spans="1:14" ht="15.75" x14ac:dyDescent="0.25">
      <c r="A706" s="92"/>
      <c r="B706" s="93"/>
      <c r="C706" s="94"/>
      <c r="D706" s="95"/>
      <c r="E706" s="95"/>
      <c r="F706" s="94"/>
      <c r="G706" s="94"/>
      <c r="H706" s="94"/>
      <c r="I706" s="37"/>
      <c r="J706" s="96"/>
      <c r="K706" s="37"/>
      <c r="L706" s="37"/>
      <c r="M706" s="95"/>
      <c r="N706" s="97"/>
    </row>
    <row r="707" spans="1:14" ht="15.75" x14ac:dyDescent="0.25">
      <c r="A707" s="92"/>
      <c r="B707" s="93"/>
      <c r="C707" s="94"/>
      <c r="D707" s="95"/>
      <c r="E707" s="95"/>
      <c r="F707" s="94"/>
      <c r="G707" s="94"/>
      <c r="H707" s="94"/>
      <c r="I707" s="37"/>
      <c r="J707" s="96"/>
      <c r="K707" s="37"/>
      <c r="L707" s="37"/>
      <c r="M707" s="95"/>
      <c r="N707" s="97"/>
    </row>
    <row r="708" spans="1:14" ht="15.75" x14ac:dyDescent="0.25">
      <c r="A708" s="92"/>
      <c r="B708" s="93"/>
      <c r="C708" s="94"/>
      <c r="D708" s="95"/>
      <c r="E708" s="95"/>
      <c r="F708" s="94"/>
      <c r="G708" s="94"/>
      <c r="H708" s="94"/>
      <c r="I708" s="37"/>
      <c r="J708" s="96"/>
      <c r="K708" s="37"/>
      <c r="L708" s="37"/>
      <c r="M708" s="95"/>
      <c r="N708" s="97"/>
    </row>
    <row r="709" spans="1:14" ht="15.75" x14ac:dyDescent="0.25">
      <c r="A709" s="92"/>
      <c r="B709" s="93"/>
      <c r="C709" s="94"/>
      <c r="D709" s="95"/>
      <c r="E709" s="95"/>
      <c r="F709" s="94"/>
      <c r="G709" s="94"/>
      <c r="H709" s="94"/>
      <c r="I709" s="37"/>
      <c r="J709" s="96"/>
      <c r="K709" s="37"/>
      <c r="L709" s="37"/>
      <c r="M709" s="95"/>
      <c r="N709" s="97"/>
    </row>
    <row r="710" spans="1:14" ht="15.75" x14ac:dyDescent="0.25">
      <c r="A710" s="92"/>
      <c r="B710" s="93"/>
      <c r="C710" s="94"/>
      <c r="D710" s="95"/>
      <c r="E710" s="95"/>
      <c r="F710" s="94"/>
      <c r="G710" s="94"/>
      <c r="H710" s="94"/>
      <c r="I710" s="37"/>
      <c r="J710" s="96"/>
      <c r="K710" s="37"/>
      <c r="L710" s="37"/>
      <c r="M710" s="95"/>
      <c r="N710" s="97"/>
    </row>
    <row r="711" spans="1:14" ht="15.75" x14ac:dyDescent="0.25">
      <c r="A711" s="92"/>
      <c r="B711" s="93"/>
      <c r="C711" s="94"/>
      <c r="D711" s="95"/>
      <c r="E711" s="95"/>
      <c r="F711" s="94"/>
      <c r="G711" s="94"/>
      <c r="H711" s="94"/>
      <c r="I711" s="37"/>
      <c r="J711" s="96"/>
      <c r="K711" s="37"/>
      <c r="L711" s="37"/>
      <c r="M711" s="95"/>
      <c r="N711" s="97"/>
    </row>
    <row r="712" spans="1:14" ht="15.75" x14ac:dyDescent="0.25">
      <c r="A712" s="92"/>
      <c r="B712" s="93"/>
      <c r="C712" s="94"/>
      <c r="D712" s="95"/>
      <c r="E712" s="95"/>
      <c r="F712" s="94"/>
      <c r="G712" s="94"/>
      <c r="H712" s="94"/>
      <c r="I712" s="37"/>
      <c r="J712" s="96"/>
      <c r="K712" s="37"/>
      <c r="L712" s="37"/>
      <c r="M712" s="95"/>
      <c r="N712" s="97"/>
    </row>
    <row r="713" spans="1:14" ht="15.75" x14ac:dyDescent="0.25">
      <c r="A713" s="92"/>
      <c r="B713" s="93"/>
      <c r="C713" s="94"/>
      <c r="D713" s="95"/>
      <c r="E713" s="95"/>
      <c r="F713" s="94"/>
      <c r="G713" s="94"/>
      <c r="H713" s="94"/>
      <c r="I713" s="37"/>
      <c r="J713" s="96"/>
      <c r="K713" s="37"/>
      <c r="L713" s="37"/>
      <c r="M713" s="95"/>
      <c r="N713" s="97"/>
    </row>
    <row r="714" spans="1:14" ht="15.75" x14ac:dyDescent="0.25">
      <c r="A714" s="92"/>
      <c r="B714" s="93"/>
      <c r="C714" s="94"/>
      <c r="D714" s="95"/>
      <c r="E714" s="95"/>
      <c r="F714" s="94"/>
      <c r="G714" s="94"/>
      <c r="H714" s="94"/>
      <c r="I714" s="37"/>
      <c r="J714" s="96"/>
      <c r="K714" s="37"/>
      <c r="L714" s="37"/>
      <c r="M714" s="95"/>
      <c r="N714" s="97"/>
    </row>
    <row r="715" spans="1:14" ht="15.75" x14ac:dyDescent="0.25">
      <c r="A715" s="92"/>
      <c r="B715" s="93"/>
      <c r="C715" s="94"/>
      <c r="D715" s="95"/>
      <c r="E715" s="95"/>
      <c r="F715" s="94"/>
      <c r="G715" s="94"/>
      <c r="H715" s="94"/>
      <c r="I715" s="37"/>
      <c r="J715" s="96"/>
      <c r="K715" s="37"/>
      <c r="L715" s="37"/>
      <c r="M715" s="95"/>
      <c r="N715" s="97"/>
    </row>
    <row r="716" spans="1:14" ht="15.75" x14ac:dyDescent="0.25">
      <c r="A716" s="92"/>
      <c r="B716" s="93"/>
      <c r="C716" s="94"/>
      <c r="D716" s="95"/>
      <c r="E716" s="95"/>
      <c r="F716" s="94"/>
      <c r="G716" s="94"/>
      <c r="H716" s="94"/>
      <c r="I716" s="37"/>
      <c r="J716" s="96"/>
      <c r="K716" s="37"/>
      <c r="L716" s="37"/>
      <c r="M716" s="95"/>
      <c r="N716" s="97"/>
    </row>
    <row r="717" spans="1:14" ht="15.75" x14ac:dyDescent="0.25">
      <c r="A717" s="92"/>
      <c r="B717" s="93"/>
      <c r="C717" s="94"/>
      <c r="D717" s="95"/>
      <c r="E717" s="95"/>
      <c r="F717" s="94"/>
      <c r="G717" s="94"/>
      <c r="H717" s="94"/>
      <c r="I717" s="37"/>
      <c r="J717" s="96"/>
      <c r="K717" s="37"/>
      <c r="L717" s="37"/>
      <c r="M717" s="95"/>
      <c r="N717" s="97"/>
    </row>
    <row r="718" spans="1:14" ht="15.75" x14ac:dyDescent="0.25">
      <c r="A718" s="92"/>
      <c r="B718" s="93"/>
      <c r="C718" s="94"/>
      <c r="D718" s="95"/>
      <c r="E718" s="95"/>
      <c r="F718" s="94"/>
      <c r="G718" s="94"/>
      <c r="H718" s="94"/>
      <c r="I718" s="37"/>
      <c r="J718" s="96"/>
      <c r="K718" s="37"/>
      <c r="L718" s="37"/>
      <c r="M718" s="95"/>
      <c r="N718" s="97"/>
    </row>
    <row r="719" spans="1:14" ht="15.75" x14ac:dyDescent="0.25">
      <c r="A719" s="92"/>
      <c r="B719" s="93"/>
      <c r="C719" s="94"/>
      <c r="D719" s="95"/>
      <c r="E719" s="95"/>
      <c r="F719" s="94"/>
      <c r="G719" s="94"/>
      <c r="H719" s="94"/>
      <c r="I719" s="37"/>
      <c r="J719" s="96"/>
      <c r="K719" s="37"/>
      <c r="L719" s="37"/>
      <c r="M719" s="95"/>
      <c r="N719" s="97"/>
    </row>
    <row r="720" spans="1:14" ht="15.75" x14ac:dyDescent="0.25">
      <c r="A720" s="92"/>
      <c r="B720" s="93"/>
      <c r="C720" s="94"/>
      <c r="D720" s="95"/>
      <c r="E720" s="95"/>
      <c r="F720" s="94"/>
      <c r="G720" s="94"/>
      <c r="H720" s="94"/>
      <c r="I720" s="37"/>
      <c r="J720" s="96"/>
      <c r="K720" s="37"/>
      <c r="L720" s="37"/>
      <c r="M720" s="95"/>
      <c r="N720" s="97"/>
    </row>
    <row r="721" spans="1:14" ht="15.75" x14ac:dyDescent="0.25">
      <c r="A721" s="92"/>
      <c r="B721" s="93"/>
      <c r="C721" s="94"/>
      <c r="D721" s="95"/>
      <c r="E721" s="95"/>
      <c r="F721" s="94"/>
      <c r="G721" s="94"/>
      <c r="H721" s="94"/>
      <c r="I721" s="37"/>
      <c r="J721" s="96"/>
      <c r="K721" s="37"/>
      <c r="L721" s="37"/>
      <c r="M721" s="95"/>
      <c r="N721" s="97"/>
    </row>
    <row r="722" spans="1:14" ht="15.75" x14ac:dyDescent="0.25">
      <c r="A722" s="92"/>
      <c r="B722" s="93"/>
      <c r="C722" s="94"/>
      <c r="D722" s="95"/>
      <c r="E722" s="95"/>
      <c r="F722" s="94"/>
      <c r="G722" s="94"/>
      <c r="H722" s="94"/>
      <c r="I722" s="37"/>
      <c r="J722" s="96"/>
      <c r="K722" s="37"/>
      <c r="L722" s="37"/>
      <c r="M722" s="95"/>
      <c r="N722" s="97"/>
    </row>
    <row r="723" spans="1:14" ht="15.75" x14ac:dyDescent="0.25">
      <c r="A723" s="92"/>
      <c r="B723" s="93"/>
      <c r="C723" s="94"/>
      <c r="D723" s="95"/>
      <c r="E723" s="95"/>
      <c r="F723" s="94"/>
      <c r="G723" s="94"/>
      <c r="H723" s="94"/>
      <c r="I723" s="37"/>
      <c r="J723" s="96"/>
      <c r="K723" s="37"/>
      <c r="L723" s="37"/>
      <c r="M723" s="95"/>
      <c r="N723" s="97"/>
    </row>
    <row r="724" spans="1:14" ht="15.75" x14ac:dyDescent="0.25">
      <c r="A724" s="92"/>
      <c r="B724" s="93"/>
      <c r="C724" s="94"/>
      <c r="D724" s="95"/>
      <c r="E724" s="95"/>
      <c r="F724" s="94"/>
      <c r="G724" s="94"/>
      <c r="H724" s="94"/>
      <c r="I724" s="37"/>
      <c r="J724" s="96"/>
      <c r="K724" s="37"/>
      <c r="L724" s="37"/>
      <c r="M724" s="95"/>
      <c r="N724" s="97"/>
    </row>
    <row r="725" spans="1:14" ht="15.75" x14ac:dyDescent="0.25">
      <c r="A725" s="92"/>
      <c r="B725" s="93"/>
      <c r="C725" s="94"/>
      <c r="D725" s="95"/>
      <c r="E725" s="95"/>
      <c r="F725" s="94"/>
      <c r="G725" s="94"/>
      <c r="H725" s="94"/>
      <c r="I725" s="37"/>
      <c r="J725" s="96"/>
      <c r="K725" s="37"/>
      <c r="L725" s="37"/>
      <c r="M725" s="95"/>
      <c r="N725" s="97"/>
    </row>
    <row r="726" spans="1:14" ht="15.75" x14ac:dyDescent="0.25">
      <c r="A726" s="92"/>
      <c r="B726" s="93"/>
      <c r="C726" s="94"/>
      <c r="D726" s="95"/>
      <c r="E726" s="95"/>
      <c r="F726" s="94"/>
      <c r="G726" s="94"/>
      <c r="H726" s="94"/>
      <c r="I726" s="37"/>
      <c r="J726" s="96"/>
      <c r="K726" s="37"/>
      <c r="L726" s="37"/>
      <c r="M726" s="95"/>
      <c r="N726" s="97"/>
    </row>
    <row r="727" spans="1:14" ht="15.75" x14ac:dyDescent="0.25">
      <c r="A727" s="92"/>
      <c r="B727" s="93"/>
      <c r="C727" s="94"/>
      <c r="D727" s="95"/>
      <c r="E727" s="95"/>
      <c r="F727" s="94"/>
      <c r="G727" s="94"/>
      <c r="H727" s="94"/>
      <c r="I727" s="37"/>
      <c r="J727" s="96"/>
      <c r="K727" s="37"/>
      <c r="L727" s="37"/>
      <c r="M727" s="95"/>
      <c r="N727" s="97"/>
    </row>
    <row r="728" spans="1:14" ht="15.75" x14ac:dyDescent="0.25">
      <c r="A728" s="92"/>
      <c r="B728" s="93"/>
      <c r="C728" s="94"/>
      <c r="D728" s="95"/>
      <c r="E728" s="95"/>
      <c r="F728" s="94"/>
      <c r="G728" s="94"/>
      <c r="H728" s="94"/>
      <c r="I728" s="37"/>
      <c r="J728" s="96"/>
      <c r="K728" s="37"/>
      <c r="L728" s="37"/>
      <c r="M728" s="95"/>
      <c r="N728" s="97"/>
    </row>
    <row r="729" spans="1:14" ht="15.75" x14ac:dyDescent="0.25">
      <c r="A729" s="92"/>
      <c r="B729" s="93"/>
      <c r="C729" s="94"/>
      <c r="D729" s="95"/>
      <c r="E729" s="95"/>
      <c r="F729" s="94"/>
      <c r="G729" s="94"/>
      <c r="H729" s="94"/>
      <c r="I729" s="37"/>
      <c r="J729" s="96"/>
      <c r="K729" s="37"/>
      <c r="L729" s="37"/>
      <c r="M729" s="95"/>
      <c r="N729" s="97"/>
    </row>
    <row r="730" spans="1:14" ht="15.75" x14ac:dyDescent="0.25">
      <c r="A730" s="92"/>
      <c r="B730" s="93"/>
      <c r="C730" s="94"/>
      <c r="D730" s="95"/>
      <c r="E730" s="95"/>
      <c r="F730" s="94"/>
      <c r="G730" s="94"/>
      <c r="H730" s="94"/>
      <c r="I730" s="37"/>
      <c r="J730" s="96"/>
      <c r="K730" s="37"/>
      <c r="L730" s="37"/>
      <c r="M730" s="95"/>
      <c r="N730" s="97"/>
    </row>
    <row r="731" spans="1:14" ht="15.75" x14ac:dyDescent="0.25">
      <c r="A731" s="92"/>
      <c r="B731" s="93"/>
      <c r="C731" s="94"/>
      <c r="D731" s="95"/>
      <c r="E731" s="95"/>
      <c r="F731" s="94"/>
      <c r="G731" s="94"/>
      <c r="H731" s="94"/>
      <c r="I731" s="37"/>
      <c r="J731" s="96"/>
      <c r="K731" s="37"/>
      <c r="L731" s="37"/>
      <c r="M731" s="95"/>
      <c r="N731" s="97"/>
    </row>
    <row r="732" spans="1:14" ht="15.75" x14ac:dyDescent="0.25">
      <c r="A732" s="92"/>
      <c r="B732" s="93"/>
      <c r="C732" s="94"/>
      <c r="D732" s="95"/>
      <c r="E732" s="95"/>
      <c r="F732" s="94"/>
      <c r="G732" s="94"/>
      <c r="H732" s="94"/>
      <c r="I732" s="37"/>
      <c r="J732" s="96"/>
      <c r="K732" s="37"/>
      <c r="L732" s="37"/>
      <c r="M732" s="95"/>
      <c r="N732" s="97"/>
    </row>
    <row r="733" spans="1:14" ht="15.75" x14ac:dyDescent="0.25">
      <c r="A733" s="92"/>
      <c r="B733" s="93"/>
      <c r="C733" s="94"/>
      <c r="D733" s="95"/>
      <c r="E733" s="95"/>
      <c r="F733" s="94"/>
      <c r="G733" s="94"/>
      <c r="H733" s="94"/>
      <c r="I733" s="37"/>
      <c r="J733" s="96"/>
      <c r="K733" s="37"/>
      <c r="L733" s="37"/>
      <c r="M733" s="95"/>
      <c r="N733" s="97"/>
    </row>
    <row r="734" spans="1:14" ht="15.75" x14ac:dyDescent="0.25">
      <c r="A734" s="92"/>
      <c r="B734" s="93"/>
      <c r="C734" s="94"/>
      <c r="D734" s="95"/>
      <c r="E734" s="95"/>
      <c r="F734" s="94"/>
      <c r="G734" s="94"/>
      <c r="H734" s="94"/>
      <c r="I734" s="37"/>
      <c r="J734" s="96"/>
      <c r="K734" s="37"/>
      <c r="L734" s="37"/>
      <c r="M734" s="95"/>
      <c r="N734" s="97"/>
    </row>
    <row r="735" spans="1:14" ht="15.75" x14ac:dyDescent="0.25">
      <c r="A735" s="92"/>
      <c r="B735" s="93"/>
      <c r="C735" s="94"/>
      <c r="D735" s="95"/>
      <c r="E735" s="95"/>
      <c r="F735" s="94"/>
      <c r="G735" s="94"/>
      <c r="H735" s="94"/>
      <c r="I735" s="37"/>
      <c r="J735" s="96"/>
      <c r="K735" s="37"/>
      <c r="L735" s="37"/>
      <c r="M735" s="95"/>
      <c r="N735" s="97"/>
    </row>
    <row r="736" spans="1:14" ht="15.75" x14ac:dyDescent="0.25">
      <c r="A736" s="92"/>
      <c r="B736" s="93"/>
      <c r="C736" s="94"/>
      <c r="D736" s="95"/>
      <c r="E736" s="95"/>
      <c r="F736" s="94"/>
      <c r="G736" s="94"/>
      <c r="H736" s="94"/>
      <c r="I736" s="37"/>
      <c r="J736" s="96"/>
      <c r="K736" s="37"/>
      <c r="L736" s="37"/>
      <c r="M736" s="95"/>
      <c r="N736" s="97"/>
    </row>
    <row r="737" spans="1:14" ht="15.75" x14ac:dyDescent="0.25">
      <c r="A737" s="92"/>
      <c r="B737" s="93"/>
      <c r="C737" s="94"/>
      <c r="D737" s="95"/>
      <c r="E737" s="95"/>
      <c r="F737" s="94"/>
      <c r="G737" s="94"/>
      <c r="H737" s="94"/>
      <c r="I737" s="37"/>
      <c r="J737" s="96"/>
      <c r="K737" s="37"/>
      <c r="L737" s="37"/>
      <c r="M737" s="95"/>
      <c r="N737" s="97"/>
    </row>
    <row r="738" spans="1:14" ht="15.75" x14ac:dyDescent="0.25">
      <c r="A738" s="92"/>
      <c r="B738" s="93"/>
      <c r="C738" s="94"/>
      <c r="D738" s="95"/>
      <c r="E738" s="95"/>
      <c r="F738" s="94"/>
      <c r="G738" s="94"/>
      <c r="H738" s="94"/>
      <c r="I738" s="37"/>
      <c r="J738" s="96"/>
      <c r="K738" s="37"/>
      <c r="L738" s="37"/>
      <c r="M738" s="95"/>
      <c r="N738" s="97"/>
    </row>
    <row r="739" spans="1:14" ht="15.75" x14ac:dyDescent="0.25">
      <c r="A739" s="92"/>
      <c r="B739" s="93"/>
      <c r="C739" s="94"/>
      <c r="D739" s="95"/>
      <c r="E739" s="95"/>
      <c r="F739" s="94"/>
      <c r="G739" s="94"/>
      <c r="H739" s="94"/>
      <c r="I739" s="37"/>
      <c r="J739" s="96"/>
      <c r="K739" s="37"/>
      <c r="L739" s="37"/>
      <c r="M739" s="95"/>
      <c r="N739" s="97"/>
    </row>
    <row r="740" spans="1:14" ht="15.75" x14ac:dyDescent="0.25">
      <c r="A740" s="92"/>
      <c r="B740" s="93"/>
      <c r="C740" s="94"/>
      <c r="D740" s="95"/>
      <c r="E740" s="95"/>
      <c r="F740" s="94"/>
      <c r="G740" s="94"/>
      <c r="H740" s="94"/>
      <c r="I740" s="37"/>
      <c r="J740" s="96"/>
      <c r="K740" s="37"/>
      <c r="L740" s="37"/>
      <c r="M740" s="95"/>
      <c r="N740" s="97"/>
    </row>
    <row r="741" spans="1:14" ht="15.75" x14ac:dyDescent="0.25">
      <c r="A741" s="92"/>
      <c r="B741" s="93"/>
      <c r="C741" s="94"/>
      <c r="D741" s="95"/>
      <c r="E741" s="95"/>
      <c r="F741" s="94"/>
      <c r="G741" s="94"/>
      <c r="H741" s="94"/>
      <c r="I741" s="37"/>
      <c r="J741" s="96"/>
      <c r="K741" s="37"/>
      <c r="L741" s="37"/>
      <c r="M741" s="95"/>
      <c r="N741" s="97"/>
    </row>
    <row r="742" spans="1:14" ht="15.75" x14ac:dyDescent="0.25">
      <c r="A742" s="92"/>
      <c r="B742" s="93"/>
      <c r="C742" s="94"/>
      <c r="D742" s="95"/>
      <c r="E742" s="95"/>
      <c r="F742" s="94"/>
      <c r="G742" s="94"/>
      <c r="H742" s="94"/>
      <c r="I742" s="37"/>
      <c r="J742" s="96"/>
      <c r="K742" s="37"/>
      <c r="L742" s="37"/>
      <c r="M742" s="95"/>
      <c r="N742" s="97"/>
    </row>
    <row r="743" spans="1:14" ht="15.75" x14ac:dyDescent="0.25">
      <c r="A743" s="92"/>
      <c r="B743" s="93"/>
      <c r="C743" s="94"/>
      <c r="D743" s="95"/>
      <c r="E743" s="95"/>
      <c r="F743" s="94"/>
      <c r="G743" s="94"/>
      <c r="H743" s="94"/>
      <c r="I743" s="37"/>
      <c r="J743" s="96"/>
      <c r="K743" s="37"/>
      <c r="L743" s="37"/>
      <c r="M743" s="95"/>
      <c r="N743" s="97"/>
    </row>
    <row r="744" spans="1:14" ht="15.75" x14ac:dyDescent="0.25">
      <c r="A744" s="92"/>
      <c r="B744" s="93"/>
      <c r="C744" s="94"/>
      <c r="D744" s="95"/>
      <c r="E744" s="95"/>
      <c r="F744" s="94"/>
      <c r="G744" s="94"/>
      <c r="H744" s="94"/>
      <c r="I744" s="37"/>
      <c r="J744" s="96"/>
      <c r="K744" s="37"/>
      <c r="L744" s="37"/>
      <c r="M744" s="95"/>
      <c r="N744" s="97"/>
    </row>
    <row r="745" spans="1:14" ht="15.75" x14ac:dyDescent="0.25">
      <c r="A745" s="92"/>
      <c r="B745" s="93"/>
      <c r="C745" s="94"/>
      <c r="D745" s="95"/>
      <c r="E745" s="95"/>
      <c r="F745" s="94"/>
      <c r="G745" s="94"/>
      <c r="H745" s="94"/>
      <c r="I745" s="37"/>
      <c r="J745" s="96"/>
      <c r="K745" s="37"/>
      <c r="L745" s="37"/>
      <c r="M745" s="95"/>
      <c r="N745" s="97"/>
    </row>
    <row r="746" spans="1:14" ht="15.75" x14ac:dyDescent="0.25">
      <c r="A746" s="92"/>
      <c r="B746" s="93"/>
      <c r="C746" s="94"/>
      <c r="D746" s="95"/>
      <c r="E746" s="95"/>
      <c r="F746" s="94"/>
      <c r="G746" s="94"/>
      <c r="H746" s="94"/>
      <c r="I746" s="37"/>
      <c r="J746" s="96"/>
      <c r="K746" s="37"/>
      <c r="L746" s="37"/>
      <c r="M746" s="95"/>
      <c r="N746" s="97"/>
    </row>
    <row r="747" spans="1:14" ht="15.75" x14ac:dyDescent="0.25">
      <c r="A747" s="92"/>
      <c r="B747" s="93"/>
      <c r="C747" s="94"/>
      <c r="D747" s="95"/>
      <c r="E747" s="95"/>
      <c r="F747" s="94"/>
      <c r="G747" s="94"/>
      <c r="H747" s="94"/>
      <c r="I747" s="37"/>
      <c r="J747" s="96"/>
      <c r="K747" s="37"/>
      <c r="L747" s="37"/>
      <c r="M747" s="95"/>
      <c r="N747" s="97"/>
    </row>
    <row r="748" spans="1:14" ht="15.75" x14ac:dyDescent="0.25">
      <c r="A748" s="92"/>
      <c r="B748" s="93"/>
      <c r="C748" s="94"/>
      <c r="D748" s="95"/>
      <c r="E748" s="95"/>
      <c r="F748" s="94"/>
      <c r="G748" s="94"/>
      <c r="H748" s="94"/>
      <c r="I748" s="37"/>
      <c r="J748" s="96"/>
      <c r="K748" s="37"/>
      <c r="L748" s="37"/>
      <c r="M748" s="95"/>
      <c r="N748" s="97"/>
    </row>
    <row r="749" spans="1:14" ht="15.75" x14ac:dyDescent="0.25">
      <c r="A749" s="92"/>
      <c r="B749" s="93"/>
      <c r="C749" s="94"/>
      <c r="D749" s="95"/>
      <c r="E749" s="95"/>
      <c r="F749" s="94"/>
      <c r="G749" s="94"/>
      <c r="H749" s="94"/>
      <c r="I749" s="37"/>
      <c r="J749" s="96"/>
      <c r="K749" s="37"/>
      <c r="L749" s="37"/>
      <c r="M749" s="95"/>
      <c r="N749" s="97"/>
    </row>
    <row r="750" spans="1:14" ht="15.75" x14ac:dyDescent="0.25">
      <c r="A750" s="92"/>
      <c r="B750" s="93"/>
      <c r="C750" s="94"/>
      <c r="D750" s="95"/>
      <c r="E750" s="95"/>
      <c r="F750" s="94"/>
      <c r="G750" s="94"/>
      <c r="H750" s="94"/>
      <c r="I750" s="37"/>
      <c r="J750" s="96"/>
      <c r="K750" s="37"/>
      <c r="L750" s="37"/>
      <c r="M750" s="95"/>
      <c r="N750" s="97"/>
    </row>
    <row r="751" spans="1:14" ht="15.75" x14ac:dyDescent="0.25">
      <c r="A751" s="92"/>
      <c r="B751" s="93"/>
      <c r="C751" s="94"/>
      <c r="D751" s="95"/>
      <c r="E751" s="95"/>
      <c r="F751" s="94"/>
      <c r="G751" s="94"/>
      <c r="H751" s="94"/>
      <c r="I751" s="37"/>
      <c r="J751" s="96"/>
      <c r="K751" s="37"/>
      <c r="L751" s="37"/>
      <c r="M751" s="95"/>
      <c r="N751" s="97"/>
    </row>
    <row r="752" spans="1:14" ht="15.75" x14ac:dyDescent="0.25">
      <c r="A752" s="92"/>
      <c r="B752" s="93"/>
      <c r="C752" s="94"/>
      <c r="D752" s="95"/>
      <c r="E752" s="95"/>
      <c r="F752" s="94"/>
      <c r="G752" s="94"/>
      <c r="H752" s="94"/>
      <c r="I752" s="37"/>
      <c r="J752" s="96"/>
      <c r="K752" s="37"/>
      <c r="L752" s="37"/>
      <c r="M752" s="95"/>
      <c r="N752" s="97"/>
    </row>
    <row r="753" spans="1:14" ht="15.75" x14ac:dyDescent="0.25">
      <c r="A753" s="92"/>
      <c r="B753" s="93"/>
      <c r="C753" s="94"/>
      <c r="D753" s="95"/>
      <c r="E753" s="95"/>
      <c r="F753" s="94"/>
      <c r="G753" s="94"/>
      <c r="H753" s="94"/>
      <c r="I753" s="37"/>
      <c r="J753" s="96"/>
      <c r="K753" s="37"/>
      <c r="L753" s="37"/>
      <c r="M753" s="95"/>
      <c r="N753" s="97"/>
    </row>
    <row r="754" spans="1:14" ht="15.75" x14ac:dyDescent="0.25">
      <c r="A754" s="92"/>
      <c r="B754" s="93"/>
      <c r="C754" s="94"/>
      <c r="D754" s="95"/>
      <c r="E754" s="95"/>
      <c r="F754" s="94"/>
      <c r="G754" s="94"/>
      <c r="H754" s="94"/>
      <c r="I754" s="37"/>
      <c r="J754" s="96"/>
      <c r="K754" s="37"/>
      <c r="L754" s="37"/>
      <c r="M754" s="95"/>
      <c r="N754" s="97"/>
    </row>
    <row r="755" spans="1:14" ht="15.75" x14ac:dyDescent="0.25">
      <c r="A755" s="92"/>
      <c r="B755" s="93"/>
      <c r="C755" s="94"/>
      <c r="D755" s="95"/>
      <c r="E755" s="95"/>
      <c r="F755" s="94"/>
      <c r="G755" s="94"/>
      <c r="H755" s="94"/>
      <c r="I755" s="37"/>
      <c r="J755" s="96"/>
      <c r="K755" s="37"/>
      <c r="L755" s="37"/>
      <c r="M755" s="95"/>
      <c r="N755" s="97"/>
    </row>
    <row r="756" spans="1:14" ht="15.75" x14ac:dyDescent="0.25">
      <c r="A756" s="92"/>
      <c r="B756" s="93"/>
      <c r="C756" s="94"/>
      <c r="D756" s="95"/>
      <c r="E756" s="95"/>
      <c r="F756" s="94"/>
      <c r="G756" s="94"/>
      <c r="H756" s="94"/>
      <c r="I756" s="37"/>
      <c r="J756" s="96"/>
      <c r="K756" s="37"/>
      <c r="L756" s="37"/>
      <c r="M756" s="95"/>
      <c r="N756" s="97"/>
    </row>
    <row r="757" spans="1:14" ht="15.75" x14ac:dyDescent="0.25">
      <c r="A757" s="92"/>
      <c r="B757" s="93"/>
      <c r="C757" s="94"/>
      <c r="D757" s="95"/>
      <c r="E757" s="95"/>
      <c r="F757" s="94"/>
      <c r="G757" s="94"/>
      <c r="H757" s="94"/>
      <c r="I757" s="37"/>
      <c r="J757" s="96"/>
      <c r="K757" s="37"/>
      <c r="L757" s="37"/>
      <c r="M757" s="95"/>
      <c r="N757" s="97"/>
    </row>
    <row r="758" spans="1:14" ht="15.75" x14ac:dyDescent="0.25">
      <c r="A758" s="92"/>
      <c r="B758" s="93"/>
      <c r="C758" s="94"/>
      <c r="D758" s="95"/>
      <c r="E758" s="95"/>
      <c r="F758" s="94"/>
      <c r="G758" s="94"/>
      <c r="H758" s="94"/>
      <c r="I758" s="37"/>
      <c r="J758" s="96"/>
      <c r="K758" s="37"/>
      <c r="L758" s="37"/>
      <c r="M758" s="95"/>
      <c r="N758" s="97"/>
    </row>
    <row r="759" spans="1:14" ht="15.75" x14ac:dyDescent="0.25">
      <c r="A759" s="92"/>
      <c r="B759" s="93"/>
      <c r="C759" s="94"/>
      <c r="D759" s="95"/>
      <c r="E759" s="95"/>
      <c r="F759" s="94"/>
      <c r="G759" s="94"/>
      <c r="H759" s="94"/>
      <c r="I759" s="37"/>
      <c r="J759" s="96"/>
      <c r="K759" s="37"/>
      <c r="L759" s="37"/>
      <c r="M759" s="95"/>
      <c r="N759" s="97"/>
    </row>
    <row r="760" spans="1:14" ht="15.75" x14ac:dyDescent="0.25">
      <c r="A760" s="92"/>
      <c r="B760" s="93"/>
      <c r="C760" s="94"/>
      <c r="D760" s="95"/>
      <c r="E760" s="95"/>
      <c r="F760" s="94"/>
      <c r="G760" s="94"/>
      <c r="H760" s="94"/>
      <c r="I760" s="37"/>
      <c r="J760" s="96"/>
      <c r="K760" s="37"/>
      <c r="L760" s="37"/>
      <c r="M760" s="95"/>
      <c r="N760" s="97"/>
    </row>
    <row r="761" spans="1:14" ht="15.75" x14ac:dyDescent="0.25">
      <c r="A761" s="92"/>
      <c r="B761" s="93"/>
      <c r="C761" s="94"/>
      <c r="D761" s="95"/>
      <c r="E761" s="95"/>
      <c r="F761" s="94"/>
      <c r="G761" s="94"/>
      <c r="H761" s="94"/>
      <c r="I761" s="37"/>
      <c r="J761" s="96"/>
      <c r="K761" s="37"/>
      <c r="L761" s="37"/>
      <c r="M761" s="95"/>
      <c r="N761" s="97"/>
    </row>
    <row r="762" spans="1:14" ht="15.75" x14ac:dyDescent="0.25">
      <c r="A762" s="92"/>
      <c r="B762" s="93"/>
      <c r="C762" s="94"/>
      <c r="D762" s="95"/>
      <c r="E762" s="95"/>
      <c r="F762" s="94"/>
      <c r="G762" s="94"/>
      <c r="H762" s="94"/>
      <c r="I762" s="37"/>
      <c r="J762" s="96"/>
      <c r="K762" s="37"/>
      <c r="L762" s="37"/>
      <c r="M762" s="95"/>
      <c r="N762" s="97"/>
    </row>
    <row r="763" spans="1:14" ht="15.75" x14ac:dyDescent="0.25">
      <c r="A763" s="92"/>
      <c r="B763" s="93"/>
      <c r="C763" s="94"/>
      <c r="D763" s="95"/>
      <c r="E763" s="95"/>
      <c r="F763" s="94"/>
      <c r="G763" s="94"/>
      <c r="H763" s="94"/>
      <c r="I763" s="37"/>
      <c r="J763" s="96"/>
      <c r="K763" s="37"/>
      <c r="L763" s="37"/>
      <c r="M763" s="95"/>
      <c r="N763" s="97"/>
    </row>
    <row r="764" spans="1:14" ht="15.75" x14ac:dyDescent="0.25">
      <c r="A764" s="92"/>
      <c r="B764" s="93"/>
      <c r="C764" s="94"/>
      <c r="D764" s="95"/>
      <c r="E764" s="95"/>
      <c r="F764" s="94"/>
      <c r="G764" s="94"/>
      <c r="H764" s="94"/>
      <c r="I764" s="37"/>
      <c r="J764" s="96"/>
      <c r="K764" s="37"/>
      <c r="L764" s="37"/>
      <c r="M764" s="95"/>
      <c r="N764" s="97"/>
    </row>
    <row r="765" spans="1:14" ht="15.75" x14ac:dyDescent="0.25">
      <c r="A765" s="92"/>
      <c r="B765" s="93"/>
      <c r="C765" s="94"/>
      <c r="D765" s="95"/>
      <c r="E765" s="95"/>
      <c r="F765" s="94"/>
      <c r="G765" s="94"/>
      <c r="H765" s="94"/>
      <c r="I765" s="37"/>
      <c r="J765" s="96"/>
      <c r="K765" s="37"/>
      <c r="L765" s="37"/>
      <c r="M765" s="95"/>
      <c r="N765" s="97"/>
    </row>
    <row r="766" spans="1:14" ht="15.75" x14ac:dyDescent="0.25">
      <c r="A766" s="92"/>
      <c r="B766" s="93"/>
      <c r="C766" s="94"/>
      <c r="D766" s="95"/>
      <c r="E766" s="95"/>
      <c r="F766" s="94"/>
      <c r="G766" s="94"/>
      <c r="H766" s="94"/>
      <c r="I766" s="37"/>
      <c r="J766" s="96"/>
      <c r="K766" s="37"/>
      <c r="L766" s="37"/>
      <c r="M766" s="95"/>
      <c r="N766" s="97"/>
    </row>
    <row r="767" spans="1:14" ht="15.75" x14ac:dyDescent="0.25">
      <c r="A767" s="92"/>
      <c r="B767" s="93"/>
      <c r="C767" s="94"/>
      <c r="D767" s="95"/>
      <c r="E767" s="95"/>
      <c r="F767" s="94"/>
      <c r="G767" s="94"/>
      <c r="H767" s="94"/>
      <c r="I767" s="37"/>
      <c r="J767" s="96"/>
      <c r="K767" s="37"/>
      <c r="L767" s="37"/>
      <c r="M767" s="95"/>
      <c r="N767" s="97"/>
    </row>
    <row r="768" spans="1:14" ht="15.75" x14ac:dyDescent="0.25">
      <c r="A768" s="92"/>
      <c r="B768" s="93"/>
      <c r="C768" s="94"/>
      <c r="D768" s="95"/>
      <c r="E768" s="95"/>
      <c r="F768" s="94"/>
      <c r="G768" s="94"/>
      <c r="H768" s="94"/>
      <c r="I768" s="37"/>
      <c r="J768" s="96"/>
      <c r="K768" s="37"/>
      <c r="L768" s="37"/>
      <c r="M768" s="95"/>
      <c r="N768" s="97"/>
    </row>
    <row r="769" spans="1:14" ht="15.75" x14ac:dyDescent="0.25">
      <c r="A769" s="92"/>
      <c r="B769" s="93"/>
      <c r="C769" s="94"/>
      <c r="D769" s="95"/>
      <c r="E769" s="95"/>
      <c r="F769" s="94"/>
      <c r="G769" s="94"/>
      <c r="H769" s="94"/>
      <c r="I769" s="37"/>
      <c r="J769" s="96"/>
      <c r="K769" s="37"/>
      <c r="L769" s="37"/>
      <c r="M769" s="95"/>
      <c r="N769" s="97"/>
    </row>
    <row r="770" spans="1:14" ht="15.75" x14ac:dyDescent="0.25">
      <c r="A770" s="92"/>
      <c r="B770" s="93"/>
      <c r="C770" s="94"/>
      <c r="D770" s="95"/>
      <c r="E770" s="95"/>
      <c r="F770" s="94"/>
      <c r="G770" s="94"/>
      <c r="H770" s="94"/>
      <c r="I770" s="37"/>
      <c r="J770" s="96"/>
      <c r="K770" s="37"/>
      <c r="L770" s="37"/>
      <c r="M770" s="95"/>
      <c r="N770" s="97"/>
    </row>
    <row r="771" spans="1:14" ht="15.75" x14ac:dyDescent="0.25">
      <c r="A771" s="92"/>
      <c r="B771" s="93"/>
      <c r="C771" s="94"/>
      <c r="D771" s="95"/>
      <c r="E771" s="95"/>
      <c r="F771" s="94"/>
      <c r="G771" s="94"/>
      <c r="H771" s="94"/>
      <c r="I771" s="37"/>
      <c r="J771" s="96"/>
      <c r="K771" s="37"/>
      <c r="L771" s="37"/>
      <c r="M771" s="95"/>
      <c r="N771" s="97"/>
    </row>
    <row r="772" spans="1:14" ht="15.75" x14ac:dyDescent="0.25">
      <c r="A772" s="92"/>
      <c r="B772" s="93"/>
      <c r="C772" s="94"/>
      <c r="D772" s="95"/>
      <c r="E772" s="95"/>
      <c r="F772" s="94"/>
      <c r="G772" s="94"/>
      <c r="H772" s="94"/>
      <c r="I772" s="37"/>
      <c r="J772" s="96"/>
      <c r="K772" s="37"/>
      <c r="L772" s="37"/>
      <c r="M772" s="95"/>
      <c r="N772" s="97"/>
    </row>
    <row r="773" spans="1:14" ht="15.75" x14ac:dyDescent="0.25">
      <c r="A773" s="92"/>
      <c r="B773" s="93"/>
      <c r="C773" s="94"/>
      <c r="D773" s="95"/>
      <c r="E773" s="95"/>
      <c r="F773" s="94"/>
      <c r="G773" s="94"/>
      <c r="H773" s="94"/>
      <c r="I773" s="37"/>
      <c r="J773" s="96"/>
      <c r="K773" s="37"/>
      <c r="L773" s="37"/>
      <c r="M773" s="95"/>
      <c r="N773" s="97"/>
    </row>
    <row r="774" spans="1:14" ht="15.75" x14ac:dyDescent="0.25">
      <c r="A774" s="92"/>
      <c r="B774" s="93"/>
      <c r="C774" s="94"/>
      <c r="D774" s="95"/>
      <c r="E774" s="95"/>
      <c r="F774" s="94"/>
      <c r="G774" s="94"/>
      <c r="H774" s="94"/>
      <c r="I774" s="37"/>
      <c r="J774" s="96"/>
      <c r="K774" s="37"/>
      <c r="L774" s="37"/>
      <c r="M774" s="95"/>
      <c r="N774" s="97"/>
    </row>
    <row r="775" spans="1:14" ht="15.75" x14ac:dyDescent="0.25">
      <c r="A775" s="92"/>
      <c r="B775" s="93"/>
      <c r="C775" s="94"/>
      <c r="D775" s="95"/>
      <c r="E775" s="95"/>
      <c r="F775" s="94"/>
      <c r="G775" s="94"/>
      <c r="H775" s="94"/>
      <c r="I775" s="37"/>
      <c r="J775" s="96"/>
      <c r="K775" s="37"/>
      <c r="L775" s="37"/>
      <c r="M775" s="95"/>
      <c r="N775" s="97"/>
    </row>
    <row r="776" spans="1:14" ht="15.75" x14ac:dyDescent="0.25">
      <c r="A776" s="92"/>
      <c r="B776" s="93"/>
      <c r="C776" s="94"/>
      <c r="D776" s="95"/>
      <c r="E776" s="95"/>
      <c r="F776" s="94"/>
      <c r="G776" s="94"/>
      <c r="H776" s="94"/>
      <c r="I776" s="37"/>
      <c r="J776" s="96"/>
      <c r="K776" s="37"/>
      <c r="L776" s="37"/>
      <c r="M776" s="95"/>
      <c r="N776" s="97"/>
    </row>
    <row r="777" spans="1:14" ht="15.75" x14ac:dyDescent="0.25">
      <c r="A777" s="92"/>
      <c r="B777" s="93"/>
      <c r="C777" s="94"/>
      <c r="D777" s="95"/>
      <c r="E777" s="95"/>
      <c r="F777" s="94"/>
      <c r="G777" s="94"/>
      <c r="H777" s="94"/>
      <c r="I777" s="37"/>
      <c r="J777" s="96"/>
      <c r="K777" s="37"/>
      <c r="L777" s="37"/>
      <c r="M777" s="95"/>
      <c r="N777" s="97"/>
    </row>
    <row r="778" spans="1:14" ht="15.75" x14ac:dyDescent="0.25">
      <c r="A778" s="92"/>
      <c r="B778" s="93"/>
      <c r="C778" s="94"/>
      <c r="D778" s="95"/>
      <c r="E778" s="95"/>
      <c r="F778" s="94"/>
      <c r="G778" s="94"/>
      <c r="H778" s="94"/>
      <c r="I778" s="37"/>
      <c r="J778" s="96"/>
      <c r="K778" s="37"/>
      <c r="L778" s="37"/>
      <c r="M778" s="95"/>
      <c r="N778" s="97"/>
    </row>
    <row r="779" spans="1:14" ht="15.75" x14ac:dyDescent="0.25">
      <c r="A779" s="92"/>
      <c r="B779" s="93"/>
      <c r="C779" s="94"/>
      <c r="D779" s="95"/>
      <c r="E779" s="95"/>
      <c r="F779" s="94"/>
      <c r="G779" s="94"/>
      <c r="H779" s="94"/>
      <c r="I779" s="37"/>
      <c r="J779" s="96"/>
      <c r="K779" s="37"/>
      <c r="L779" s="37"/>
      <c r="M779" s="95"/>
      <c r="N779" s="97"/>
    </row>
    <row r="780" spans="1:14" ht="15.75" x14ac:dyDescent="0.25">
      <c r="A780" s="92"/>
      <c r="B780" s="93"/>
      <c r="C780" s="94"/>
      <c r="D780" s="95"/>
      <c r="E780" s="95"/>
      <c r="F780" s="94"/>
      <c r="G780" s="94"/>
      <c r="H780" s="94"/>
      <c r="I780" s="37"/>
      <c r="J780" s="96"/>
      <c r="K780" s="37"/>
      <c r="L780" s="37"/>
      <c r="M780" s="95"/>
      <c r="N780" s="97"/>
    </row>
    <row r="781" spans="1:14" ht="15.75" x14ac:dyDescent="0.25">
      <c r="A781" s="92"/>
      <c r="B781" s="93"/>
      <c r="C781" s="94"/>
      <c r="D781" s="95"/>
      <c r="E781" s="95"/>
      <c r="F781" s="94"/>
      <c r="G781" s="94"/>
      <c r="H781" s="94"/>
      <c r="I781" s="37"/>
      <c r="J781" s="96"/>
      <c r="K781" s="37"/>
      <c r="L781" s="37"/>
      <c r="M781" s="95"/>
      <c r="N781" s="97"/>
    </row>
    <row r="782" spans="1:14" ht="15.75" x14ac:dyDescent="0.25">
      <c r="A782" s="92"/>
      <c r="B782" s="93"/>
      <c r="C782" s="94"/>
      <c r="D782" s="95"/>
      <c r="E782" s="95"/>
      <c r="F782" s="94"/>
      <c r="G782" s="94"/>
      <c r="H782" s="94"/>
      <c r="I782" s="37"/>
      <c r="J782" s="96"/>
      <c r="K782" s="37"/>
      <c r="L782" s="37"/>
      <c r="M782" s="95"/>
      <c r="N782" s="97"/>
    </row>
    <row r="783" spans="1:14" ht="15.75" x14ac:dyDescent="0.25">
      <c r="A783" s="92"/>
      <c r="B783" s="93"/>
      <c r="C783" s="94"/>
      <c r="D783" s="95"/>
      <c r="E783" s="95"/>
      <c r="F783" s="94"/>
      <c r="G783" s="94"/>
      <c r="H783" s="94"/>
      <c r="I783" s="37"/>
      <c r="J783" s="96"/>
      <c r="K783" s="37"/>
      <c r="L783" s="37"/>
      <c r="M783" s="95"/>
      <c r="N783" s="97"/>
    </row>
    <row r="784" spans="1:14" ht="15.75" x14ac:dyDescent="0.25">
      <c r="A784" s="92"/>
      <c r="B784" s="93"/>
      <c r="C784" s="94"/>
      <c r="D784" s="95"/>
      <c r="E784" s="95"/>
      <c r="F784" s="94"/>
      <c r="G784" s="94"/>
      <c r="H784" s="94"/>
      <c r="I784" s="37"/>
      <c r="J784" s="96"/>
      <c r="K784" s="37"/>
      <c r="L784" s="37"/>
      <c r="M784" s="95"/>
      <c r="N784" s="97"/>
    </row>
    <row r="785" spans="1:14" ht="15.75" x14ac:dyDescent="0.25">
      <c r="A785" s="92"/>
      <c r="B785" s="93"/>
      <c r="C785" s="94"/>
      <c r="D785" s="95"/>
      <c r="E785" s="95"/>
      <c r="F785" s="94"/>
      <c r="G785" s="94"/>
      <c r="H785" s="94"/>
      <c r="I785" s="37"/>
      <c r="J785" s="96"/>
      <c r="K785" s="37"/>
      <c r="L785" s="37"/>
      <c r="M785" s="95"/>
      <c r="N785" s="97"/>
    </row>
    <row r="786" spans="1:14" ht="15.75" x14ac:dyDescent="0.25">
      <c r="A786" s="92"/>
      <c r="B786" s="93"/>
      <c r="C786" s="94"/>
      <c r="D786" s="95"/>
      <c r="E786" s="95"/>
      <c r="F786" s="94"/>
      <c r="G786" s="94"/>
      <c r="H786" s="94"/>
      <c r="I786" s="37"/>
      <c r="J786" s="96"/>
      <c r="K786" s="37"/>
      <c r="L786" s="37"/>
      <c r="M786" s="95"/>
      <c r="N786" s="97"/>
    </row>
    <row r="787" spans="1:14" ht="15.75" x14ac:dyDescent="0.25">
      <c r="A787" s="92"/>
      <c r="B787" s="93"/>
      <c r="C787" s="94"/>
      <c r="D787" s="95"/>
      <c r="E787" s="95"/>
      <c r="F787" s="94"/>
      <c r="G787" s="94"/>
      <c r="H787" s="94"/>
      <c r="I787" s="37"/>
      <c r="J787" s="96"/>
      <c r="K787" s="37"/>
      <c r="L787" s="37"/>
      <c r="M787" s="95"/>
      <c r="N787" s="97"/>
    </row>
    <row r="788" spans="1:14" ht="15.75" x14ac:dyDescent="0.25">
      <c r="A788" s="92"/>
      <c r="B788" s="93"/>
      <c r="C788" s="94"/>
      <c r="D788" s="95"/>
      <c r="E788" s="95"/>
      <c r="F788" s="94"/>
      <c r="G788" s="94"/>
      <c r="H788" s="94"/>
      <c r="I788" s="37"/>
      <c r="J788" s="96"/>
      <c r="K788" s="37"/>
      <c r="L788" s="37"/>
      <c r="M788" s="95"/>
      <c r="N788" s="97"/>
    </row>
    <row r="789" spans="1:14" ht="15.75" x14ac:dyDescent="0.25">
      <c r="A789" s="92"/>
      <c r="B789" s="93"/>
      <c r="C789" s="94"/>
      <c r="D789" s="95"/>
      <c r="E789" s="95"/>
      <c r="F789" s="94"/>
      <c r="G789" s="94"/>
      <c r="H789" s="94"/>
      <c r="I789" s="37"/>
      <c r="J789" s="96"/>
      <c r="K789" s="37"/>
      <c r="L789" s="37"/>
      <c r="M789" s="95"/>
      <c r="N789" s="97"/>
    </row>
    <row r="790" spans="1:14" ht="15.75" x14ac:dyDescent="0.25">
      <c r="A790" s="92"/>
      <c r="B790" s="93"/>
      <c r="C790" s="94"/>
      <c r="D790" s="95"/>
      <c r="E790" s="95"/>
      <c r="F790" s="94"/>
      <c r="G790" s="94"/>
      <c r="H790" s="94"/>
      <c r="I790" s="37"/>
      <c r="J790" s="96"/>
      <c r="K790" s="37"/>
      <c r="L790" s="37"/>
      <c r="M790" s="95"/>
      <c r="N790" s="97"/>
    </row>
    <row r="791" spans="1:14" ht="15.75" x14ac:dyDescent="0.25">
      <c r="A791" s="92"/>
      <c r="B791" s="93"/>
      <c r="C791" s="94"/>
      <c r="D791" s="95"/>
      <c r="E791" s="95"/>
      <c r="F791" s="94"/>
      <c r="G791" s="94"/>
      <c r="H791" s="94"/>
      <c r="I791" s="37"/>
      <c r="J791" s="96"/>
      <c r="K791" s="37"/>
      <c r="L791" s="37"/>
      <c r="M791" s="95"/>
      <c r="N791" s="97"/>
    </row>
    <row r="792" spans="1:14" ht="15.75" x14ac:dyDescent="0.25">
      <c r="A792" s="92"/>
      <c r="B792" s="93"/>
      <c r="C792" s="94"/>
      <c r="D792" s="95"/>
      <c r="E792" s="95"/>
      <c r="F792" s="94"/>
      <c r="G792" s="94"/>
      <c r="H792" s="94"/>
      <c r="I792" s="37"/>
      <c r="J792" s="96"/>
      <c r="K792" s="37"/>
      <c r="L792" s="37"/>
      <c r="M792" s="95"/>
      <c r="N792" s="97"/>
    </row>
    <row r="793" spans="1:14" ht="15.75" x14ac:dyDescent="0.25">
      <c r="A793" s="92"/>
      <c r="B793" s="93"/>
      <c r="C793" s="94"/>
      <c r="D793" s="95"/>
      <c r="E793" s="95"/>
      <c r="F793" s="94"/>
      <c r="G793" s="94"/>
      <c r="H793" s="94"/>
      <c r="I793" s="37"/>
      <c r="J793" s="96"/>
      <c r="K793" s="37"/>
      <c r="L793" s="37"/>
      <c r="M793" s="95"/>
      <c r="N793" s="97"/>
    </row>
    <row r="794" spans="1:14" ht="15.75" x14ac:dyDescent="0.25">
      <c r="A794" s="92"/>
      <c r="B794" s="93"/>
      <c r="C794" s="94"/>
      <c r="D794" s="95"/>
      <c r="E794" s="95"/>
      <c r="F794" s="94"/>
      <c r="G794" s="94"/>
      <c r="H794" s="94"/>
      <c r="I794" s="37"/>
      <c r="J794" s="96"/>
      <c r="K794" s="37"/>
      <c r="L794" s="37"/>
      <c r="M794" s="95"/>
      <c r="N794" s="97"/>
    </row>
    <row r="795" spans="1:14" ht="15.75" x14ac:dyDescent="0.25">
      <c r="A795" s="92"/>
      <c r="B795" s="93"/>
      <c r="C795" s="94"/>
      <c r="D795" s="95"/>
      <c r="E795" s="95"/>
      <c r="F795" s="94"/>
      <c r="G795" s="94"/>
      <c r="H795" s="94"/>
      <c r="I795" s="37"/>
      <c r="J795" s="96"/>
      <c r="K795" s="37"/>
      <c r="L795" s="37"/>
      <c r="M795" s="95"/>
      <c r="N795" s="97"/>
    </row>
    <row r="796" spans="1:14" ht="15.75" x14ac:dyDescent="0.25">
      <c r="A796" s="92"/>
      <c r="B796" s="93"/>
      <c r="C796" s="94"/>
      <c r="D796" s="95"/>
      <c r="E796" s="95"/>
      <c r="F796" s="94"/>
      <c r="G796" s="94"/>
      <c r="H796" s="94"/>
      <c r="I796" s="37"/>
      <c r="J796" s="96"/>
      <c r="K796" s="37"/>
      <c r="L796" s="37"/>
      <c r="M796" s="95"/>
      <c r="N796" s="97"/>
    </row>
    <row r="797" spans="1:14" ht="15.75" x14ac:dyDescent="0.25">
      <c r="A797" s="92"/>
      <c r="B797" s="93"/>
      <c r="C797" s="94"/>
      <c r="D797" s="95"/>
      <c r="E797" s="95"/>
      <c r="F797" s="94"/>
      <c r="G797" s="94"/>
      <c r="H797" s="94"/>
      <c r="I797" s="37"/>
      <c r="J797" s="96"/>
      <c r="K797" s="37"/>
      <c r="L797" s="37"/>
      <c r="M797" s="95"/>
      <c r="N797" s="97"/>
    </row>
    <row r="798" spans="1:14" ht="15.75" x14ac:dyDescent="0.25">
      <c r="A798" s="92"/>
      <c r="B798" s="93"/>
      <c r="C798" s="94"/>
      <c r="D798" s="95"/>
      <c r="E798" s="95"/>
      <c r="F798" s="94"/>
      <c r="G798" s="94"/>
      <c r="H798" s="94"/>
      <c r="I798" s="37"/>
      <c r="J798" s="96"/>
      <c r="K798" s="37"/>
      <c r="L798" s="37"/>
      <c r="M798" s="95"/>
      <c r="N798" s="97"/>
    </row>
    <row r="799" spans="1:14" ht="15.75" x14ac:dyDescent="0.25">
      <c r="A799" s="92"/>
      <c r="B799" s="93"/>
      <c r="C799" s="94"/>
      <c r="D799" s="95"/>
      <c r="E799" s="95"/>
      <c r="F799" s="94"/>
      <c r="G799" s="94"/>
      <c r="H799" s="94"/>
      <c r="I799" s="37"/>
      <c r="J799" s="96"/>
      <c r="K799" s="37"/>
      <c r="L799" s="37"/>
      <c r="M799" s="95"/>
      <c r="N799" s="97"/>
    </row>
    <row r="800" spans="1:14" ht="15.75" x14ac:dyDescent="0.25">
      <c r="A800" s="92"/>
      <c r="B800" s="93"/>
      <c r="C800" s="94"/>
      <c r="D800" s="95"/>
      <c r="E800" s="95"/>
      <c r="F800" s="94"/>
      <c r="G800" s="94"/>
      <c r="H800" s="94"/>
      <c r="I800" s="37"/>
      <c r="J800" s="96"/>
      <c r="K800" s="37"/>
      <c r="L800" s="37"/>
      <c r="M800" s="95"/>
      <c r="N800" s="97"/>
    </row>
    <row r="801" spans="1:14" ht="15.75" x14ac:dyDescent="0.25">
      <c r="A801" s="92"/>
      <c r="B801" s="93"/>
      <c r="C801" s="94"/>
      <c r="D801" s="95"/>
      <c r="E801" s="95"/>
      <c r="F801" s="94"/>
      <c r="G801" s="94"/>
      <c r="H801" s="94"/>
      <c r="I801" s="37"/>
      <c r="J801" s="96"/>
      <c r="K801" s="37"/>
      <c r="L801" s="37"/>
      <c r="M801" s="95"/>
      <c r="N801" s="97"/>
    </row>
    <row r="802" spans="1:14" ht="15.75" x14ac:dyDescent="0.25">
      <c r="A802" s="92"/>
      <c r="B802" s="93"/>
      <c r="C802" s="94"/>
      <c r="D802" s="95"/>
      <c r="E802" s="95"/>
      <c r="F802" s="94"/>
      <c r="G802" s="94"/>
      <c r="H802" s="94"/>
      <c r="I802" s="37"/>
      <c r="J802" s="96"/>
      <c r="K802" s="37"/>
      <c r="L802" s="37"/>
      <c r="M802" s="95"/>
      <c r="N802" s="97"/>
    </row>
    <row r="803" spans="1:14" ht="15.75" x14ac:dyDescent="0.25">
      <c r="A803" s="92"/>
      <c r="B803" s="93"/>
      <c r="C803" s="94"/>
      <c r="D803" s="95"/>
      <c r="E803" s="95"/>
      <c r="F803" s="94"/>
      <c r="G803" s="94"/>
      <c r="H803" s="94"/>
      <c r="I803" s="37"/>
      <c r="J803" s="96"/>
      <c r="K803" s="37"/>
      <c r="L803" s="37"/>
      <c r="M803" s="95"/>
      <c r="N803" s="97"/>
    </row>
    <row r="804" spans="1:14" ht="15.75" x14ac:dyDescent="0.25">
      <c r="A804" s="92"/>
      <c r="B804" s="93"/>
      <c r="C804" s="94"/>
      <c r="D804" s="95"/>
      <c r="E804" s="95"/>
      <c r="F804" s="94"/>
      <c r="G804" s="94"/>
      <c r="H804" s="94"/>
      <c r="I804" s="37"/>
      <c r="J804" s="96"/>
      <c r="K804" s="37"/>
      <c r="L804" s="37"/>
      <c r="M804" s="95"/>
      <c r="N804" s="97"/>
    </row>
    <row r="805" spans="1:14" ht="15.75" x14ac:dyDescent="0.25">
      <c r="A805" s="92"/>
      <c r="B805" s="93"/>
      <c r="C805" s="94"/>
      <c r="D805" s="95"/>
      <c r="E805" s="95"/>
      <c r="F805" s="94"/>
      <c r="G805" s="94"/>
      <c r="H805" s="94"/>
      <c r="I805" s="37"/>
      <c r="J805" s="96"/>
      <c r="K805" s="37"/>
      <c r="L805" s="37"/>
      <c r="M805" s="95"/>
      <c r="N805" s="97"/>
    </row>
    <row r="806" spans="1:14" ht="15.75" x14ac:dyDescent="0.25">
      <c r="A806" s="92"/>
      <c r="B806" s="93"/>
      <c r="C806" s="94"/>
      <c r="D806" s="95"/>
      <c r="E806" s="95"/>
      <c r="F806" s="94"/>
      <c r="G806" s="94"/>
      <c r="H806" s="94"/>
      <c r="I806" s="37"/>
      <c r="J806" s="96"/>
      <c r="K806" s="37"/>
      <c r="L806" s="37"/>
      <c r="M806" s="95"/>
      <c r="N806" s="97"/>
    </row>
    <row r="807" spans="1:14" ht="15.75" x14ac:dyDescent="0.25">
      <c r="A807" s="92"/>
      <c r="B807" s="93"/>
      <c r="C807" s="94"/>
      <c r="D807" s="95"/>
      <c r="E807" s="95"/>
      <c r="F807" s="94"/>
      <c r="G807" s="94"/>
      <c r="H807" s="94"/>
      <c r="I807" s="37"/>
      <c r="J807" s="96"/>
      <c r="K807" s="37"/>
      <c r="L807" s="37"/>
      <c r="M807" s="95"/>
      <c r="N807" s="97"/>
    </row>
    <row r="808" spans="1:14" ht="15.75" x14ac:dyDescent="0.25">
      <c r="A808" s="92"/>
      <c r="B808" s="93"/>
      <c r="C808" s="94"/>
      <c r="D808" s="95"/>
      <c r="E808" s="95"/>
      <c r="F808" s="94"/>
      <c r="G808" s="94"/>
      <c r="H808" s="94"/>
      <c r="I808" s="37"/>
      <c r="J808" s="96"/>
      <c r="K808" s="37"/>
      <c r="L808" s="37"/>
      <c r="M808" s="95"/>
      <c r="N808" s="97"/>
    </row>
    <row r="809" spans="1:14" ht="15.75" x14ac:dyDescent="0.25">
      <c r="A809" s="92"/>
      <c r="B809" s="93"/>
      <c r="C809" s="94"/>
      <c r="D809" s="95"/>
      <c r="E809" s="95"/>
      <c r="F809" s="94"/>
      <c r="G809" s="94"/>
      <c r="H809" s="94"/>
      <c r="I809" s="37"/>
      <c r="J809" s="96"/>
      <c r="K809" s="37"/>
      <c r="L809" s="37"/>
      <c r="M809" s="95"/>
      <c r="N809" s="97"/>
    </row>
    <row r="810" spans="1:14" ht="15.75" x14ac:dyDescent="0.25">
      <c r="A810" s="92"/>
      <c r="B810" s="93"/>
      <c r="C810" s="94"/>
      <c r="D810" s="95"/>
      <c r="E810" s="95"/>
      <c r="F810" s="94"/>
      <c r="G810" s="94"/>
      <c r="H810" s="94"/>
      <c r="I810" s="37"/>
      <c r="J810" s="96"/>
      <c r="K810" s="37"/>
      <c r="L810" s="37"/>
      <c r="M810" s="95"/>
      <c r="N810" s="97"/>
    </row>
    <row r="811" spans="1:14" ht="15.75" x14ac:dyDescent="0.25">
      <c r="A811" s="92"/>
      <c r="B811" s="93"/>
      <c r="C811" s="94"/>
      <c r="D811" s="95"/>
      <c r="E811" s="95"/>
      <c r="F811" s="94"/>
      <c r="G811" s="94"/>
      <c r="H811" s="94"/>
      <c r="I811" s="37"/>
      <c r="J811" s="96"/>
      <c r="K811" s="37"/>
      <c r="L811" s="37"/>
      <c r="M811" s="95"/>
      <c r="N811" s="97"/>
    </row>
    <row r="812" spans="1:14" ht="15.75" x14ac:dyDescent="0.25">
      <c r="A812" s="92"/>
      <c r="B812" s="93"/>
      <c r="C812" s="94"/>
      <c r="D812" s="95"/>
      <c r="E812" s="95"/>
      <c r="F812" s="94"/>
      <c r="G812" s="94"/>
      <c r="H812" s="94"/>
      <c r="I812" s="37"/>
      <c r="J812" s="96"/>
      <c r="K812" s="37"/>
      <c r="L812" s="37"/>
      <c r="M812" s="95"/>
      <c r="N812" s="97"/>
    </row>
    <row r="813" spans="1:14" ht="15.75" x14ac:dyDescent="0.25">
      <c r="A813" s="92"/>
      <c r="B813" s="93"/>
      <c r="C813" s="94"/>
      <c r="D813" s="95"/>
      <c r="E813" s="95"/>
      <c r="F813" s="94"/>
      <c r="G813" s="94"/>
      <c r="H813" s="94"/>
      <c r="I813" s="37"/>
      <c r="J813" s="96"/>
      <c r="K813" s="37"/>
      <c r="L813" s="37"/>
      <c r="M813" s="95"/>
      <c r="N813" s="97"/>
    </row>
    <row r="814" spans="1:14" ht="15.75" x14ac:dyDescent="0.25">
      <c r="A814" s="92"/>
      <c r="B814" s="93"/>
      <c r="C814" s="94"/>
      <c r="D814" s="95"/>
      <c r="E814" s="95"/>
      <c r="F814" s="94"/>
      <c r="G814" s="94"/>
      <c r="H814" s="94"/>
      <c r="I814" s="37"/>
      <c r="J814" s="96"/>
      <c r="K814" s="37"/>
      <c r="L814" s="37"/>
      <c r="M814" s="95"/>
      <c r="N814" s="97"/>
    </row>
    <row r="815" spans="1:14" ht="15.75" x14ac:dyDescent="0.25">
      <c r="A815" s="92"/>
      <c r="B815" s="93"/>
      <c r="C815" s="94"/>
      <c r="D815" s="95"/>
      <c r="E815" s="95"/>
      <c r="F815" s="94"/>
      <c r="G815" s="94"/>
      <c r="H815" s="94"/>
      <c r="I815" s="37"/>
      <c r="J815" s="96"/>
      <c r="K815" s="37"/>
      <c r="L815" s="37"/>
      <c r="M815" s="95"/>
      <c r="N815" s="97"/>
    </row>
    <row r="816" spans="1:14" ht="15.75" x14ac:dyDescent="0.25">
      <c r="A816" s="92"/>
      <c r="B816" s="93"/>
      <c r="C816" s="94"/>
      <c r="D816" s="95"/>
      <c r="E816" s="95"/>
      <c r="F816" s="94"/>
      <c r="G816" s="94"/>
      <c r="H816" s="94"/>
      <c r="I816" s="37"/>
      <c r="J816" s="96"/>
      <c r="K816" s="37"/>
      <c r="L816" s="37"/>
      <c r="M816" s="95"/>
      <c r="N816" s="97"/>
    </row>
    <row r="817" spans="1:14" ht="15.75" x14ac:dyDescent="0.25">
      <c r="A817" s="92"/>
      <c r="B817" s="93"/>
      <c r="C817" s="94"/>
      <c r="D817" s="95"/>
      <c r="E817" s="95"/>
      <c r="F817" s="94"/>
      <c r="G817" s="94"/>
      <c r="H817" s="94"/>
      <c r="I817" s="37"/>
      <c r="J817" s="96"/>
      <c r="K817" s="37"/>
      <c r="L817" s="37"/>
      <c r="M817" s="95"/>
      <c r="N817" s="97"/>
    </row>
    <row r="818" spans="1:14" ht="15.75" x14ac:dyDescent="0.25">
      <c r="A818" s="92"/>
      <c r="B818" s="93"/>
      <c r="C818" s="94"/>
      <c r="D818" s="95"/>
      <c r="E818" s="95"/>
      <c r="F818" s="94"/>
      <c r="G818" s="94"/>
      <c r="H818" s="94"/>
      <c r="I818" s="37"/>
      <c r="J818" s="96"/>
      <c r="K818" s="37"/>
      <c r="L818" s="37"/>
      <c r="M818" s="95"/>
      <c r="N818" s="97"/>
    </row>
    <row r="819" spans="1:14" ht="15.75" x14ac:dyDescent="0.25">
      <c r="A819" s="92"/>
      <c r="B819" s="93"/>
      <c r="C819" s="94"/>
      <c r="D819" s="95"/>
      <c r="E819" s="95"/>
      <c r="F819" s="94"/>
      <c r="G819" s="94"/>
      <c r="H819" s="94"/>
      <c r="I819" s="37"/>
      <c r="J819" s="96"/>
      <c r="K819" s="37"/>
      <c r="L819" s="37"/>
      <c r="M819" s="95"/>
      <c r="N819" s="97"/>
    </row>
    <row r="820" spans="1:14" ht="15.75" x14ac:dyDescent="0.25">
      <c r="A820" s="92"/>
      <c r="B820" s="93"/>
      <c r="C820" s="94"/>
      <c r="D820" s="95"/>
      <c r="E820" s="95"/>
      <c r="F820" s="94"/>
      <c r="G820" s="94"/>
      <c r="H820" s="94"/>
      <c r="I820" s="37"/>
      <c r="J820" s="96"/>
      <c r="K820" s="37"/>
      <c r="L820" s="37"/>
      <c r="M820" s="95"/>
      <c r="N820" s="97"/>
    </row>
    <row r="821" spans="1:14" ht="15.75" x14ac:dyDescent="0.25">
      <c r="A821" s="92"/>
      <c r="B821" s="93"/>
      <c r="C821" s="94"/>
      <c r="D821" s="95"/>
      <c r="E821" s="95"/>
      <c r="F821" s="94"/>
      <c r="G821" s="94"/>
      <c r="H821" s="94"/>
      <c r="I821" s="37"/>
      <c r="J821" s="96"/>
      <c r="K821" s="37"/>
      <c r="L821" s="37"/>
      <c r="M821" s="95"/>
      <c r="N821" s="97"/>
    </row>
    <row r="822" spans="1:14" ht="15.75" x14ac:dyDescent="0.25">
      <c r="A822" s="92"/>
      <c r="B822" s="93"/>
      <c r="C822" s="94"/>
      <c r="D822" s="95"/>
      <c r="E822" s="95"/>
      <c r="F822" s="94"/>
      <c r="G822" s="94"/>
      <c r="H822" s="94"/>
      <c r="I822" s="37"/>
      <c r="J822" s="96"/>
      <c r="K822" s="37"/>
      <c r="L822" s="37"/>
      <c r="M822" s="95"/>
      <c r="N822" s="97"/>
    </row>
    <row r="823" spans="1:14" ht="15.75" x14ac:dyDescent="0.25">
      <c r="A823" s="92"/>
      <c r="B823" s="93"/>
      <c r="C823" s="94"/>
      <c r="D823" s="95"/>
      <c r="E823" s="95"/>
      <c r="F823" s="94"/>
      <c r="G823" s="94"/>
      <c r="H823" s="94"/>
      <c r="I823" s="37"/>
      <c r="J823" s="96"/>
      <c r="K823" s="37"/>
      <c r="L823" s="37"/>
      <c r="M823" s="95"/>
      <c r="N823" s="97"/>
    </row>
    <row r="824" spans="1:14" ht="15.75" x14ac:dyDescent="0.25">
      <c r="A824" s="92"/>
      <c r="B824" s="93"/>
      <c r="C824" s="94"/>
      <c r="D824" s="95"/>
      <c r="E824" s="95"/>
      <c r="F824" s="94"/>
      <c r="G824" s="94"/>
      <c r="H824" s="94"/>
      <c r="I824" s="37"/>
      <c r="J824" s="96"/>
      <c r="K824" s="37"/>
      <c r="L824" s="37"/>
      <c r="M824" s="95"/>
      <c r="N824" s="97"/>
    </row>
    <row r="825" spans="1:14" ht="15.75" x14ac:dyDescent="0.25">
      <c r="A825" s="92"/>
      <c r="B825" s="93"/>
      <c r="C825" s="94"/>
      <c r="D825" s="95"/>
      <c r="E825" s="95"/>
      <c r="F825" s="94"/>
      <c r="G825" s="94"/>
      <c r="H825" s="94"/>
      <c r="I825" s="37"/>
      <c r="J825" s="96"/>
      <c r="K825" s="37"/>
      <c r="L825" s="37"/>
      <c r="M825" s="95"/>
      <c r="N825" s="97"/>
    </row>
    <row r="826" spans="1:14" ht="15.75" x14ac:dyDescent="0.25">
      <c r="A826" s="92"/>
      <c r="B826" s="93"/>
      <c r="C826" s="94"/>
      <c r="D826" s="95"/>
      <c r="E826" s="95"/>
      <c r="F826" s="94"/>
      <c r="G826" s="94"/>
      <c r="H826" s="94"/>
      <c r="I826" s="37"/>
      <c r="J826" s="96"/>
      <c r="K826" s="37"/>
      <c r="L826" s="37"/>
      <c r="M826" s="95"/>
      <c r="N826" s="97"/>
    </row>
    <row r="827" spans="1:14" ht="15.75" x14ac:dyDescent="0.25">
      <c r="A827" s="92"/>
      <c r="B827" s="93"/>
      <c r="C827" s="94"/>
      <c r="D827" s="95"/>
      <c r="E827" s="95"/>
      <c r="F827" s="94"/>
      <c r="G827" s="94"/>
      <c r="H827" s="94"/>
      <c r="I827" s="37"/>
      <c r="J827" s="96"/>
      <c r="K827" s="37"/>
      <c r="L827" s="37"/>
      <c r="M827" s="95"/>
      <c r="N827" s="97"/>
    </row>
    <row r="828" spans="1:14" ht="15.75" x14ac:dyDescent="0.25">
      <c r="A828" s="92"/>
      <c r="B828" s="93"/>
      <c r="C828" s="94"/>
      <c r="D828" s="95"/>
      <c r="E828" s="95"/>
      <c r="F828" s="94"/>
      <c r="G828" s="94"/>
      <c r="H828" s="94"/>
      <c r="I828" s="37"/>
      <c r="J828" s="96"/>
      <c r="K828" s="37"/>
      <c r="L828" s="37"/>
      <c r="M828" s="95"/>
      <c r="N828" s="97"/>
    </row>
    <row r="829" spans="1:14" ht="15.75" x14ac:dyDescent="0.25">
      <c r="A829" s="92"/>
      <c r="B829" s="93"/>
      <c r="C829" s="94"/>
      <c r="D829" s="95"/>
      <c r="E829" s="95"/>
      <c r="F829" s="94"/>
      <c r="G829" s="94"/>
      <c r="H829" s="94"/>
      <c r="I829" s="37"/>
      <c r="J829" s="96"/>
      <c r="K829" s="37"/>
      <c r="L829" s="37"/>
      <c r="M829" s="95"/>
      <c r="N829" s="97"/>
    </row>
    <row r="830" spans="1:14" ht="15.75" x14ac:dyDescent="0.25">
      <c r="A830" s="92"/>
      <c r="B830" s="93"/>
      <c r="C830" s="94"/>
      <c r="D830" s="95"/>
      <c r="E830" s="95"/>
      <c r="F830" s="94"/>
      <c r="G830" s="94"/>
      <c r="H830" s="94"/>
      <c r="I830" s="37"/>
      <c r="J830" s="96"/>
      <c r="K830" s="37"/>
      <c r="L830" s="37"/>
      <c r="M830" s="95"/>
      <c r="N830" s="97"/>
    </row>
    <row r="831" spans="1:14" ht="15.75" x14ac:dyDescent="0.25">
      <c r="A831" s="92"/>
      <c r="B831" s="93"/>
      <c r="C831" s="94"/>
      <c r="D831" s="95"/>
      <c r="E831" s="95"/>
      <c r="F831" s="94"/>
      <c r="G831" s="94"/>
      <c r="H831" s="94"/>
      <c r="I831" s="37"/>
      <c r="J831" s="96"/>
      <c r="K831" s="37"/>
      <c r="L831" s="37"/>
      <c r="M831" s="95"/>
      <c r="N831" s="97"/>
    </row>
    <row r="832" spans="1:14" ht="15.75" x14ac:dyDescent="0.25">
      <c r="A832" s="92"/>
      <c r="B832" s="93"/>
      <c r="C832" s="94"/>
      <c r="D832" s="95"/>
      <c r="E832" s="95"/>
      <c r="F832" s="94"/>
      <c r="G832" s="94"/>
      <c r="H832" s="94"/>
      <c r="I832" s="37"/>
      <c r="J832" s="96"/>
      <c r="K832" s="37"/>
      <c r="L832" s="37"/>
      <c r="M832" s="95"/>
      <c r="N832" s="97"/>
    </row>
    <row r="833" spans="1:14" ht="15.75" x14ac:dyDescent="0.25">
      <c r="A833" s="92"/>
      <c r="B833" s="93"/>
      <c r="C833" s="94"/>
      <c r="D833" s="95"/>
      <c r="E833" s="95"/>
      <c r="F833" s="94"/>
      <c r="G833" s="94"/>
      <c r="H833" s="94"/>
      <c r="I833" s="37"/>
      <c r="J833" s="96"/>
      <c r="K833" s="37"/>
      <c r="L833" s="37"/>
      <c r="M833" s="95"/>
      <c r="N833" s="97"/>
    </row>
    <row r="834" spans="1:14" ht="15.75" x14ac:dyDescent="0.25">
      <c r="A834" s="92"/>
      <c r="B834" s="93"/>
      <c r="C834" s="94"/>
      <c r="D834" s="95"/>
      <c r="E834" s="95"/>
      <c r="F834" s="94"/>
      <c r="G834" s="94"/>
      <c r="H834" s="94"/>
      <c r="I834" s="37"/>
      <c r="J834" s="96"/>
      <c r="K834" s="37"/>
      <c r="L834" s="37"/>
      <c r="M834" s="95"/>
      <c r="N834" s="97"/>
    </row>
    <row r="835" spans="1:14" ht="15.75" x14ac:dyDescent="0.25">
      <c r="A835" s="92"/>
      <c r="B835" s="93"/>
      <c r="C835" s="94"/>
      <c r="D835" s="95"/>
      <c r="E835" s="95"/>
      <c r="F835" s="94"/>
      <c r="G835" s="94"/>
      <c r="H835" s="94"/>
      <c r="I835" s="37"/>
      <c r="J835" s="96"/>
      <c r="K835" s="37"/>
      <c r="L835" s="37"/>
      <c r="M835" s="95"/>
      <c r="N835" s="97"/>
    </row>
    <row r="836" spans="1:14" ht="15.75" x14ac:dyDescent="0.25">
      <c r="A836" s="92"/>
      <c r="B836" s="93"/>
      <c r="C836" s="94"/>
      <c r="D836" s="95"/>
      <c r="E836" s="95"/>
      <c r="F836" s="94"/>
      <c r="G836" s="94"/>
      <c r="H836" s="94"/>
      <c r="I836" s="37"/>
      <c r="J836" s="96"/>
      <c r="K836" s="37"/>
      <c r="L836" s="37"/>
      <c r="M836" s="95"/>
      <c r="N836" s="97"/>
    </row>
    <row r="837" spans="1:14" ht="15.75" x14ac:dyDescent="0.25">
      <c r="A837" s="92"/>
      <c r="B837" s="93"/>
      <c r="C837" s="94"/>
      <c r="D837" s="95"/>
      <c r="E837" s="95"/>
      <c r="F837" s="94"/>
      <c r="G837" s="94"/>
      <c r="H837" s="94"/>
      <c r="I837" s="37"/>
      <c r="J837" s="96"/>
      <c r="K837" s="37"/>
      <c r="L837" s="37"/>
      <c r="M837" s="95"/>
      <c r="N837" s="97"/>
    </row>
    <row r="838" spans="1:14" ht="15.75" x14ac:dyDescent="0.25">
      <c r="A838" s="92"/>
      <c r="B838" s="93"/>
      <c r="C838" s="94"/>
      <c r="D838" s="95"/>
      <c r="E838" s="95"/>
      <c r="F838" s="94"/>
      <c r="G838" s="94"/>
      <c r="H838" s="94"/>
      <c r="I838" s="37"/>
      <c r="J838" s="96"/>
      <c r="K838" s="37"/>
      <c r="L838" s="37"/>
      <c r="M838" s="95"/>
      <c r="N838" s="97"/>
    </row>
    <row r="839" spans="1:14" ht="15.75" x14ac:dyDescent="0.25">
      <c r="A839" s="92"/>
      <c r="B839" s="93"/>
      <c r="C839" s="94"/>
      <c r="D839" s="95"/>
      <c r="E839" s="95"/>
      <c r="F839" s="94"/>
      <c r="G839" s="94"/>
      <c r="H839" s="94"/>
      <c r="I839" s="37"/>
      <c r="J839" s="96"/>
      <c r="K839" s="37"/>
      <c r="L839" s="37"/>
      <c r="M839" s="95"/>
      <c r="N839" s="97"/>
    </row>
    <row r="840" spans="1:14" ht="15.75" x14ac:dyDescent="0.25">
      <c r="A840" s="92"/>
      <c r="B840" s="93"/>
      <c r="C840" s="94"/>
      <c r="D840" s="95"/>
      <c r="E840" s="95"/>
      <c r="F840" s="94"/>
      <c r="G840" s="94"/>
      <c r="H840" s="94"/>
      <c r="I840" s="37"/>
      <c r="J840" s="96"/>
      <c r="K840" s="37"/>
      <c r="L840" s="37"/>
      <c r="M840" s="95"/>
      <c r="N840" s="97"/>
    </row>
    <row r="841" spans="1:14" ht="15.75" x14ac:dyDescent="0.25">
      <c r="A841" s="92"/>
      <c r="B841" s="93"/>
      <c r="C841" s="94"/>
      <c r="D841" s="95"/>
      <c r="E841" s="95"/>
      <c r="F841" s="94"/>
      <c r="G841" s="94"/>
      <c r="H841" s="94"/>
      <c r="I841" s="37"/>
      <c r="J841" s="96"/>
      <c r="K841" s="37"/>
      <c r="L841" s="37"/>
      <c r="M841" s="95"/>
      <c r="N841" s="97"/>
    </row>
    <row r="842" spans="1:14" ht="15.75" x14ac:dyDescent="0.25">
      <c r="A842" s="92"/>
      <c r="B842" s="93"/>
      <c r="C842" s="94"/>
      <c r="D842" s="95"/>
      <c r="E842" s="95"/>
      <c r="F842" s="94"/>
      <c r="G842" s="94"/>
      <c r="H842" s="94"/>
      <c r="I842" s="37"/>
      <c r="J842" s="96"/>
      <c r="K842" s="37"/>
      <c r="L842" s="37"/>
      <c r="M842" s="95"/>
      <c r="N842" s="97"/>
    </row>
    <row r="843" spans="1:14" ht="15.75" x14ac:dyDescent="0.25">
      <c r="A843" s="92"/>
      <c r="B843" s="93"/>
      <c r="C843" s="94"/>
      <c r="D843" s="95"/>
      <c r="E843" s="95"/>
      <c r="F843" s="94"/>
      <c r="G843" s="94"/>
      <c r="H843" s="94"/>
      <c r="I843" s="37"/>
      <c r="J843" s="96"/>
      <c r="K843" s="37"/>
      <c r="L843" s="37"/>
      <c r="M843" s="95"/>
      <c r="N843" s="97"/>
    </row>
    <row r="844" spans="1:14" ht="15.75" x14ac:dyDescent="0.25">
      <c r="A844" s="92"/>
      <c r="B844" s="93"/>
      <c r="C844" s="94"/>
      <c r="D844" s="95"/>
      <c r="E844" s="95"/>
      <c r="F844" s="94"/>
      <c r="G844" s="94"/>
      <c r="H844" s="94"/>
      <c r="I844" s="37"/>
      <c r="J844" s="96"/>
      <c r="K844" s="37"/>
      <c r="L844" s="37"/>
      <c r="M844" s="95"/>
      <c r="N844" s="97"/>
    </row>
    <row r="845" spans="1:14" ht="15.75" x14ac:dyDescent="0.25">
      <c r="A845" s="92"/>
      <c r="B845" s="93"/>
      <c r="C845" s="94"/>
      <c r="D845" s="95"/>
      <c r="E845" s="95"/>
      <c r="F845" s="94"/>
      <c r="G845" s="94"/>
      <c r="H845" s="94"/>
      <c r="I845" s="37"/>
      <c r="J845" s="96"/>
      <c r="K845" s="37"/>
      <c r="L845" s="37"/>
      <c r="M845" s="95"/>
      <c r="N845" s="97"/>
    </row>
    <row r="846" spans="1:14" ht="15.75" x14ac:dyDescent="0.25">
      <c r="A846" s="92"/>
      <c r="B846" s="93"/>
      <c r="C846" s="94"/>
      <c r="D846" s="95"/>
      <c r="E846" s="95"/>
      <c r="F846" s="94"/>
      <c r="G846" s="94"/>
      <c r="H846" s="94"/>
      <c r="I846" s="37"/>
      <c r="J846" s="96"/>
      <c r="K846" s="37"/>
      <c r="L846" s="37"/>
      <c r="M846" s="95"/>
      <c r="N846" s="97"/>
    </row>
    <row r="847" spans="1:14" ht="15.75" x14ac:dyDescent="0.25">
      <c r="A847" s="92"/>
      <c r="B847" s="93"/>
      <c r="C847" s="94"/>
      <c r="D847" s="95"/>
      <c r="E847" s="95"/>
      <c r="F847" s="94"/>
      <c r="G847" s="94"/>
      <c r="H847" s="94"/>
      <c r="I847" s="37"/>
      <c r="J847" s="96"/>
      <c r="K847" s="37"/>
      <c r="L847" s="37"/>
      <c r="M847" s="95"/>
      <c r="N847" s="97"/>
    </row>
    <row r="848" spans="1:14" ht="15.75" x14ac:dyDescent="0.25">
      <c r="A848" s="92"/>
      <c r="B848" s="93"/>
      <c r="C848" s="94"/>
      <c r="D848" s="95"/>
      <c r="E848" s="95"/>
      <c r="F848" s="94"/>
      <c r="G848" s="94"/>
      <c r="H848" s="94"/>
      <c r="I848" s="37"/>
      <c r="J848" s="96"/>
      <c r="K848" s="37"/>
      <c r="L848" s="37"/>
      <c r="M848" s="95"/>
      <c r="N848" s="97"/>
    </row>
    <row r="849" spans="1:14" ht="15.75" x14ac:dyDescent="0.25">
      <c r="A849" s="92"/>
      <c r="B849" s="93"/>
      <c r="C849" s="94"/>
      <c r="D849" s="95"/>
      <c r="E849" s="95"/>
      <c r="F849" s="94"/>
      <c r="G849" s="94"/>
      <c r="H849" s="94"/>
      <c r="I849" s="37"/>
      <c r="J849" s="96"/>
      <c r="K849" s="37"/>
      <c r="L849" s="37"/>
      <c r="M849" s="95"/>
      <c r="N849" s="97"/>
    </row>
    <row r="850" spans="1:14" ht="15.75" x14ac:dyDescent="0.25">
      <c r="A850" s="92"/>
      <c r="B850" s="93"/>
      <c r="C850" s="94"/>
      <c r="D850" s="95"/>
      <c r="E850" s="95"/>
      <c r="F850" s="94"/>
      <c r="G850" s="94"/>
      <c r="H850" s="94"/>
      <c r="I850" s="37"/>
      <c r="J850" s="96"/>
      <c r="K850" s="37"/>
      <c r="L850" s="37"/>
      <c r="M850" s="95"/>
      <c r="N850" s="97"/>
    </row>
    <row r="851" spans="1:14" ht="15.75" x14ac:dyDescent="0.25">
      <c r="A851" s="92"/>
      <c r="B851" s="93"/>
      <c r="C851" s="94"/>
      <c r="D851" s="95"/>
      <c r="E851" s="95"/>
      <c r="F851" s="94"/>
      <c r="G851" s="94"/>
      <c r="H851" s="94"/>
      <c r="I851" s="37"/>
      <c r="J851" s="96"/>
      <c r="K851" s="37"/>
      <c r="L851" s="37"/>
      <c r="M851" s="95"/>
      <c r="N851" s="97"/>
    </row>
    <row r="852" spans="1:14" ht="15.75" x14ac:dyDescent="0.25">
      <c r="A852" s="92"/>
      <c r="B852" s="93"/>
      <c r="C852" s="94"/>
      <c r="D852" s="95"/>
      <c r="E852" s="95"/>
      <c r="F852" s="94"/>
      <c r="G852" s="94"/>
      <c r="H852" s="94"/>
      <c r="I852" s="37"/>
      <c r="J852" s="96"/>
      <c r="K852" s="37"/>
      <c r="L852" s="37"/>
      <c r="M852" s="95"/>
      <c r="N852" s="97"/>
    </row>
    <row r="853" spans="1:14" ht="15.75" x14ac:dyDescent="0.25">
      <c r="A853" s="92"/>
      <c r="B853" s="93"/>
      <c r="C853" s="94"/>
      <c r="D853" s="95"/>
      <c r="E853" s="95"/>
      <c r="F853" s="94"/>
      <c r="G853" s="94"/>
      <c r="H853" s="94"/>
      <c r="I853" s="37"/>
      <c r="J853" s="96"/>
      <c r="K853" s="37"/>
      <c r="L853" s="37"/>
      <c r="M853" s="95"/>
      <c r="N853" s="97"/>
    </row>
    <row r="854" spans="1:14" ht="15.75" x14ac:dyDescent="0.25">
      <c r="A854" s="92"/>
      <c r="B854" s="93"/>
      <c r="C854" s="94"/>
      <c r="D854" s="95"/>
      <c r="E854" s="95"/>
      <c r="F854" s="94"/>
      <c r="G854" s="94"/>
      <c r="H854" s="94"/>
      <c r="I854" s="37"/>
      <c r="J854" s="96"/>
      <c r="K854" s="37"/>
      <c r="L854" s="37"/>
      <c r="M854" s="95"/>
      <c r="N854" s="97"/>
    </row>
    <row r="855" spans="1:14" ht="15.75" x14ac:dyDescent="0.25">
      <c r="A855" s="92"/>
      <c r="B855" s="93"/>
      <c r="C855" s="94"/>
      <c r="D855" s="95"/>
      <c r="E855" s="95"/>
      <c r="F855" s="94"/>
      <c r="G855" s="94"/>
      <c r="H855" s="94"/>
      <c r="I855" s="37"/>
      <c r="J855" s="96"/>
      <c r="K855" s="37"/>
      <c r="L855" s="37"/>
      <c r="M855" s="95"/>
      <c r="N855" s="97"/>
    </row>
    <row r="856" spans="1:14" ht="15.75" x14ac:dyDescent="0.25">
      <c r="A856" s="92"/>
      <c r="B856" s="93"/>
      <c r="C856" s="94"/>
      <c r="D856" s="95"/>
      <c r="E856" s="95"/>
      <c r="F856" s="94"/>
      <c r="G856" s="94"/>
      <c r="H856" s="94"/>
      <c r="I856" s="37"/>
      <c r="J856" s="96"/>
      <c r="K856" s="37"/>
      <c r="L856" s="37"/>
      <c r="M856" s="95"/>
      <c r="N856" s="97"/>
    </row>
    <row r="857" spans="1:14" ht="15.75" x14ac:dyDescent="0.25">
      <c r="A857" s="92"/>
      <c r="B857" s="93"/>
      <c r="C857" s="94"/>
      <c r="D857" s="95"/>
      <c r="E857" s="95"/>
      <c r="F857" s="94"/>
      <c r="G857" s="94"/>
      <c r="H857" s="94"/>
      <c r="I857" s="37"/>
      <c r="J857" s="96"/>
      <c r="K857" s="37"/>
      <c r="L857" s="37"/>
      <c r="M857" s="95"/>
      <c r="N857" s="97"/>
    </row>
    <row r="858" spans="1:14" ht="15.75" x14ac:dyDescent="0.25">
      <c r="A858" s="92"/>
      <c r="B858" s="93"/>
      <c r="C858" s="94"/>
      <c r="D858" s="95"/>
      <c r="E858" s="95"/>
      <c r="F858" s="94"/>
      <c r="G858" s="94"/>
      <c r="H858" s="94"/>
      <c r="I858" s="37"/>
      <c r="J858" s="96"/>
      <c r="K858" s="37"/>
      <c r="L858" s="37"/>
      <c r="M858" s="95"/>
      <c r="N858" s="97"/>
    </row>
    <row r="859" spans="1:14" ht="15.75" x14ac:dyDescent="0.25">
      <c r="A859" s="92"/>
      <c r="B859" s="93"/>
      <c r="C859" s="94"/>
      <c r="D859" s="95"/>
      <c r="E859" s="95"/>
      <c r="F859" s="94"/>
      <c r="G859" s="94"/>
      <c r="H859" s="94"/>
      <c r="I859" s="37"/>
      <c r="J859" s="96"/>
      <c r="K859" s="37"/>
      <c r="L859" s="37"/>
      <c r="M859" s="95"/>
      <c r="N859" s="97"/>
    </row>
    <row r="860" spans="1:14" ht="15.75" x14ac:dyDescent="0.25">
      <c r="A860" s="92"/>
      <c r="B860" s="93"/>
      <c r="C860" s="94"/>
      <c r="D860" s="95"/>
      <c r="E860" s="95"/>
      <c r="F860" s="94"/>
      <c r="G860" s="94"/>
      <c r="H860" s="94"/>
      <c r="I860" s="37"/>
      <c r="J860" s="96"/>
      <c r="K860" s="37"/>
      <c r="L860" s="37"/>
      <c r="M860" s="95"/>
      <c r="N860" s="97"/>
    </row>
    <row r="861" spans="1:14" ht="15.75" x14ac:dyDescent="0.25">
      <c r="A861" s="92"/>
      <c r="B861" s="93"/>
      <c r="C861" s="94"/>
      <c r="D861" s="95"/>
      <c r="E861" s="95"/>
      <c r="F861" s="94"/>
      <c r="G861" s="94"/>
      <c r="H861" s="94"/>
      <c r="I861" s="37"/>
      <c r="J861" s="96"/>
      <c r="K861" s="37"/>
      <c r="L861" s="37"/>
      <c r="M861" s="95"/>
      <c r="N861" s="97"/>
    </row>
    <row r="862" spans="1:14" ht="15.75" x14ac:dyDescent="0.25">
      <c r="A862" s="92"/>
      <c r="B862" s="93"/>
      <c r="C862" s="94"/>
      <c r="D862" s="95"/>
      <c r="E862" s="95"/>
      <c r="F862" s="94"/>
      <c r="G862" s="94"/>
      <c r="H862" s="94"/>
      <c r="I862" s="37"/>
      <c r="J862" s="96"/>
      <c r="K862" s="37"/>
      <c r="L862" s="37"/>
      <c r="M862" s="95"/>
      <c r="N862" s="97"/>
    </row>
    <row r="863" spans="1:14" ht="15.75" x14ac:dyDescent="0.25">
      <c r="A863" s="92"/>
      <c r="B863" s="93"/>
      <c r="C863" s="94"/>
      <c r="D863" s="95"/>
      <c r="E863" s="95"/>
      <c r="F863" s="94"/>
      <c r="G863" s="94"/>
      <c r="H863" s="94"/>
      <c r="I863" s="37"/>
      <c r="J863" s="96"/>
      <c r="K863" s="37"/>
      <c r="L863" s="37"/>
      <c r="M863" s="95"/>
      <c r="N863" s="97"/>
    </row>
    <row r="864" spans="1:14" ht="15.75" x14ac:dyDescent="0.25">
      <c r="A864" s="92"/>
      <c r="B864" s="93"/>
      <c r="C864" s="94"/>
      <c r="D864" s="95"/>
      <c r="E864" s="95"/>
      <c r="F864" s="94"/>
      <c r="G864" s="94"/>
      <c r="H864" s="94"/>
      <c r="I864" s="37"/>
      <c r="J864" s="96"/>
      <c r="K864" s="37"/>
      <c r="L864" s="37"/>
      <c r="M864" s="95"/>
      <c r="N864" s="97"/>
    </row>
    <row r="865" spans="1:14" ht="15.75" x14ac:dyDescent="0.25">
      <c r="A865" s="92"/>
      <c r="B865" s="93"/>
      <c r="C865" s="94"/>
      <c r="D865" s="95"/>
      <c r="E865" s="95"/>
      <c r="F865" s="94"/>
      <c r="G865" s="94"/>
      <c r="H865" s="94"/>
      <c r="I865" s="37"/>
      <c r="J865" s="96"/>
      <c r="K865" s="37"/>
      <c r="L865" s="37"/>
      <c r="M865" s="95"/>
      <c r="N865" s="97"/>
    </row>
    <row r="866" spans="1:14" ht="15.75" x14ac:dyDescent="0.25">
      <c r="A866" s="92"/>
      <c r="B866" s="93"/>
      <c r="C866" s="94"/>
      <c r="D866" s="95"/>
      <c r="E866" s="95"/>
      <c r="F866" s="94"/>
      <c r="G866" s="94"/>
      <c r="H866" s="94"/>
      <c r="I866" s="37"/>
      <c r="J866" s="96"/>
      <c r="K866" s="37"/>
      <c r="L866" s="37"/>
      <c r="M866" s="95"/>
      <c r="N866" s="97"/>
    </row>
    <row r="867" spans="1:14" ht="15.75" x14ac:dyDescent="0.25">
      <c r="A867" s="92"/>
      <c r="B867" s="93"/>
      <c r="C867" s="94"/>
      <c r="D867" s="95"/>
      <c r="E867" s="95"/>
      <c r="F867" s="94"/>
      <c r="G867" s="94"/>
      <c r="H867" s="94"/>
      <c r="I867" s="37"/>
      <c r="J867" s="96"/>
      <c r="K867" s="37"/>
      <c r="L867" s="37"/>
      <c r="M867" s="95"/>
      <c r="N867" s="97"/>
    </row>
    <row r="868" spans="1:14" ht="15.75" x14ac:dyDescent="0.25">
      <c r="A868" s="92"/>
      <c r="B868" s="93"/>
      <c r="C868" s="94"/>
      <c r="D868" s="95"/>
      <c r="E868" s="95"/>
      <c r="F868" s="94"/>
      <c r="G868" s="94"/>
      <c r="H868" s="94"/>
      <c r="I868" s="37"/>
      <c r="J868" s="96"/>
      <c r="K868" s="37"/>
      <c r="L868" s="37"/>
      <c r="M868" s="95"/>
      <c r="N868" s="97"/>
    </row>
    <row r="869" spans="1:14" ht="15.75" x14ac:dyDescent="0.25">
      <c r="A869" s="92"/>
      <c r="B869" s="93"/>
      <c r="C869" s="94"/>
      <c r="D869" s="95"/>
      <c r="E869" s="95"/>
      <c r="F869" s="94"/>
      <c r="G869" s="94"/>
      <c r="H869" s="94"/>
      <c r="I869" s="37"/>
      <c r="J869" s="96"/>
      <c r="K869" s="37"/>
      <c r="L869" s="37"/>
      <c r="M869" s="95"/>
      <c r="N869" s="97"/>
    </row>
    <row r="870" spans="1:14" ht="15.75" x14ac:dyDescent="0.25">
      <c r="A870" s="92"/>
      <c r="B870" s="93"/>
      <c r="C870" s="94"/>
      <c r="D870" s="95"/>
      <c r="E870" s="95"/>
      <c r="F870" s="94"/>
      <c r="G870" s="94"/>
      <c r="H870" s="94"/>
      <c r="I870" s="37"/>
      <c r="J870" s="96"/>
      <c r="K870" s="37"/>
      <c r="L870" s="37"/>
      <c r="M870" s="95"/>
      <c r="N870" s="97"/>
    </row>
    <row r="871" spans="1:14" ht="15.75" x14ac:dyDescent="0.25">
      <c r="A871" s="92"/>
      <c r="B871" s="93"/>
      <c r="C871" s="94"/>
      <c r="D871" s="95"/>
      <c r="E871" s="95"/>
      <c r="F871" s="94"/>
      <c r="G871" s="94"/>
      <c r="H871" s="94"/>
      <c r="I871" s="37"/>
      <c r="J871" s="96"/>
      <c r="K871" s="37"/>
      <c r="L871" s="37"/>
      <c r="M871" s="95"/>
      <c r="N871" s="97"/>
    </row>
    <row r="872" spans="1:14" ht="15.75" x14ac:dyDescent="0.25">
      <c r="A872" s="92"/>
      <c r="B872" s="93"/>
      <c r="C872" s="94"/>
      <c r="D872" s="95"/>
      <c r="E872" s="95"/>
      <c r="F872" s="94"/>
      <c r="G872" s="94"/>
      <c r="H872" s="94"/>
      <c r="I872" s="37"/>
      <c r="J872" s="96"/>
      <c r="K872" s="37"/>
      <c r="L872" s="37"/>
      <c r="M872" s="95"/>
      <c r="N872" s="97"/>
    </row>
    <row r="873" spans="1:14" ht="15.75" x14ac:dyDescent="0.25">
      <c r="A873" s="92"/>
      <c r="B873" s="93"/>
      <c r="C873" s="94"/>
      <c r="D873" s="95"/>
      <c r="E873" s="95"/>
      <c r="F873" s="94"/>
      <c r="G873" s="94"/>
      <c r="H873" s="94"/>
      <c r="I873" s="37"/>
      <c r="J873" s="96"/>
      <c r="K873" s="37"/>
      <c r="L873" s="37"/>
      <c r="M873" s="95"/>
      <c r="N873" s="97"/>
    </row>
    <row r="874" spans="1:14" ht="15.75" x14ac:dyDescent="0.25">
      <c r="A874" s="92"/>
      <c r="B874" s="93"/>
      <c r="C874" s="94"/>
      <c r="D874" s="95"/>
      <c r="E874" s="95"/>
      <c r="F874" s="94"/>
      <c r="G874" s="94"/>
      <c r="H874" s="94"/>
      <c r="I874" s="37"/>
      <c r="J874" s="96"/>
      <c r="K874" s="37"/>
      <c r="L874" s="37"/>
      <c r="M874" s="95"/>
      <c r="N874" s="97"/>
    </row>
    <row r="875" spans="1:14" ht="15.75" x14ac:dyDescent="0.25">
      <c r="A875" s="92"/>
      <c r="B875" s="93"/>
      <c r="C875" s="94"/>
      <c r="D875" s="95"/>
      <c r="E875" s="95"/>
      <c r="F875" s="94"/>
      <c r="G875" s="94"/>
      <c r="H875" s="94"/>
      <c r="I875" s="37"/>
      <c r="J875" s="96"/>
      <c r="K875" s="37"/>
      <c r="L875" s="37"/>
      <c r="M875" s="95"/>
      <c r="N875" s="97"/>
    </row>
    <row r="876" spans="1:14" ht="15.75" x14ac:dyDescent="0.25">
      <c r="A876" s="92"/>
      <c r="B876" s="93"/>
      <c r="C876" s="94"/>
      <c r="D876" s="95"/>
      <c r="E876" s="95"/>
      <c r="F876" s="94"/>
      <c r="G876" s="94"/>
      <c r="H876" s="94"/>
      <c r="I876" s="37"/>
      <c r="J876" s="96"/>
      <c r="K876" s="37"/>
      <c r="L876" s="37"/>
      <c r="M876" s="95"/>
      <c r="N876" s="97"/>
    </row>
    <row r="877" spans="1:14" ht="15.75" x14ac:dyDescent="0.25">
      <c r="A877" s="92"/>
      <c r="B877" s="93"/>
      <c r="C877" s="94"/>
      <c r="D877" s="95"/>
      <c r="E877" s="95"/>
      <c r="F877" s="94"/>
      <c r="G877" s="94"/>
      <c r="H877" s="94"/>
      <c r="I877" s="37"/>
      <c r="J877" s="96"/>
      <c r="K877" s="37"/>
      <c r="L877" s="37"/>
      <c r="M877" s="95"/>
      <c r="N877" s="97"/>
    </row>
    <row r="878" spans="1:14" ht="15.75" x14ac:dyDescent="0.25">
      <c r="A878" s="92"/>
      <c r="B878" s="93"/>
      <c r="C878" s="94"/>
      <c r="D878" s="95"/>
      <c r="E878" s="95"/>
      <c r="F878" s="94"/>
      <c r="G878" s="94"/>
      <c r="H878" s="94"/>
      <c r="I878" s="37"/>
      <c r="J878" s="96"/>
      <c r="K878" s="37"/>
      <c r="L878" s="37"/>
      <c r="M878" s="95"/>
      <c r="N878" s="97"/>
    </row>
    <row r="879" spans="1:14" ht="15.75" x14ac:dyDescent="0.25">
      <c r="A879" s="92"/>
      <c r="B879" s="93"/>
      <c r="C879" s="94"/>
      <c r="D879" s="95"/>
      <c r="E879" s="95"/>
      <c r="F879" s="94"/>
      <c r="G879" s="94"/>
      <c r="H879" s="94"/>
      <c r="I879" s="37"/>
      <c r="J879" s="96"/>
      <c r="K879" s="37"/>
      <c r="L879" s="37"/>
      <c r="M879" s="95"/>
      <c r="N879" s="97"/>
    </row>
    <row r="880" spans="1:14" ht="15.75" x14ac:dyDescent="0.25">
      <c r="A880" s="92"/>
      <c r="B880" s="93"/>
      <c r="C880" s="94"/>
      <c r="D880" s="95"/>
      <c r="E880" s="95"/>
      <c r="F880" s="94"/>
      <c r="G880" s="94"/>
      <c r="H880" s="94"/>
      <c r="I880" s="37"/>
      <c r="J880" s="96"/>
      <c r="K880" s="37"/>
      <c r="L880" s="37"/>
      <c r="M880" s="95"/>
      <c r="N880" s="97"/>
    </row>
    <row r="881" spans="1:14" ht="15.75" x14ac:dyDescent="0.25">
      <c r="A881" s="92"/>
      <c r="B881" s="93"/>
      <c r="C881" s="94"/>
      <c r="D881" s="95"/>
      <c r="E881" s="95"/>
      <c r="F881" s="94"/>
      <c r="G881" s="94"/>
      <c r="H881" s="94"/>
      <c r="I881" s="37"/>
      <c r="J881" s="96"/>
      <c r="K881" s="37"/>
      <c r="L881" s="37"/>
      <c r="M881" s="95"/>
      <c r="N881" s="97"/>
    </row>
  </sheetData>
  <mergeCells count="15">
    <mergeCell ref="C1:H1"/>
    <mergeCell ref="C2:H2"/>
    <mergeCell ref="A4:N4"/>
    <mergeCell ref="A5:A7"/>
    <mergeCell ref="B5:B7"/>
    <mergeCell ref="N5:N7"/>
    <mergeCell ref="M5:M7"/>
    <mergeCell ref="F5:F7"/>
    <mergeCell ref="A1:B2"/>
    <mergeCell ref="M1:N1"/>
    <mergeCell ref="M2:N2"/>
    <mergeCell ref="K1:L1"/>
    <mergeCell ref="K2:L2"/>
    <mergeCell ref="I1:J1"/>
    <mergeCell ref="I2:J2"/>
  </mergeCells>
  <phoneticPr fontId="5" type="noConversion"/>
  <printOptions horizontalCentered="1"/>
  <pageMargins left="0.39370078740157483" right="0.39370078740157483" top="0.59055118110236227" bottom="0.75" header="0.51181102362204722" footer="0.31496062992125984"/>
  <pageSetup paperSize="8" scale="37" fitToHeight="0" orientation="portrait" r:id="rId1"/>
  <headerFooter alignWithMargins="0"/>
  <rowBreaks count="5" manualBreakCount="5">
    <brk id="95" max="13" man="1"/>
    <brk id="161" max="13" man="1"/>
    <brk id="244" max="13" man="1"/>
    <brk id="328" max="13" man="1"/>
    <brk id="402" max="1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OutlineSymbols="0" showWhiteSpace="0" view="pageBreakPreview" zoomScale="96" zoomScaleNormal="100" zoomScaleSheetLayoutView="96" workbookViewId="0">
      <selection activeCell="G17" sqref="G17"/>
    </sheetView>
  </sheetViews>
  <sheetFormatPr defaultRowHeight="14.25" x14ac:dyDescent="0.2"/>
  <cols>
    <col min="1" max="1" width="15.85546875" style="112" customWidth="1"/>
    <col min="2" max="2" width="13.7109375" style="112" bestFit="1" customWidth="1"/>
    <col min="3" max="3" width="12.28515625" style="112" customWidth="1"/>
    <col min="4" max="4" width="68.5703125" style="112" bestFit="1" customWidth="1"/>
    <col min="5" max="5" width="17.140625" style="112" bestFit="1" customWidth="1"/>
    <col min="6" max="8" width="13.7109375" style="112" bestFit="1" customWidth="1"/>
    <col min="9" max="11" width="16" style="112" bestFit="1" customWidth="1"/>
    <col min="12" max="16384" width="9.140625" style="112"/>
  </cols>
  <sheetData>
    <row r="1" spans="1:10" ht="15.75" x14ac:dyDescent="0.2">
      <c r="A1" s="419"/>
      <c r="B1" s="419"/>
      <c r="C1" s="419" t="s">
        <v>27</v>
      </c>
      <c r="D1" s="419"/>
      <c r="E1" s="414" t="s">
        <v>36</v>
      </c>
      <c r="F1" s="416"/>
      <c r="G1" s="414" t="s">
        <v>37</v>
      </c>
      <c r="H1" s="416"/>
      <c r="I1" s="414" t="s">
        <v>38</v>
      </c>
      <c r="J1" s="416"/>
    </row>
    <row r="2" spans="1:10" ht="70.5" customHeight="1" x14ac:dyDescent="0.2">
      <c r="A2" s="419"/>
      <c r="B2" s="419"/>
      <c r="C2" s="430" t="s">
        <v>2346</v>
      </c>
      <c r="D2" s="430"/>
      <c r="E2" s="441" t="s">
        <v>367</v>
      </c>
      <c r="F2" s="442"/>
      <c r="G2" s="441" t="s">
        <v>806</v>
      </c>
      <c r="H2" s="442"/>
      <c r="I2" s="441" t="s">
        <v>118</v>
      </c>
      <c r="J2" s="442"/>
    </row>
    <row r="3" spans="1:10" ht="15.75" x14ac:dyDescent="0.2">
      <c r="A3" s="414"/>
      <c r="B3" s="415"/>
      <c r="C3" s="415"/>
      <c r="D3" s="415"/>
      <c r="E3" s="415"/>
      <c r="F3" s="415"/>
      <c r="G3" s="415"/>
      <c r="H3" s="415"/>
      <c r="I3" s="415"/>
      <c r="J3" s="416"/>
    </row>
    <row r="4" spans="1:10" ht="18" x14ac:dyDescent="0.2">
      <c r="A4" s="443" t="s">
        <v>1747</v>
      </c>
      <c r="B4" s="444"/>
      <c r="C4" s="444"/>
      <c r="D4" s="444"/>
      <c r="E4" s="444"/>
      <c r="F4" s="444"/>
      <c r="G4" s="444"/>
      <c r="H4" s="444"/>
      <c r="I4" s="444"/>
      <c r="J4" s="445"/>
    </row>
    <row r="5" spans="1:10" ht="15.75" x14ac:dyDescent="0.2">
      <c r="A5" s="386" t="s">
        <v>107</v>
      </c>
      <c r="B5" s="386" t="s">
        <v>43</v>
      </c>
      <c r="C5" s="386" t="s">
        <v>79</v>
      </c>
      <c r="D5" s="386" t="s">
        <v>52</v>
      </c>
      <c r="E5" s="435" t="s">
        <v>78</v>
      </c>
      <c r="F5" s="435"/>
      <c r="G5" s="386" t="s">
        <v>77</v>
      </c>
      <c r="H5" s="386" t="s">
        <v>76</v>
      </c>
      <c r="I5" s="386" t="s">
        <v>75</v>
      </c>
      <c r="J5" s="386" t="s">
        <v>51</v>
      </c>
    </row>
    <row r="6" spans="1:10" ht="15" customHeight="1" x14ac:dyDescent="0.2">
      <c r="A6" s="387" t="s">
        <v>74</v>
      </c>
      <c r="B6" s="387" t="s">
        <v>476</v>
      </c>
      <c r="C6" s="387" t="s">
        <v>73</v>
      </c>
      <c r="D6" s="387" t="s">
        <v>369</v>
      </c>
      <c r="E6" s="436" t="s">
        <v>808</v>
      </c>
      <c r="F6" s="436"/>
      <c r="G6" s="387" t="s">
        <v>18</v>
      </c>
      <c r="H6" s="388">
        <v>1</v>
      </c>
      <c r="I6" s="389">
        <v>1380.13</v>
      </c>
      <c r="J6" s="389">
        <v>1380.13</v>
      </c>
    </row>
    <row r="7" spans="1:10" ht="15" x14ac:dyDescent="0.2">
      <c r="A7" s="390" t="s">
        <v>64</v>
      </c>
      <c r="B7" s="390" t="s">
        <v>809</v>
      </c>
      <c r="C7" s="390" t="s">
        <v>73</v>
      </c>
      <c r="D7" s="390" t="s">
        <v>810</v>
      </c>
      <c r="E7" s="433" t="s">
        <v>811</v>
      </c>
      <c r="F7" s="433"/>
      <c r="G7" s="390" t="s">
        <v>18</v>
      </c>
      <c r="H7" s="391">
        <v>1</v>
      </c>
      <c r="I7" s="392">
        <v>1380.13</v>
      </c>
      <c r="J7" s="392">
        <v>1380.13</v>
      </c>
    </row>
    <row r="8" spans="1:10" ht="30" x14ac:dyDescent="0.2">
      <c r="A8" s="393"/>
      <c r="B8" s="393"/>
      <c r="C8" s="393"/>
      <c r="D8" s="393"/>
      <c r="E8" s="393" t="s">
        <v>59</v>
      </c>
      <c r="F8" s="394">
        <v>0</v>
      </c>
      <c r="G8" s="393" t="s">
        <v>58</v>
      </c>
      <c r="H8" s="394">
        <v>0</v>
      </c>
      <c r="I8" s="393" t="s">
        <v>57</v>
      </c>
      <c r="J8" s="394">
        <v>0</v>
      </c>
    </row>
    <row r="9" spans="1:10" ht="30.75" thickBot="1" x14ac:dyDescent="0.25">
      <c r="A9" s="393"/>
      <c r="B9" s="393"/>
      <c r="C9" s="393"/>
      <c r="D9" s="393"/>
      <c r="E9" s="393" t="s">
        <v>56</v>
      </c>
      <c r="F9" s="394">
        <v>210.88</v>
      </c>
      <c r="G9" s="393"/>
      <c r="H9" s="434" t="s">
        <v>55</v>
      </c>
      <c r="I9" s="434"/>
      <c r="J9" s="394">
        <v>1591.01</v>
      </c>
    </row>
    <row r="10" spans="1:10" ht="15.75" thickTop="1" x14ac:dyDescent="0.2">
      <c r="A10" s="398"/>
      <c r="B10" s="398"/>
      <c r="C10" s="398"/>
      <c r="D10" s="398"/>
      <c r="E10" s="398"/>
      <c r="F10" s="398"/>
      <c r="G10" s="398"/>
      <c r="H10" s="398"/>
      <c r="I10" s="398"/>
      <c r="J10" s="398"/>
    </row>
    <row r="11" spans="1:10" ht="15.75" x14ac:dyDescent="0.2">
      <c r="A11" s="386" t="s">
        <v>482</v>
      </c>
      <c r="B11" s="386" t="s">
        <v>43</v>
      </c>
      <c r="C11" s="386" t="s">
        <v>79</v>
      </c>
      <c r="D11" s="386" t="s">
        <v>52</v>
      </c>
      <c r="E11" s="435" t="s">
        <v>78</v>
      </c>
      <c r="F11" s="435"/>
      <c r="G11" s="386" t="s">
        <v>77</v>
      </c>
      <c r="H11" s="386" t="s">
        <v>76</v>
      </c>
      <c r="I11" s="386" t="s">
        <v>75</v>
      </c>
      <c r="J11" s="386" t="s">
        <v>51</v>
      </c>
    </row>
    <row r="12" spans="1:10" ht="30" customHeight="1" x14ac:dyDescent="0.2">
      <c r="A12" s="387" t="s">
        <v>74</v>
      </c>
      <c r="B12" s="387" t="s">
        <v>483</v>
      </c>
      <c r="C12" s="387" t="s">
        <v>73</v>
      </c>
      <c r="D12" s="387" t="s">
        <v>371</v>
      </c>
      <c r="E12" s="436" t="s">
        <v>808</v>
      </c>
      <c r="F12" s="436"/>
      <c r="G12" s="387" t="s">
        <v>18</v>
      </c>
      <c r="H12" s="388">
        <v>1</v>
      </c>
      <c r="I12" s="389">
        <v>200.41</v>
      </c>
      <c r="J12" s="389">
        <v>200.41</v>
      </c>
    </row>
    <row r="13" spans="1:10" ht="45" customHeight="1" x14ac:dyDescent="0.2">
      <c r="A13" s="399" t="s">
        <v>70</v>
      </c>
      <c r="B13" s="399" t="s">
        <v>815</v>
      </c>
      <c r="C13" s="399" t="s">
        <v>63</v>
      </c>
      <c r="D13" s="399" t="s">
        <v>816</v>
      </c>
      <c r="E13" s="437" t="s">
        <v>214</v>
      </c>
      <c r="F13" s="437"/>
      <c r="G13" s="399" t="s">
        <v>60</v>
      </c>
      <c r="H13" s="400">
        <v>0.1</v>
      </c>
      <c r="I13" s="401">
        <v>362.11</v>
      </c>
      <c r="J13" s="401">
        <v>36.21</v>
      </c>
    </row>
    <row r="14" spans="1:10" ht="30" x14ac:dyDescent="0.2">
      <c r="A14" s="390" t="s">
        <v>64</v>
      </c>
      <c r="B14" s="390" t="s">
        <v>333</v>
      </c>
      <c r="C14" s="390" t="s">
        <v>63</v>
      </c>
      <c r="D14" s="390" t="s">
        <v>222</v>
      </c>
      <c r="E14" s="433" t="s">
        <v>61</v>
      </c>
      <c r="F14" s="433"/>
      <c r="G14" s="390" t="s">
        <v>17</v>
      </c>
      <c r="H14" s="391">
        <v>0.8</v>
      </c>
      <c r="I14" s="392">
        <v>11.44</v>
      </c>
      <c r="J14" s="392">
        <v>9.15</v>
      </c>
    </row>
    <row r="15" spans="1:10" ht="15" x14ac:dyDescent="0.2">
      <c r="A15" s="390" t="s">
        <v>64</v>
      </c>
      <c r="B15" s="390" t="s">
        <v>817</v>
      </c>
      <c r="C15" s="390" t="s">
        <v>92</v>
      </c>
      <c r="D15" s="390" t="s">
        <v>818</v>
      </c>
      <c r="E15" s="433" t="s">
        <v>144</v>
      </c>
      <c r="F15" s="433"/>
      <c r="G15" s="390" t="s">
        <v>190</v>
      </c>
      <c r="H15" s="391">
        <v>1.1000000000000001</v>
      </c>
      <c r="I15" s="392">
        <v>25.786200000000001</v>
      </c>
      <c r="J15" s="392">
        <v>28.36</v>
      </c>
    </row>
    <row r="16" spans="1:10" ht="45" x14ac:dyDescent="0.2">
      <c r="A16" s="390" t="s">
        <v>64</v>
      </c>
      <c r="B16" s="390" t="s">
        <v>819</v>
      </c>
      <c r="C16" s="390" t="s">
        <v>63</v>
      </c>
      <c r="D16" s="390" t="s">
        <v>820</v>
      </c>
      <c r="E16" s="433" t="s">
        <v>61</v>
      </c>
      <c r="F16" s="433"/>
      <c r="G16" s="390" t="s">
        <v>17</v>
      </c>
      <c r="H16" s="391">
        <v>0.2</v>
      </c>
      <c r="I16" s="392">
        <v>4.8899999999999997</v>
      </c>
      <c r="J16" s="392">
        <v>0.97</v>
      </c>
    </row>
    <row r="17" spans="1:10" ht="45" x14ac:dyDescent="0.2">
      <c r="A17" s="390" t="s">
        <v>64</v>
      </c>
      <c r="B17" s="390" t="s">
        <v>304</v>
      </c>
      <c r="C17" s="390" t="s">
        <v>63</v>
      </c>
      <c r="D17" s="390" t="s">
        <v>99</v>
      </c>
      <c r="E17" s="433" t="s">
        <v>61</v>
      </c>
      <c r="F17" s="433"/>
      <c r="G17" s="390" t="s">
        <v>18</v>
      </c>
      <c r="H17" s="391">
        <v>0.2</v>
      </c>
      <c r="I17" s="392">
        <v>400</v>
      </c>
      <c r="J17" s="392">
        <v>80</v>
      </c>
    </row>
    <row r="18" spans="1:10" ht="15" x14ac:dyDescent="0.2">
      <c r="A18" s="390" t="s">
        <v>64</v>
      </c>
      <c r="B18" s="390" t="s">
        <v>821</v>
      </c>
      <c r="C18" s="390" t="s">
        <v>63</v>
      </c>
      <c r="D18" s="390" t="s">
        <v>822</v>
      </c>
      <c r="E18" s="433" t="s">
        <v>61</v>
      </c>
      <c r="F18" s="433"/>
      <c r="G18" s="390" t="s">
        <v>95</v>
      </c>
      <c r="H18" s="391">
        <v>0.11</v>
      </c>
      <c r="I18" s="392">
        <v>24.16</v>
      </c>
      <c r="J18" s="392">
        <v>2.65</v>
      </c>
    </row>
    <row r="19" spans="1:10" ht="15" x14ac:dyDescent="0.2">
      <c r="A19" s="390" t="s">
        <v>64</v>
      </c>
      <c r="B19" s="390" t="s">
        <v>823</v>
      </c>
      <c r="C19" s="390" t="s">
        <v>92</v>
      </c>
      <c r="D19" s="390" t="s">
        <v>145</v>
      </c>
      <c r="E19" s="433" t="s">
        <v>144</v>
      </c>
      <c r="F19" s="433"/>
      <c r="G19" s="390" t="s">
        <v>190</v>
      </c>
      <c r="H19" s="391">
        <v>2.2000000000000002</v>
      </c>
      <c r="I19" s="392">
        <v>19.578600000000002</v>
      </c>
      <c r="J19" s="392">
        <v>43.07</v>
      </c>
    </row>
    <row r="20" spans="1:10" ht="30" x14ac:dyDescent="0.2">
      <c r="A20" s="393"/>
      <c r="B20" s="393"/>
      <c r="C20" s="393"/>
      <c r="D20" s="393"/>
      <c r="E20" s="393" t="s">
        <v>59</v>
      </c>
      <c r="F20" s="394">
        <v>35.549999999999997</v>
      </c>
      <c r="G20" s="393" t="s">
        <v>58</v>
      </c>
      <c r="H20" s="394">
        <v>40.97</v>
      </c>
      <c r="I20" s="393" t="s">
        <v>57</v>
      </c>
      <c r="J20" s="394">
        <v>76.52</v>
      </c>
    </row>
    <row r="21" spans="1:10" ht="30.75" thickBot="1" x14ac:dyDescent="0.25">
      <c r="A21" s="393"/>
      <c r="B21" s="393"/>
      <c r="C21" s="393"/>
      <c r="D21" s="393"/>
      <c r="E21" s="393" t="s">
        <v>56</v>
      </c>
      <c r="F21" s="394">
        <v>42.78</v>
      </c>
      <c r="G21" s="393"/>
      <c r="H21" s="434" t="s">
        <v>55</v>
      </c>
      <c r="I21" s="434"/>
      <c r="J21" s="394">
        <v>243.19</v>
      </c>
    </row>
    <row r="22" spans="1:10" ht="15.75" thickTop="1" x14ac:dyDescent="0.2">
      <c r="A22" s="398"/>
      <c r="B22" s="398"/>
      <c r="C22" s="398"/>
      <c r="D22" s="398"/>
      <c r="E22" s="398"/>
      <c r="F22" s="398"/>
      <c r="G22" s="398"/>
      <c r="H22" s="398"/>
      <c r="I22" s="398"/>
      <c r="J22" s="398"/>
    </row>
    <row r="23" spans="1:10" ht="15.75" x14ac:dyDescent="0.2">
      <c r="A23" s="386" t="s">
        <v>493</v>
      </c>
      <c r="B23" s="386" t="s">
        <v>43</v>
      </c>
      <c r="C23" s="386" t="s">
        <v>79</v>
      </c>
      <c r="D23" s="386" t="s">
        <v>52</v>
      </c>
      <c r="E23" s="435" t="s">
        <v>78</v>
      </c>
      <c r="F23" s="435"/>
      <c r="G23" s="386" t="s">
        <v>77</v>
      </c>
      <c r="H23" s="386" t="s">
        <v>76</v>
      </c>
      <c r="I23" s="386" t="s">
        <v>75</v>
      </c>
      <c r="J23" s="386" t="s">
        <v>51</v>
      </c>
    </row>
    <row r="24" spans="1:10" ht="15" customHeight="1" x14ac:dyDescent="0.2">
      <c r="A24" s="387" t="s">
        <v>74</v>
      </c>
      <c r="B24" s="387" t="s">
        <v>494</v>
      </c>
      <c r="C24" s="387" t="s">
        <v>73</v>
      </c>
      <c r="D24" s="387" t="s">
        <v>731</v>
      </c>
      <c r="E24" s="436" t="s">
        <v>72</v>
      </c>
      <c r="F24" s="436"/>
      <c r="G24" s="387" t="s">
        <v>114</v>
      </c>
      <c r="H24" s="388">
        <v>1</v>
      </c>
      <c r="I24" s="389">
        <v>370.18</v>
      </c>
      <c r="J24" s="389">
        <v>370.18</v>
      </c>
    </row>
    <row r="25" spans="1:10" ht="30" x14ac:dyDescent="0.2">
      <c r="A25" s="399" t="s">
        <v>70</v>
      </c>
      <c r="B25" s="399" t="s">
        <v>861</v>
      </c>
      <c r="C25" s="399" t="s">
        <v>92</v>
      </c>
      <c r="D25" s="399" t="s">
        <v>862</v>
      </c>
      <c r="E25" s="437" t="s">
        <v>109</v>
      </c>
      <c r="F25" s="437"/>
      <c r="G25" s="399" t="s">
        <v>60</v>
      </c>
      <c r="H25" s="400">
        <v>7.4999999999999997E-2</v>
      </c>
      <c r="I25" s="401">
        <v>3953.04</v>
      </c>
      <c r="J25" s="401">
        <v>296.47000000000003</v>
      </c>
    </row>
    <row r="26" spans="1:10" ht="30" x14ac:dyDescent="0.2">
      <c r="A26" s="399" t="s">
        <v>70</v>
      </c>
      <c r="B26" s="399" t="s">
        <v>863</v>
      </c>
      <c r="C26" s="399" t="s">
        <v>92</v>
      </c>
      <c r="D26" s="399" t="s">
        <v>229</v>
      </c>
      <c r="E26" s="437" t="s">
        <v>109</v>
      </c>
      <c r="F26" s="437"/>
      <c r="G26" s="399" t="s">
        <v>98</v>
      </c>
      <c r="H26" s="400">
        <v>0.28299999999999997</v>
      </c>
      <c r="I26" s="401">
        <v>78.209999999999994</v>
      </c>
      <c r="J26" s="401">
        <v>22.13</v>
      </c>
    </row>
    <row r="27" spans="1:10" ht="15" x14ac:dyDescent="0.2">
      <c r="A27" s="390" t="s">
        <v>64</v>
      </c>
      <c r="B27" s="390" t="s">
        <v>864</v>
      </c>
      <c r="C27" s="390" t="s">
        <v>92</v>
      </c>
      <c r="D27" s="390" t="s">
        <v>865</v>
      </c>
      <c r="E27" s="433" t="s">
        <v>61</v>
      </c>
      <c r="F27" s="433"/>
      <c r="G27" s="390" t="s">
        <v>137</v>
      </c>
      <c r="H27" s="391">
        <v>0.01</v>
      </c>
      <c r="I27" s="392">
        <v>504.69709999999998</v>
      </c>
      <c r="J27" s="392">
        <v>5.04</v>
      </c>
    </row>
    <row r="28" spans="1:10" ht="15" x14ac:dyDescent="0.2">
      <c r="A28" s="390" t="s">
        <v>64</v>
      </c>
      <c r="B28" s="390" t="s">
        <v>866</v>
      </c>
      <c r="C28" s="390" t="s">
        <v>92</v>
      </c>
      <c r="D28" s="390" t="s">
        <v>867</v>
      </c>
      <c r="E28" s="433" t="s">
        <v>144</v>
      </c>
      <c r="F28" s="433"/>
      <c r="G28" s="390" t="s">
        <v>190</v>
      </c>
      <c r="H28" s="391">
        <v>0.1</v>
      </c>
      <c r="I28" s="392">
        <v>25.753499999999999</v>
      </c>
      <c r="J28" s="392">
        <v>2.57</v>
      </c>
    </row>
    <row r="29" spans="1:10" ht="15" x14ac:dyDescent="0.2">
      <c r="A29" s="390" t="s">
        <v>64</v>
      </c>
      <c r="B29" s="390" t="s">
        <v>868</v>
      </c>
      <c r="C29" s="390" t="s">
        <v>92</v>
      </c>
      <c r="D29" s="390" t="s">
        <v>869</v>
      </c>
      <c r="E29" s="433" t="s">
        <v>91</v>
      </c>
      <c r="F29" s="433"/>
      <c r="G29" s="390" t="s">
        <v>67</v>
      </c>
      <c r="H29" s="391">
        <v>1</v>
      </c>
      <c r="I29" s="392">
        <v>22.4482</v>
      </c>
      <c r="J29" s="392">
        <v>22.44</v>
      </c>
    </row>
    <row r="30" spans="1:10" ht="15" x14ac:dyDescent="0.2">
      <c r="A30" s="390" t="s">
        <v>64</v>
      </c>
      <c r="B30" s="390" t="s">
        <v>823</v>
      </c>
      <c r="C30" s="390" t="s">
        <v>92</v>
      </c>
      <c r="D30" s="390" t="s">
        <v>145</v>
      </c>
      <c r="E30" s="433" t="s">
        <v>144</v>
      </c>
      <c r="F30" s="433"/>
      <c r="G30" s="390" t="s">
        <v>190</v>
      </c>
      <c r="H30" s="391">
        <v>1.1000000000000001</v>
      </c>
      <c r="I30" s="392">
        <v>19.578600000000002</v>
      </c>
      <c r="J30" s="392">
        <v>21.53</v>
      </c>
    </row>
    <row r="31" spans="1:10" ht="30" x14ac:dyDescent="0.2">
      <c r="A31" s="393"/>
      <c r="B31" s="393"/>
      <c r="C31" s="393"/>
      <c r="D31" s="393"/>
      <c r="E31" s="393" t="s">
        <v>59</v>
      </c>
      <c r="F31" s="394">
        <v>11.19</v>
      </c>
      <c r="G31" s="393" t="s">
        <v>58</v>
      </c>
      <c r="H31" s="394">
        <v>30.18</v>
      </c>
      <c r="I31" s="393" t="s">
        <v>57</v>
      </c>
      <c r="J31" s="394">
        <v>41.37</v>
      </c>
    </row>
    <row r="32" spans="1:10" ht="30.75" thickBot="1" x14ac:dyDescent="0.25">
      <c r="A32" s="393"/>
      <c r="B32" s="393"/>
      <c r="C32" s="393"/>
      <c r="D32" s="393"/>
      <c r="E32" s="393" t="s">
        <v>56</v>
      </c>
      <c r="F32" s="394">
        <v>79.03</v>
      </c>
      <c r="G32" s="393"/>
      <c r="H32" s="434" t="s">
        <v>55</v>
      </c>
      <c r="I32" s="434"/>
      <c r="J32" s="394">
        <v>449.21</v>
      </c>
    </row>
    <row r="33" spans="1:10" ht="15.75" thickTop="1" x14ac:dyDescent="0.2">
      <c r="A33" s="398"/>
      <c r="B33" s="398"/>
      <c r="C33" s="398"/>
      <c r="D33" s="398"/>
      <c r="E33" s="398"/>
      <c r="F33" s="398"/>
      <c r="G33" s="398"/>
      <c r="H33" s="398"/>
      <c r="I33" s="398"/>
      <c r="J33" s="398"/>
    </row>
    <row r="34" spans="1:10" ht="15.75" x14ac:dyDescent="0.2">
      <c r="A34" s="386" t="s">
        <v>188</v>
      </c>
      <c r="B34" s="386" t="s">
        <v>43</v>
      </c>
      <c r="C34" s="386" t="s">
        <v>79</v>
      </c>
      <c r="D34" s="386" t="s">
        <v>52</v>
      </c>
      <c r="E34" s="435" t="s">
        <v>78</v>
      </c>
      <c r="F34" s="435"/>
      <c r="G34" s="386" t="s">
        <v>77</v>
      </c>
      <c r="H34" s="386" t="s">
        <v>76</v>
      </c>
      <c r="I34" s="386" t="s">
        <v>75</v>
      </c>
      <c r="J34" s="386" t="s">
        <v>51</v>
      </c>
    </row>
    <row r="35" spans="1:10" ht="15" customHeight="1" x14ac:dyDescent="0.2">
      <c r="A35" s="387" t="s">
        <v>74</v>
      </c>
      <c r="B35" s="387" t="s">
        <v>585</v>
      </c>
      <c r="C35" s="387" t="s">
        <v>73</v>
      </c>
      <c r="D35" s="387" t="s">
        <v>769</v>
      </c>
      <c r="E35" s="436" t="s">
        <v>87</v>
      </c>
      <c r="F35" s="436"/>
      <c r="G35" s="387" t="s">
        <v>18</v>
      </c>
      <c r="H35" s="388">
        <v>1</v>
      </c>
      <c r="I35" s="389">
        <v>0.22</v>
      </c>
      <c r="J35" s="389">
        <v>0.22</v>
      </c>
    </row>
    <row r="36" spans="1:10" ht="15" x14ac:dyDescent="0.2">
      <c r="A36" s="390" t="s">
        <v>64</v>
      </c>
      <c r="B36" s="390" t="s">
        <v>823</v>
      </c>
      <c r="C36" s="390" t="s">
        <v>92</v>
      </c>
      <c r="D36" s="390" t="s">
        <v>145</v>
      </c>
      <c r="E36" s="433" t="s">
        <v>144</v>
      </c>
      <c r="F36" s="433"/>
      <c r="G36" s="390" t="s">
        <v>190</v>
      </c>
      <c r="H36" s="391">
        <v>3.0000000000000001E-3</v>
      </c>
      <c r="I36" s="392">
        <v>19.578600000000002</v>
      </c>
      <c r="J36" s="392">
        <v>0.05</v>
      </c>
    </row>
    <row r="37" spans="1:10" ht="15" x14ac:dyDescent="0.2">
      <c r="A37" s="390" t="s">
        <v>64</v>
      </c>
      <c r="B37" s="390" t="s">
        <v>93</v>
      </c>
      <c r="C37" s="390" t="s">
        <v>92</v>
      </c>
      <c r="D37" s="390" t="s">
        <v>241</v>
      </c>
      <c r="E37" s="433" t="s">
        <v>91</v>
      </c>
      <c r="F37" s="433"/>
      <c r="G37" s="390" t="s">
        <v>67</v>
      </c>
      <c r="H37" s="391">
        <v>1E-3</v>
      </c>
      <c r="I37" s="392">
        <v>160.18520000000001</v>
      </c>
      <c r="J37" s="392">
        <v>0.16</v>
      </c>
    </row>
    <row r="38" spans="1:10" ht="15" x14ac:dyDescent="0.2">
      <c r="A38" s="390" t="s">
        <v>64</v>
      </c>
      <c r="B38" s="390" t="s">
        <v>832</v>
      </c>
      <c r="C38" s="390" t="s">
        <v>92</v>
      </c>
      <c r="D38" s="390" t="s">
        <v>833</v>
      </c>
      <c r="E38" s="433" t="s">
        <v>91</v>
      </c>
      <c r="F38" s="433"/>
      <c r="G38" s="390" t="s">
        <v>67</v>
      </c>
      <c r="H38" s="391">
        <v>0.02</v>
      </c>
      <c r="I38" s="392">
        <v>0.69840000000000002</v>
      </c>
      <c r="J38" s="392">
        <v>0.01</v>
      </c>
    </row>
    <row r="39" spans="1:10" ht="30" x14ac:dyDescent="0.2">
      <c r="A39" s="393"/>
      <c r="B39" s="393"/>
      <c r="C39" s="393"/>
      <c r="D39" s="393"/>
      <c r="E39" s="393" t="s">
        <v>59</v>
      </c>
      <c r="F39" s="394">
        <v>0.02</v>
      </c>
      <c r="G39" s="393" t="s">
        <v>58</v>
      </c>
      <c r="H39" s="394">
        <v>0.03</v>
      </c>
      <c r="I39" s="393" t="s">
        <v>57</v>
      </c>
      <c r="J39" s="394">
        <v>0.05</v>
      </c>
    </row>
    <row r="40" spans="1:10" ht="30.75" thickBot="1" x14ac:dyDescent="0.25">
      <c r="A40" s="393"/>
      <c r="B40" s="393"/>
      <c r="C40" s="393"/>
      <c r="D40" s="393"/>
      <c r="E40" s="393" t="s">
        <v>56</v>
      </c>
      <c r="F40" s="394">
        <v>0.04</v>
      </c>
      <c r="G40" s="393"/>
      <c r="H40" s="434" t="s">
        <v>55</v>
      </c>
      <c r="I40" s="434"/>
      <c r="J40" s="394">
        <v>0.26</v>
      </c>
    </row>
    <row r="41" spans="1:10" ht="15.75" thickTop="1" x14ac:dyDescent="0.2">
      <c r="A41" s="398"/>
      <c r="B41" s="398"/>
      <c r="C41" s="398"/>
      <c r="D41" s="398"/>
      <c r="E41" s="398"/>
      <c r="F41" s="398"/>
      <c r="G41" s="398"/>
      <c r="H41" s="398"/>
      <c r="I41" s="398"/>
      <c r="J41" s="398"/>
    </row>
    <row r="42" spans="1:10" ht="15.75" x14ac:dyDescent="0.2">
      <c r="A42" s="386" t="s">
        <v>630</v>
      </c>
      <c r="B42" s="386" t="s">
        <v>43</v>
      </c>
      <c r="C42" s="386" t="s">
        <v>79</v>
      </c>
      <c r="D42" s="386" t="s">
        <v>52</v>
      </c>
      <c r="E42" s="435" t="s">
        <v>78</v>
      </c>
      <c r="F42" s="435"/>
      <c r="G42" s="386" t="s">
        <v>77</v>
      </c>
      <c r="H42" s="386" t="s">
        <v>76</v>
      </c>
      <c r="I42" s="386" t="s">
        <v>75</v>
      </c>
      <c r="J42" s="386" t="s">
        <v>51</v>
      </c>
    </row>
    <row r="43" spans="1:10" ht="30" customHeight="1" x14ac:dyDescent="0.2">
      <c r="A43" s="387" t="s">
        <v>74</v>
      </c>
      <c r="B43" s="387" t="s">
        <v>631</v>
      </c>
      <c r="C43" s="387" t="s">
        <v>73</v>
      </c>
      <c r="D43" s="387" t="s">
        <v>780</v>
      </c>
      <c r="E43" s="436" t="s">
        <v>87</v>
      </c>
      <c r="F43" s="436"/>
      <c r="G43" s="387" t="s">
        <v>21</v>
      </c>
      <c r="H43" s="388">
        <v>1</v>
      </c>
      <c r="I43" s="389">
        <v>191.08</v>
      </c>
      <c r="J43" s="389">
        <v>191.08</v>
      </c>
    </row>
    <row r="44" spans="1:10" ht="30" x14ac:dyDescent="0.2">
      <c r="A44" s="390" t="s">
        <v>64</v>
      </c>
      <c r="B44" s="390" t="s">
        <v>1501</v>
      </c>
      <c r="C44" s="390" t="s">
        <v>73</v>
      </c>
      <c r="D44" s="390" t="s">
        <v>780</v>
      </c>
      <c r="E44" s="433" t="s">
        <v>811</v>
      </c>
      <c r="F44" s="433"/>
      <c r="G44" s="390" t="s">
        <v>21</v>
      </c>
      <c r="H44" s="391">
        <v>1</v>
      </c>
      <c r="I44" s="392">
        <v>191.08</v>
      </c>
      <c r="J44" s="392">
        <v>191.08</v>
      </c>
    </row>
    <row r="45" spans="1:10" ht="30" x14ac:dyDescent="0.2">
      <c r="A45" s="393"/>
      <c r="B45" s="393"/>
      <c r="C45" s="393"/>
      <c r="D45" s="393"/>
      <c r="E45" s="393" t="s">
        <v>59</v>
      </c>
      <c r="F45" s="394">
        <v>0</v>
      </c>
      <c r="G45" s="393" t="s">
        <v>58</v>
      </c>
      <c r="H45" s="394">
        <v>0</v>
      </c>
      <c r="I45" s="393" t="s">
        <v>57</v>
      </c>
      <c r="J45" s="394">
        <v>0</v>
      </c>
    </row>
    <row r="46" spans="1:10" ht="30.75" thickBot="1" x14ac:dyDescent="0.25">
      <c r="A46" s="393"/>
      <c r="B46" s="393"/>
      <c r="C46" s="393"/>
      <c r="D46" s="393"/>
      <c r="E46" s="393" t="s">
        <v>56</v>
      </c>
      <c r="F46" s="394">
        <v>40.79</v>
      </c>
      <c r="G46" s="393"/>
      <c r="H46" s="434" t="s">
        <v>55</v>
      </c>
      <c r="I46" s="434"/>
      <c r="J46" s="394">
        <v>231.87</v>
      </c>
    </row>
    <row r="47" spans="1:10" ht="15.75" thickTop="1" x14ac:dyDescent="0.2">
      <c r="A47" s="398"/>
      <c r="B47" s="398"/>
      <c r="C47" s="398"/>
      <c r="D47" s="398"/>
      <c r="E47" s="398"/>
      <c r="F47" s="398"/>
      <c r="G47" s="398"/>
      <c r="H47" s="398"/>
      <c r="I47" s="398"/>
      <c r="J47" s="398"/>
    </row>
    <row r="48" spans="1:10" ht="15.75" x14ac:dyDescent="0.2">
      <c r="A48" s="386" t="s">
        <v>681</v>
      </c>
      <c r="B48" s="386" t="s">
        <v>43</v>
      </c>
      <c r="C48" s="386" t="s">
        <v>79</v>
      </c>
      <c r="D48" s="386" t="s">
        <v>52</v>
      </c>
      <c r="E48" s="435" t="s">
        <v>78</v>
      </c>
      <c r="F48" s="435"/>
      <c r="G48" s="386" t="s">
        <v>77</v>
      </c>
      <c r="H48" s="386" t="s">
        <v>76</v>
      </c>
      <c r="I48" s="386" t="s">
        <v>75</v>
      </c>
      <c r="J48" s="386" t="s">
        <v>51</v>
      </c>
    </row>
    <row r="49" spans="1:10" ht="30" customHeight="1" x14ac:dyDescent="0.2">
      <c r="A49" s="387" t="s">
        <v>74</v>
      </c>
      <c r="B49" s="387" t="s">
        <v>682</v>
      </c>
      <c r="C49" s="387" t="s">
        <v>73</v>
      </c>
      <c r="D49" s="387" t="s">
        <v>450</v>
      </c>
      <c r="E49" s="436" t="s">
        <v>72</v>
      </c>
      <c r="F49" s="436"/>
      <c r="G49" s="387" t="s">
        <v>17</v>
      </c>
      <c r="H49" s="388">
        <v>1</v>
      </c>
      <c r="I49" s="389">
        <v>250</v>
      </c>
      <c r="J49" s="389">
        <v>250</v>
      </c>
    </row>
    <row r="50" spans="1:10" ht="30" customHeight="1" x14ac:dyDescent="0.2">
      <c r="A50" s="399" t="s">
        <v>70</v>
      </c>
      <c r="B50" s="399" t="s">
        <v>1563</v>
      </c>
      <c r="C50" s="399" t="s">
        <v>63</v>
      </c>
      <c r="D50" s="399" t="s">
        <v>1564</v>
      </c>
      <c r="E50" s="437" t="s">
        <v>214</v>
      </c>
      <c r="F50" s="437"/>
      <c r="G50" s="399" t="s">
        <v>95</v>
      </c>
      <c r="H50" s="400">
        <v>3.5</v>
      </c>
      <c r="I50" s="401">
        <v>10.9</v>
      </c>
      <c r="J50" s="401">
        <v>38.15</v>
      </c>
    </row>
    <row r="51" spans="1:10" ht="45" customHeight="1" x14ac:dyDescent="0.2">
      <c r="A51" s="399" t="s">
        <v>70</v>
      </c>
      <c r="B51" s="399" t="s">
        <v>1565</v>
      </c>
      <c r="C51" s="399" t="s">
        <v>63</v>
      </c>
      <c r="D51" s="399" t="s">
        <v>1566</v>
      </c>
      <c r="E51" s="437" t="s">
        <v>214</v>
      </c>
      <c r="F51" s="437"/>
      <c r="G51" s="399" t="s">
        <v>60</v>
      </c>
      <c r="H51" s="400">
        <v>0.1</v>
      </c>
      <c r="I51" s="401">
        <v>467.01</v>
      </c>
      <c r="J51" s="401">
        <v>46.7</v>
      </c>
    </row>
    <row r="52" spans="1:10" ht="45" customHeight="1" x14ac:dyDescent="0.2">
      <c r="A52" s="399" t="s">
        <v>70</v>
      </c>
      <c r="B52" s="399" t="s">
        <v>1567</v>
      </c>
      <c r="C52" s="399" t="s">
        <v>63</v>
      </c>
      <c r="D52" s="399" t="s">
        <v>1568</v>
      </c>
      <c r="E52" s="437" t="s">
        <v>214</v>
      </c>
      <c r="F52" s="437"/>
      <c r="G52" s="399" t="s">
        <v>98</v>
      </c>
      <c r="H52" s="400">
        <v>2.3209</v>
      </c>
      <c r="I52" s="401">
        <v>71.16</v>
      </c>
      <c r="J52" s="401">
        <v>165.15</v>
      </c>
    </row>
    <row r="53" spans="1:10" ht="30" x14ac:dyDescent="0.2">
      <c r="A53" s="393"/>
      <c r="B53" s="393"/>
      <c r="C53" s="393"/>
      <c r="D53" s="393"/>
      <c r="E53" s="393" t="s">
        <v>59</v>
      </c>
      <c r="F53" s="394">
        <v>33.07</v>
      </c>
      <c r="G53" s="393" t="s">
        <v>58</v>
      </c>
      <c r="H53" s="394">
        <v>38.119999999999997</v>
      </c>
      <c r="I53" s="393" t="s">
        <v>57</v>
      </c>
      <c r="J53" s="394">
        <v>71.19</v>
      </c>
    </row>
    <row r="54" spans="1:10" ht="30.75" thickBot="1" x14ac:dyDescent="0.25">
      <c r="A54" s="393"/>
      <c r="B54" s="393"/>
      <c r="C54" s="393"/>
      <c r="D54" s="393"/>
      <c r="E54" s="393" t="s">
        <v>56</v>
      </c>
      <c r="F54" s="394">
        <v>53.37</v>
      </c>
      <c r="G54" s="393"/>
      <c r="H54" s="434" t="s">
        <v>55</v>
      </c>
      <c r="I54" s="434"/>
      <c r="J54" s="394">
        <v>303.37</v>
      </c>
    </row>
    <row r="55" spans="1:10" ht="15.75" thickTop="1" x14ac:dyDescent="0.2">
      <c r="A55" s="398"/>
      <c r="B55" s="398"/>
      <c r="C55" s="398"/>
      <c r="D55" s="398"/>
      <c r="E55" s="398"/>
      <c r="F55" s="398"/>
      <c r="G55" s="398"/>
      <c r="H55" s="398"/>
      <c r="I55" s="398"/>
      <c r="J55" s="398"/>
    </row>
    <row r="56" spans="1:10" ht="15.75" x14ac:dyDescent="0.2">
      <c r="A56" s="386" t="s">
        <v>683</v>
      </c>
      <c r="B56" s="386" t="s">
        <v>43</v>
      </c>
      <c r="C56" s="386" t="s">
        <v>79</v>
      </c>
      <c r="D56" s="386" t="s">
        <v>52</v>
      </c>
      <c r="E56" s="435" t="s">
        <v>78</v>
      </c>
      <c r="F56" s="435"/>
      <c r="G56" s="386" t="s">
        <v>77</v>
      </c>
      <c r="H56" s="386" t="s">
        <v>76</v>
      </c>
      <c r="I56" s="386" t="s">
        <v>75</v>
      </c>
      <c r="J56" s="386" t="s">
        <v>51</v>
      </c>
    </row>
    <row r="57" spans="1:10" ht="30" customHeight="1" x14ac:dyDescent="0.2">
      <c r="A57" s="387" t="s">
        <v>74</v>
      </c>
      <c r="B57" s="387" t="s">
        <v>684</v>
      </c>
      <c r="C57" s="387" t="s">
        <v>73</v>
      </c>
      <c r="D57" s="387" t="s">
        <v>451</v>
      </c>
      <c r="E57" s="436" t="s">
        <v>72</v>
      </c>
      <c r="F57" s="436"/>
      <c r="G57" s="387" t="s">
        <v>17</v>
      </c>
      <c r="H57" s="388">
        <v>1</v>
      </c>
      <c r="I57" s="389">
        <v>70.87</v>
      </c>
      <c r="J57" s="389">
        <v>70.87</v>
      </c>
    </row>
    <row r="58" spans="1:10" ht="30" customHeight="1" x14ac:dyDescent="0.2">
      <c r="A58" s="399" t="s">
        <v>70</v>
      </c>
      <c r="B58" s="399" t="s">
        <v>275</v>
      </c>
      <c r="C58" s="399" t="s">
        <v>63</v>
      </c>
      <c r="D58" s="399" t="s">
        <v>71</v>
      </c>
      <c r="E58" s="437" t="s">
        <v>68</v>
      </c>
      <c r="F58" s="437"/>
      <c r="G58" s="399" t="s">
        <v>67</v>
      </c>
      <c r="H58" s="400">
        <v>0.28120000000000001</v>
      </c>
      <c r="I58" s="401">
        <v>24.84</v>
      </c>
      <c r="J58" s="401">
        <v>6.98</v>
      </c>
    </row>
    <row r="59" spans="1:10" ht="30" x14ac:dyDescent="0.2">
      <c r="A59" s="399" t="s">
        <v>70</v>
      </c>
      <c r="B59" s="399" t="s">
        <v>1570</v>
      </c>
      <c r="C59" s="399" t="s">
        <v>180</v>
      </c>
      <c r="D59" s="399" t="s">
        <v>1571</v>
      </c>
      <c r="E59" s="437" t="s">
        <v>1572</v>
      </c>
      <c r="F59" s="437"/>
      <c r="G59" s="399" t="s">
        <v>98</v>
      </c>
      <c r="H59" s="400">
        <v>0.42</v>
      </c>
      <c r="I59" s="401">
        <v>26.18</v>
      </c>
      <c r="J59" s="401">
        <v>10.99</v>
      </c>
    </row>
    <row r="60" spans="1:10" ht="30" customHeight="1" x14ac:dyDescent="0.2">
      <c r="A60" s="399" t="s">
        <v>70</v>
      </c>
      <c r="B60" s="399" t="s">
        <v>347</v>
      </c>
      <c r="C60" s="399" t="s">
        <v>63</v>
      </c>
      <c r="D60" s="399" t="s">
        <v>231</v>
      </c>
      <c r="E60" s="437" t="s">
        <v>68</v>
      </c>
      <c r="F60" s="437"/>
      <c r="G60" s="399" t="s">
        <v>60</v>
      </c>
      <c r="H60" s="400">
        <v>2E-3</v>
      </c>
      <c r="I60" s="401">
        <v>642.48</v>
      </c>
      <c r="J60" s="401">
        <v>1.28</v>
      </c>
    </row>
    <row r="61" spans="1:10" ht="30" customHeight="1" x14ac:dyDescent="0.2">
      <c r="A61" s="399" t="s">
        <v>70</v>
      </c>
      <c r="B61" s="399" t="s">
        <v>274</v>
      </c>
      <c r="C61" s="399" t="s">
        <v>63</v>
      </c>
      <c r="D61" s="399" t="s">
        <v>69</v>
      </c>
      <c r="E61" s="437" t="s">
        <v>68</v>
      </c>
      <c r="F61" s="437"/>
      <c r="G61" s="399" t="s">
        <v>67</v>
      </c>
      <c r="H61" s="400">
        <v>0.28120000000000001</v>
      </c>
      <c r="I61" s="401">
        <v>20.28</v>
      </c>
      <c r="J61" s="401">
        <v>5.7</v>
      </c>
    </row>
    <row r="62" spans="1:10" ht="30" x14ac:dyDescent="0.2">
      <c r="A62" s="399" t="s">
        <v>70</v>
      </c>
      <c r="B62" s="399" t="s">
        <v>1573</v>
      </c>
      <c r="C62" s="399" t="s">
        <v>180</v>
      </c>
      <c r="D62" s="399" t="s">
        <v>1574</v>
      </c>
      <c r="E62" s="437" t="s">
        <v>1575</v>
      </c>
      <c r="F62" s="437"/>
      <c r="G62" s="399" t="s">
        <v>182</v>
      </c>
      <c r="H62" s="400">
        <v>2</v>
      </c>
      <c r="I62" s="401">
        <v>14.43</v>
      </c>
      <c r="J62" s="401">
        <v>28.86</v>
      </c>
    </row>
    <row r="63" spans="1:10" ht="30" customHeight="1" x14ac:dyDescent="0.2">
      <c r="A63" s="399" t="s">
        <v>70</v>
      </c>
      <c r="B63" s="399" t="s">
        <v>1576</v>
      </c>
      <c r="C63" s="399" t="s">
        <v>63</v>
      </c>
      <c r="D63" s="399" t="s">
        <v>1577</v>
      </c>
      <c r="E63" s="437" t="s">
        <v>191</v>
      </c>
      <c r="F63" s="437"/>
      <c r="G63" s="399" t="s">
        <v>60</v>
      </c>
      <c r="H63" s="400">
        <v>0.2</v>
      </c>
      <c r="I63" s="401">
        <v>80.22</v>
      </c>
      <c r="J63" s="401">
        <v>16.04</v>
      </c>
    </row>
    <row r="64" spans="1:10" ht="30" customHeight="1" x14ac:dyDescent="0.2">
      <c r="A64" s="399" t="s">
        <v>70</v>
      </c>
      <c r="B64" s="399" t="s">
        <v>1578</v>
      </c>
      <c r="C64" s="399" t="s">
        <v>63</v>
      </c>
      <c r="D64" s="399" t="s">
        <v>1579</v>
      </c>
      <c r="E64" s="437" t="s">
        <v>191</v>
      </c>
      <c r="F64" s="437"/>
      <c r="G64" s="399" t="s">
        <v>60</v>
      </c>
      <c r="H64" s="400">
        <v>0.05</v>
      </c>
      <c r="I64" s="401">
        <v>20.54</v>
      </c>
      <c r="J64" s="401">
        <v>1.02</v>
      </c>
    </row>
    <row r="65" spans="1:10" ht="30" x14ac:dyDescent="0.2">
      <c r="A65" s="393"/>
      <c r="B65" s="393"/>
      <c r="C65" s="393"/>
      <c r="D65" s="393"/>
      <c r="E65" s="393" t="s">
        <v>59</v>
      </c>
      <c r="F65" s="394">
        <v>15.71</v>
      </c>
      <c r="G65" s="393" t="s">
        <v>58</v>
      </c>
      <c r="H65" s="394">
        <v>18.11</v>
      </c>
      <c r="I65" s="393" t="s">
        <v>57</v>
      </c>
      <c r="J65" s="394">
        <v>33.82</v>
      </c>
    </row>
    <row r="66" spans="1:10" ht="30.75" thickBot="1" x14ac:dyDescent="0.25">
      <c r="A66" s="393"/>
      <c r="B66" s="393"/>
      <c r="C66" s="393"/>
      <c r="D66" s="393"/>
      <c r="E66" s="393" t="s">
        <v>56</v>
      </c>
      <c r="F66" s="394">
        <v>15.13</v>
      </c>
      <c r="G66" s="393"/>
      <c r="H66" s="434" t="s">
        <v>55</v>
      </c>
      <c r="I66" s="434"/>
      <c r="J66" s="394">
        <v>86</v>
      </c>
    </row>
    <row r="67" spans="1:10" ht="15.75" thickTop="1" x14ac:dyDescent="0.2">
      <c r="A67" s="398"/>
      <c r="B67" s="398"/>
      <c r="C67" s="398"/>
      <c r="D67" s="398"/>
      <c r="E67" s="398"/>
      <c r="F67" s="398"/>
      <c r="G67" s="398"/>
      <c r="H67" s="398"/>
      <c r="I67" s="398"/>
      <c r="J67" s="398"/>
    </row>
    <row r="68" spans="1:10" ht="15.75" x14ac:dyDescent="0.2">
      <c r="A68" s="386" t="s">
        <v>717</v>
      </c>
      <c r="B68" s="386" t="s">
        <v>43</v>
      </c>
      <c r="C68" s="386" t="s">
        <v>79</v>
      </c>
      <c r="D68" s="386" t="s">
        <v>52</v>
      </c>
      <c r="E68" s="435" t="s">
        <v>78</v>
      </c>
      <c r="F68" s="435"/>
      <c r="G68" s="386" t="s">
        <v>77</v>
      </c>
      <c r="H68" s="386" t="s">
        <v>76</v>
      </c>
      <c r="I68" s="386" t="s">
        <v>75</v>
      </c>
      <c r="J68" s="386" t="s">
        <v>51</v>
      </c>
    </row>
    <row r="69" spans="1:10" ht="15" customHeight="1" x14ac:dyDescent="0.2">
      <c r="A69" s="387" t="s">
        <v>74</v>
      </c>
      <c r="B69" s="387" t="s">
        <v>718</v>
      </c>
      <c r="C69" s="387" t="s">
        <v>73</v>
      </c>
      <c r="D69" s="387" t="s">
        <v>801</v>
      </c>
      <c r="E69" s="436" t="s">
        <v>68</v>
      </c>
      <c r="F69" s="436"/>
      <c r="G69" s="387" t="s">
        <v>114</v>
      </c>
      <c r="H69" s="388">
        <v>1</v>
      </c>
      <c r="I69" s="389">
        <v>10.34</v>
      </c>
      <c r="J69" s="389">
        <v>10.34</v>
      </c>
    </row>
    <row r="70" spans="1:10" ht="30" x14ac:dyDescent="0.2">
      <c r="A70" s="399" t="s">
        <v>70</v>
      </c>
      <c r="B70" s="399" t="s">
        <v>1695</v>
      </c>
      <c r="C70" s="399" t="s">
        <v>92</v>
      </c>
      <c r="D70" s="399" t="s">
        <v>1696</v>
      </c>
      <c r="E70" s="437" t="s">
        <v>109</v>
      </c>
      <c r="F70" s="437"/>
      <c r="G70" s="399" t="s">
        <v>137</v>
      </c>
      <c r="H70" s="400">
        <v>0.01</v>
      </c>
      <c r="I70" s="401">
        <v>229.71</v>
      </c>
      <c r="J70" s="401">
        <v>2.29</v>
      </c>
    </row>
    <row r="71" spans="1:10" ht="30" x14ac:dyDescent="0.2">
      <c r="A71" s="399" t="s">
        <v>70</v>
      </c>
      <c r="B71" s="399" t="s">
        <v>1697</v>
      </c>
      <c r="C71" s="399" t="s">
        <v>92</v>
      </c>
      <c r="D71" s="399" t="s">
        <v>1698</v>
      </c>
      <c r="E71" s="437" t="s">
        <v>109</v>
      </c>
      <c r="F71" s="437"/>
      <c r="G71" s="399" t="s">
        <v>98</v>
      </c>
      <c r="H71" s="400">
        <v>0.01</v>
      </c>
      <c r="I71" s="401">
        <v>411.08</v>
      </c>
      <c r="J71" s="401">
        <v>4.1100000000000003</v>
      </c>
    </row>
    <row r="72" spans="1:10" ht="15" x14ac:dyDescent="0.2">
      <c r="A72" s="390" t="s">
        <v>64</v>
      </c>
      <c r="B72" s="390" t="s">
        <v>823</v>
      </c>
      <c r="C72" s="390" t="s">
        <v>92</v>
      </c>
      <c r="D72" s="390" t="s">
        <v>145</v>
      </c>
      <c r="E72" s="433" t="s">
        <v>144</v>
      </c>
      <c r="F72" s="433"/>
      <c r="G72" s="390" t="s">
        <v>190</v>
      </c>
      <c r="H72" s="391">
        <v>0.2</v>
      </c>
      <c r="I72" s="392">
        <v>19.578600000000002</v>
      </c>
      <c r="J72" s="392">
        <v>3.91</v>
      </c>
    </row>
    <row r="73" spans="1:10" ht="45" x14ac:dyDescent="0.2">
      <c r="A73" s="390" t="s">
        <v>64</v>
      </c>
      <c r="B73" s="390" t="s">
        <v>1699</v>
      </c>
      <c r="C73" s="390" t="s">
        <v>92</v>
      </c>
      <c r="D73" s="390" t="s">
        <v>1700</v>
      </c>
      <c r="E73" s="433" t="s">
        <v>61</v>
      </c>
      <c r="F73" s="433"/>
      <c r="G73" s="390" t="s">
        <v>137</v>
      </c>
      <c r="H73" s="391">
        <v>0.08</v>
      </c>
      <c r="I73" s="392">
        <v>0.45879999999999999</v>
      </c>
      <c r="J73" s="392">
        <v>0.03</v>
      </c>
    </row>
    <row r="74" spans="1:10" ht="30" x14ac:dyDescent="0.2">
      <c r="A74" s="393"/>
      <c r="B74" s="393"/>
      <c r="C74" s="393"/>
      <c r="D74" s="393"/>
      <c r="E74" s="393" t="s">
        <v>59</v>
      </c>
      <c r="F74" s="394">
        <v>1.81</v>
      </c>
      <c r="G74" s="393" t="s">
        <v>58</v>
      </c>
      <c r="H74" s="394">
        <v>2.62</v>
      </c>
      <c r="I74" s="393" t="s">
        <v>57</v>
      </c>
      <c r="J74" s="394">
        <v>4.43</v>
      </c>
    </row>
    <row r="75" spans="1:10" ht="30" x14ac:dyDescent="0.2">
      <c r="A75" s="393"/>
      <c r="B75" s="393"/>
      <c r="C75" s="393"/>
      <c r="D75" s="393"/>
      <c r="E75" s="393" t="s">
        <v>56</v>
      </c>
      <c r="F75" s="394">
        <v>2.2000000000000002</v>
      </c>
      <c r="G75" s="393"/>
      <c r="H75" s="434" t="s">
        <v>55</v>
      </c>
      <c r="I75" s="434"/>
      <c r="J75" s="394">
        <v>12.54</v>
      </c>
    </row>
  </sheetData>
  <mergeCells count="67">
    <mergeCell ref="A1:B2"/>
    <mergeCell ref="A3:J3"/>
    <mergeCell ref="A4:J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  <mergeCell ref="E16:F16"/>
    <mergeCell ref="E17:F17"/>
    <mergeCell ref="E18:F18"/>
    <mergeCell ref="E19:F19"/>
    <mergeCell ref="H9:I9"/>
    <mergeCell ref="E11:F11"/>
    <mergeCell ref="E12:F12"/>
    <mergeCell ref="E13:F13"/>
    <mergeCell ref="E14:F14"/>
    <mergeCell ref="E15:F15"/>
    <mergeCell ref="H21:I21"/>
    <mergeCell ref="E23:F23"/>
    <mergeCell ref="E38:F38"/>
    <mergeCell ref="E25:F25"/>
    <mergeCell ref="E26:F26"/>
    <mergeCell ref="E27:F27"/>
    <mergeCell ref="E28:F28"/>
    <mergeCell ref="E29:F29"/>
    <mergeCell ref="E30:F30"/>
    <mergeCell ref="H32:I32"/>
    <mergeCell ref="E34:F34"/>
    <mergeCell ref="E35:F35"/>
    <mergeCell ref="E36:F36"/>
    <mergeCell ref="E37:F37"/>
    <mergeCell ref="E24:F24"/>
    <mergeCell ref="H54:I54"/>
    <mergeCell ref="E56:F56"/>
    <mergeCell ref="H40:I40"/>
    <mergeCell ref="E42:F42"/>
    <mergeCell ref="E43:F43"/>
    <mergeCell ref="E44:F44"/>
    <mergeCell ref="H46:I46"/>
    <mergeCell ref="E48:F48"/>
    <mergeCell ref="E62:F62"/>
    <mergeCell ref="E49:F49"/>
    <mergeCell ref="E50:F50"/>
    <mergeCell ref="E51:F51"/>
    <mergeCell ref="E52:F52"/>
    <mergeCell ref="E57:F57"/>
    <mergeCell ref="E58:F58"/>
    <mergeCell ref="E59:F59"/>
    <mergeCell ref="E60:F60"/>
    <mergeCell ref="E61:F61"/>
    <mergeCell ref="E71:F71"/>
    <mergeCell ref="E72:F72"/>
    <mergeCell ref="E73:F73"/>
    <mergeCell ref="H75:I75"/>
    <mergeCell ref="E63:F63"/>
    <mergeCell ref="E64:F64"/>
    <mergeCell ref="H66:I66"/>
    <mergeCell ref="E68:F68"/>
    <mergeCell ref="E69:F69"/>
    <mergeCell ref="E70:F70"/>
  </mergeCells>
  <pageMargins left="0.53" right="0.51181102362204722" top="0.8" bottom="0.73" header="0.51181102362204722" footer="0.51181102362204722"/>
  <pageSetup paperSize="9" scale="45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64"/>
  <sheetViews>
    <sheetView view="pageBreakPreview" zoomScale="87" zoomScaleNormal="41" zoomScaleSheetLayoutView="87" workbookViewId="0">
      <selection activeCell="G17" sqref="G17"/>
    </sheetView>
  </sheetViews>
  <sheetFormatPr defaultRowHeight="15" x14ac:dyDescent="0.25"/>
  <cols>
    <col min="1" max="1" width="21.42578125" style="123" bestFit="1" customWidth="1"/>
    <col min="2" max="2" width="64.7109375" style="123" customWidth="1"/>
    <col min="3" max="3" width="13.85546875" style="123" customWidth="1"/>
    <col min="4" max="4" width="22.28515625" style="132" customWidth="1"/>
    <col min="5" max="5" width="24.140625" style="133" customWidth="1"/>
    <col min="6" max="6" width="26.7109375" style="133" customWidth="1"/>
    <col min="7" max="16384" width="9.140625" style="131"/>
  </cols>
  <sheetData>
    <row r="1" spans="1:6" ht="15.75" customHeight="1" x14ac:dyDescent="0.25">
      <c r="A1" s="449"/>
      <c r="B1" s="126" t="s">
        <v>27</v>
      </c>
      <c r="C1" s="449" t="s">
        <v>36</v>
      </c>
      <c r="D1" s="449"/>
      <c r="E1" s="126" t="s">
        <v>37</v>
      </c>
      <c r="F1" s="126" t="s">
        <v>38</v>
      </c>
    </row>
    <row r="2" spans="1:6" ht="62.25" customHeight="1" x14ac:dyDescent="0.25">
      <c r="A2" s="449"/>
      <c r="B2" s="127" t="s">
        <v>2346</v>
      </c>
      <c r="C2" s="450" t="s">
        <v>367</v>
      </c>
      <c r="D2" s="450"/>
      <c r="E2" s="127" t="s">
        <v>806</v>
      </c>
      <c r="F2" s="127" t="s">
        <v>118</v>
      </c>
    </row>
    <row r="3" spans="1:6" ht="15.75" x14ac:dyDescent="0.25">
      <c r="A3" s="502"/>
      <c r="B3" s="503"/>
      <c r="C3" s="503"/>
      <c r="D3" s="503"/>
      <c r="E3" s="503"/>
      <c r="F3" s="504"/>
    </row>
    <row r="4" spans="1:6" ht="15.75" x14ac:dyDescent="0.25">
      <c r="A4" s="222" t="s">
        <v>1772</v>
      </c>
      <c r="B4" s="505" t="s">
        <v>1773</v>
      </c>
      <c r="C4" s="505"/>
      <c r="D4" s="505"/>
      <c r="E4" s="505"/>
      <c r="F4" s="505"/>
    </row>
    <row r="5" spans="1:6" ht="15.75" x14ac:dyDescent="0.25">
      <c r="A5" s="222" t="s">
        <v>1774</v>
      </c>
      <c r="B5" s="505" t="s">
        <v>1775</v>
      </c>
      <c r="C5" s="505"/>
      <c r="D5" s="505"/>
      <c r="E5" s="505"/>
      <c r="F5" s="505"/>
    </row>
    <row r="6" spans="1:6" ht="15.75" x14ac:dyDescent="0.25">
      <c r="A6" s="222" t="s">
        <v>1776</v>
      </c>
      <c r="B6" s="505" t="s">
        <v>1777</v>
      </c>
      <c r="C6" s="505"/>
      <c r="D6" s="505"/>
      <c r="E6" s="505"/>
      <c r="F6" s="505"/>
    </row>
    <row r="7" spans="1:6" ht="15.75" x14ac:dyDescent="0.25">
      <c r="A7" s="502"/>
      <c r="B7" s="503"/>
      <c r="C7" s="503"/>
      <c r="D7" s="503"/>
      <c r="E7" s="503"/>
      <c r="F7" s="504"/>
    </row>
    <row r="8" spans="1:6" ht="18" x14ac:dyDescent="0.25">
      <c r="A8" s="500" t="s">
        <v>1771</v>
      </c>
      <c r="B8" s="500"/>
      <c r="C8" s="500"/>
      <c r="D8" s="500"/>
      <c r="E8" s="500"/>
      <c r="F8" s="500"/>
    </row>
    <row r="9" spans="1:6" ht="15.75" x14ac:dyDescent="0.25">
      <c r="A9" s="496" t="s">
        <v>40</v>
      </c>
      <c r="B9" s="496"/>
      <c r="C9" s="496"/>
      <c r="D9" s="496"/>
      <c r="E9" s="136" t="s">
        <v>1778</v>
      </c>
      <c r="F9" s="136" t="s">
        <v>1779</v>
      </c>
    </row>
    <row r="10" spans="1:6" ht="15.75" customHeight="1" x14ac:dyDescent="0.25">
      <c r="A10" s="494" t="s">
        <v>1780</v>
      </c>
      <c r="B10" s="494"/>
      <c r="C10" s="494"/>
      <c r="D10" s="494"/>
      <c r="E10" s="139" t="s">
        <v>1781</v>
      </c>
      <c r="F10" s="140">
        <v>50</v>
      </c>
    </row>
    <row r="11" spans="1:6" ht="19.5" x14ac:dyDescent="0.25">
      <c r="A11" s="494" t="s">
        <v>1811</v>
      </c>
      <c r="B11" s="494"/>
      <c r="C11" s="494"/>
      <c r="D11" s="494"/>
      <c r="E11" s="139" t="s">
        <v>1781</v>
      </c>
      <c r="F11" s="140">
        <v>63</v>
      </c>
    </row>
    <row r="12" spans="1:6" ht="15.75" customHeight="1" x14ac:dyDescent="0.25">
      <c r="A12" s="494" t="s">
        <v>1782</v>
      </c>
      <c r="B12" s="494"/>
      <c r="C12" s="494"/>
      <c r="D12" s="494"/>
      <c r="E12" s="139" t="s">
        <v>1781</v>
      </c>
      <c r="F12" s="141">
        <v>8</v>
      </c>
    </row>
    <row r="13" spans="1:6" ht="19.5" x14ac:dyDescent="0.25">
      <c r="A13" s="494" t="s">
        <v>1812</v>
      </c>
      <c r="B13" s="494"/>
      <c r="C13" s="494"/>
      <c r="D13" s="494"/>
      <c r="E13" s="139" t="s">
        <v>1781</v>
      </c>
      <c r="F13" s="140">
        <f>ROUNDUP(1.33*F12,0)</f>
        <v>11</v>
      </c>
    </row>
    <row r="14" spans="1:6" ht="19.5" x14ac:dyDescent="0.25">
      <c r="A14" s="494" t="s">
        <v>1813</v>
      </c>
      <c r="B14" s="494"/>
      <c r="C14" s="494"/>
      <c r="D14" s="494"/>
      <c r="E14" s="139" t="s">
        <v>1781</v>
      </c>
      <c r="F14" s="140">
        <f>ParcFixa_AdmLocal!J63</f>
        <v>11.5</v>
      </c>
    </row>
    <row r="15" spans="1:6" ht="15.75" customHeight="1" x14ac:dyDescent="0.25">
      <c r="A15" s="494" t="s">
        <v>1783</v>
      </c>
      <c r="B15" s="494"/>
      <c r="C15" s="494"/>
      <c r="D15" s="494"/>
      <c r="E15" s="139" t="s">
        <v>1781</v>
      </c>
      <c r="F15" s="140">
        <f>ParcVinc_AdmLocal!J43</f>
        <v>5</v>
      </c>
    </row>
    <row r="16" spans="1:6" ht="19.5" x14ac:dyDescent="0.25">
      <c r="A16" s="494" t="s">
        <v>1814</v>
      </c>
      <c r="B16" s="494"/>
      <c r="C16" s="494"/>
      <c r="D16" s="494"/>
      <c r="E16" s="139" t="s">
        <v>1781</v>
      </c>
      <c r="F16" s="140">
        <f>F14+F15</f>
        <v>16.5</v>
      </c>
    </row>
    <row r="17" spans="1:6" ht="19.5" x14ac:dyDescent="0.25">
      <c r="A17" s="494" t="s">
        <v>1815</v>
      </c>
      <c r="B17" s="494"/>
      <c r="C17" s="494"/>
      <c r="D17" s="494"/>
      <c r="E17" s="139" t="s">
        <v>1781</v>
      </c>
      <c r="F17" s="140">
        <f>ROUNDUP((F16+(2.4275+F10)/2),0)</f>
        <v>43</v>
      </c>
    </row>
    <row r="18" spans="1:6" ht="19.5" x14ac:dyDescent="0.25">
      <c r="A18" s="494" t="s">
        <v>1816</v>
      </c>
      <c r="B18" s="494"/>
      <c r="C18" s="494"/>
      <c r="D18" s="494"/>
      <c r="E18" s="139" t="s">
        <v>1781</v>
      </c>
      <c r="F18" s="140">
        <f>F11+F13+F16</f>
        <v>90.5</v>
      </c>
    </row>
    <row r="19" spans="1:6" ht="19.5" x14ac:dyDescent="0.25">
      <c r="A19" s="501" t="s">
        <v>1817</v>
      </c>
      <c r="B19" s="501"/>
      <c r="C19" s="501"/>
      <c r="D19" s="501"/>
      <c r="E19" s="141" t="s">
        <v>1820</v>
      </c>
      <c r="F19" s="140">
        <f>IF(B6="Provisório",0.8,1)</f>
        <v>0.8</v>
      </c>
    </row>
    <row r="20" spans="1:6" ht="19.5" x14ac:dyDescent="0.25">
      <c r="A20" s="501" t="s">
        <v>1818</v>
      </c>
      <c r="B20" s="501"/>
      <c r="C20" s="501"/>
      <c r="D20" s="501"/>
      <c r="E20" s="141" t="s">
        <v>1820</v>
      </c>
      <c r="F20" s="140">
        <v>1.04</v>
      </c>
    </row>
    <row r="21" spans="1:6" ht="19.5" x14ac:dyDescent="0.25">
      <c r="A21" s="501" t="s">
        <v>1819</v>
      </c>
      <c r="B21" s="501"/>
      <c r="C21" s="501"/>
      <c r="D21" s="501"/>
      <c r="E21" s="142">
        <v>137</v>
      </c>
      <c r="F21" s="143">
        <f>1+0.0008*E21</f>
        <v>1.1095999999999999</v>
      </c>
    </row>
    <row r="22" spans="1:6" ht="15.75" customHeight="1" x14ac:dyDescent="0.25">
      <c r="A22" s="501" t="s">
        <v>1784</v>
      </c>
      <c r="B22" s="501"/>
      <c r="C22" s="501"/>
      <c r="D22" s="501"/>
      <c r="E22" s="141" t="s">
        <v>98</v>
      </c>
      <c r="F22" s="140">
        <v>1341.2</v>
      </c>
    </row>
    <row r="23" spans="1:6" x14ac:dyDescent="0.25">
      <c r="A23" s="501"/>
      <c r="B23" s="501"/>
      <c r="C23" s="501"/>
      <c r="D23" s="501"/>
      <c r="E23" s="501"/>
      <c r="F23" s="501"/>
    </row>
    <row r="24" spans="1:6" ht="15.75" x14ac:dyDescent="0.25">
      <c r="A24" s="496" t="s">
        <v>1785</v>
      </c>
      <c r="B24" s="496"/>
      <c r="C24" s="496"/>
      <c r="D24" s="496"/>
      <c r="E24" s="136" t="s">
        <v>1778</v>
      </c>
      <c r="F24" s="136" t="s">
        <v>5</v>
      </c>
    </row>
    <row r="25" spans="1:6" x14ac:dyDescent="0.25">
      <c r="A25" s="501" t="s">
        <v>1786</v>
      </c>
      <c r="B25" s="501"/>
      <c r="C25" s="501"/>
      <c r="D25" s="501"/>
      <c r="E25" s="141" t="s">
        <v>98</v>
      </c>
      <c r="F25" s="140">
        <v>107.45</v>
      </c>
    </row>
    <row r="26" spans="1:6" x14ac:dyDescent="0.25">
      <c r="A26" s="501" t="s">
        <v>1787</v>
      </c>
      <c r="B26" s="501"/>
      <c r="C26" s="501"/>
      <c r="D26" s="501"/>
      <c r="E26" s="141" t="s">
        <v>98</v>
      </c>
      <c r="F26" s="140">
        <v>70.138000000000005</v>
      </c>
    </row>
    <row r="27" spans="1:6" x14ac:dyDescent="0.25">
      <c r="A27" s="501" t="s">
        <v>1788</v>
      </c>
      <c r="B27" s="501"/>
      <c r="C27" s="501"/>
      <c r="D27" s="501"/>
      <c r="E27" s="141" t="s">
        <v>98</v>
      </c>
      <c r="F27" s="140">
        <v>115.07</v>
      </c>
    </row>
    <row r="28" spans="1:6" x14ac:dyDescent="0.25">
      <c r="A28" s="501" t="s">
        <v>1789</v>
      </c>
      <c r="B28" s="501"/>
      <c r="C28" s="501"/>
      <c r="D28" s="501"/>
      <c r="E28" s="141" t="s">
        <v>98</v>
      </c>
      <c r="F28" s="140">
        <v>56.98</v>
      </c>
    </row>
    <row r="29" spans="1:6" x14ac:dyDescent="0.25">
      <c r="A29" s="501" t="s">
        <v>1790</v>
      </c>
      <c r="B29" s="501"/>
      <c r="C29" s="501"/>
      <c r="D29" s="501"/>
      <c r="E29" s="141" t="s">
        <v>98</v>
      </c>
      <c r="F29" s="140">
        <v>22.625</v>
      </c>
    </row>
    <row r="30" spans="1:6" x14ac:dyDescent="0.25">
      <c r="A30" s="501" t="s">
        <v>1791</v>
      </c>
      <c r="B30" s="501"/>
      <c r="C30" s="501"/>
      <c r="D30" s="501"/>
      <c r="E30" s="141" t="s">
        <v>98</v>
      </c>
      <c r="F30" s="140">
        <v>32.25</v>
      </c>
    </row>
    <row r="31" spans="1:6" x14ac:dyDescent="0.25">
      <c r="A31" s="501" t="s">
        <v>1792</v>
      </c>
      <c r="B31" s="501"/>
      <c r="C31" s="501"/>
      <c r="D31" s="501"/>
      <c r="E31" s="141" t="s">
        <v>98</v>
      </c>
      <c r="F31" s="140"/>
    </row>
    <row r="32" spans="1:6" x14ac:dyDescent="0.25">
      <c r="A32" s="501"/>
      <c r="B32" s="501"/>
      <c r="C32" s="501"/>
      <c r="D32" s="501"/>
      <c r="E32" s="501"/>
      <c r="F32" s="501"/>
    </row>
    <row r="33" spans="1:6" ht="15.75" x14ac:dyDescent="0.25">
      <c r="A33" s="496" t="s">
        <v>1793</v>
      </c>
      <c r="B33" s="496"/>
      <c r="C33" s="496"/>
      <c r="D33" s="496"/>
      <c r="E33" s="136" t="s">
        <v>1778</v>
      </c>
      <c r="F33" s="136" t="s">
        <v>5</v>
      </c>
    </row>
    <row r="34" spans="1:6" x14ac:dyDescent="0.25">
      <c r="A34" s="501" t="s">
        <v>1794</v>
      </c>
      <c r="B34" s="501"/>
      <c r="C34" s="501"/>
      <c r="D34" s="501"/>
      <c r="E34" s="141" t="s">
        <v>98</v>
      </c>
      <c r="F34" s="140">
        <f>3.3*6.6</f>
        <v>21.779999999999998</v>
      </c>
    </row>
    <row r="35" spans="1:6" x14ac:dyDescent="0.25">
      <c r="A35" s="501" t="s">
        <v>1795</v>
      </c>
      <c r="B35" s="501"/>
      <c r="C35" s="501"/>
      <c r="D35" s="501"/>
      <c r="E35" s="141" t="s">
        <v>98</v>
      </c>
      <c r="F35" s="140">
        <f>3.3*4.4</f>
        <v>14.52</v>
      </c>
    </row>
    <row r="36" spans="1:6" x14ac:dyDescent="0.25">
      <c r="A36" s="501" t="s">
        <v>1796</v>
      </c>
      <c r="B36" s="501"/>
      <c r="C36" s="501"/>
      <c r="D36" s="501"/>
      <c r="E36" s="141" t="s">
        <v>98</v>
      </c>
      <c r="F36" s="140">
        <f>612.55*0.8</f>
        <v>490.03999999999996</v>
      </c>
    </row>
    <row r="37" spans="1:6" x14ac:dyDescent="0.25">
      <c r="A37" s="501" t="s">
        <v>1797</v>
      </c>
      <c r="B37" s="501"/>
      <c r="C37" s="501"/>
      <c r="D37" s="501"/>
      <c r="E37" s="141" t="s">
        <v>98</v>
      </c>
      <c r="F37" s="140">
        <f>4.4*4.4</f>
        <v>19.360000000000003</v>
      </c>
    </row>
    <row r="38" spans="1:6" x14ac:dyDescent="0.25">
      <c r="A38" s="501" t="s">
        <v>1798</v>
      </c>
      <c r="B38" s="501"/>
      <c r="C38" s="501"/>
      <c r="D38" s="501"/>
      <c r="E38" s="141" t="s">
        <v>98</v>
      </c>
      <c r="F38" s="140">
        <v>9.11</v>
      </c>
    </row>
    <row r="39" spans="1:6" x14ac:dyDescent="0.25">
      <c r="A39" s="501"/>
      <c r="B39" s="501"/>
      <c r="C39" s="501"/>
      <c r="D39" s="501"/>
      <c r="E39" s="501"/>
      <c r="F39" s="501"/>
    </row>
    <row r="40" spans="1:6" ht="15.75" x14ac:dyDescent="0.25">
      <c r="A40" s="496" t="s">
        <v>1799</v>
      </c>
      <c r="B40" s="496"/>
      <c r="C40" s="136" t="s">
        <v>1778</v>
      </c>
      <c r="D40" s="137" t="s">
        <v>1800</v>
      </c>
      <c r="E40" s="138" t="s">
        <v>1801</v>
      </c>
      <c r="F40" s="137" t="s">
        <v>1802</v>
      </c>
    </row>
    <row r="41" spans="1:6" x14ac:dyDescent="0.25">
      <c r="A41" s="501" t="s">
        <v>1786</v>
      </c>
      <c r="B41" s="501"/>
      <c r="C41" s="141" t="s">
        <v>98</v>
      </c>
      <c r="D41" s="140">
        <f t="shared" ref="D41:D47" si="0">F25</f>
        <v>107.45</v>
      </c>
      <c r="E41" s="144">
        <v>0.7</v>
      </c>
      <c r="F41" s="140">
        <v>75.22</v>
      </c>
    </row>
    <row r="42" spans="1:6" x14ac:dyDescent="0.25">
      <c r="A42" s="501" t="s">
        <v>1787</v>
      </c>
      <c r="B42" s="501"/>
      <c r="C42" s="141" t="s">
        <v>98</v>
      </c>
      <c r="D42" s="140">
        <f>F26</f>
        <v>70.138000000000005</v>
      </c>
      <c r="E42" s="144">
        <v>0.7</v>
      </c>
      <c r="F42" s="140">
        <v>49.1</v>
      </c>
    </row>
    <row r="43" spans="1:6" x14ac:dyDescent="0.25">
      <c r="A43" s="501" t="s">
        <v>1788</v>
      </c>
      <c r="B43" s="501"/>
      <c r="C43" s="141" t="s">
        <v>98</v>
      </c>
      <c r="D43" s="140">
        <f t="shared" si="0"/>
        <v>115.07</v>
      </c>
      <c r="E43" s="144">
        <v>0.7</v>
      </c>
      <c r="F43" s="140">
        <v>80.55</v>
      </c>
    </row>
    <row r="44" spans="1:6" x14ac:dyDescent="0.25">
      <c r="A44" s="501" t="s">
        <v>1789</v>
      </c>
      <c r="B44" s="501"/>
      <c r="C44" s="141" t="s">
        <v>98</v>
      </c>
      <c r="D44" s="140">
        <f t="shared" si="0"/>
        <v>56.98</v>
      </c>
      <c r="E44" s="144">
        <v>0.7</v>
      </c>
      <c r="F44" s="140">
        <v>39.89</v>
      </c>
    </row>
    <row r="45" spans="1:6" x14ac:dyDescent="0.25">
      <c r="A45" s="501" t="s">
        <v>1790</v>
      </c>
      <c r="B45" s="501"/>
      <c r="C45" s="141" t="s">
        <v>98</v>
      </c>
      <c r="D45" s="140">
        <f t="shared" si="0"/>
        <v>22.625</v>
      </c>
      <c r="E45" s="144">
        <v>0.6</v>
      </c>
      <c r="F45" s="140">
        <v>13.58</v>
      </c>
    </row>
    <row r="46" spans="1:6" x14ac:dyDescent="0.25">
      <c r="A46" s="501" t="s">
        <v>1791</v>
      </c>
      <c r="B46" s="501"/>
      <c r="C46" s="141" t="s">
        <v>98</v>
      </c>
      <c r="D46" s="140">
        <f t="shared" si="0"/>
        <v>32.25</v>
      </c>
      <c r="E46" s="144">
        <v>0.5</v>
      </c>
      <c r="F46" s="140">
        <v>16.13</v>
      </c>
    </row>
    <row r="47" spans="1:6" x14ac:dyDescent="0.25">
      <c r="A47" s="501" t="s">
        <v>1792</v>
      </c>
      <c r="B47" s="501"/>
      <c r="C47" s="141" t="s">
        <v>98</v>
      </c>
      <c r="D47" s="140">
        <f t="shared" si="0"/>
        <v>0</v>
      </c>
      <c r="E47" s="144">
        <v>0.7</v>
      </c>
      <c r="F47" s="140">
        <v>0</v>
      </c>
    </row>
    <row r="48" spans="1:6" x14ac:dyDescent="0.25">
      <c r="A48" s="501" t="s">
        <v>1794</v>
      </c>
      <c r="B48" s="501"/>
      <c r="C48" s="141" t="s">
        <v>98</v>
      </c>
      <c r="D48" s="140">
        <f>F34</f>
        <v>21.779999999999998</v>
      </c>
      <c r="E48" s="144">
        <v>0.5</v>
      </c>
      <c r="F48" s="140">
        <v>10.89</v>
      </c>
    </row>
    <row r="49" spans="1:6" x14ac:dyDescent="0.25">
      <c r="A49" s="501" t="s">
        <v>1795</v>
      </c>
      <c r="B49" s="501"/>
      <c r="C49" s="141" t="s">
        <v>98</v>
      </c>
      <c r="D49" s="140">
        <f>F35</f>
        <v>14.52</v>
      </c>
      <c r="E49" s="144">
        <v>0.5</v>
      </c>
      <c r="F49" s="140">
        <v>7.26</v>
      </c>
    </row>
    <row r="50" spans="1:6" x14ac:dyDescent="0.25">
      <c r="A50" s="501" t="s">
        <v>1796</v>
      </c>
      <c r="B50" s="501"/>
      <c r="C50" s="141" t="s">
        <v>98</v>
      </c>
      <c r="D50" s="140">
        <f>F36</f>
        <v>490.03999999999996</v>
      </c>
      <c r="E50" s="144">
        <v>0.5</v>
      </c>
      <c r="F50" s="140">
        <v>245.02</v>
      </c>
    </row>
    <row r="51" spans="1:6" x14ac:dyDescent="0.25">
      <c r="A51" s="501" t="s">
        <v>1797</v>
      </c>
      <c r="B51" s="501"/>
      <c r="C51" s="141" t="s">
        <v>98</v>
      </c>
      <c r="D51" s="140">
        <f>F37</f>
        <v>19.360000000000003</v>
      </c>
      <c r="E51" s="144">
        <v>0.6</v>
      </c>
      <c r="F51" s="140">
        <v>11.62</v>
      </c>
    </row>
    <row r="52" spans="1:6" x14ac:dyDescent="0.25">
      <c r="A52" s="501" t="s">
        <v>1798</v>
      </c>
      <c r="B52" s="501"/>
      <c r="C52" s="141" t="s">
        <v>98</v>
      </c>
      <c r="D52" s="140">
        <f>F38</f>
        <v>9.11</v>
      </c>
      <c r="E52" s="144">
        <v>0.7</v>
      </c>
      <c r="F52" s="140">
        <v>6.38</v>
      </c>
    </row>
    <row r="53" spans="1:6" ht="15.75" x14ac:dyDescent="0.25">
      <c r="A53" s="495" t="s">
        <v>20</v>
      </c>
      <c r="B53" s="495"/>
      <c r="C53" s="495"/>
      <c r="D53" s="145">
        <f>SUM(D41:D52)</f>
        <v>959.32299999999998</v>
      </c>
      <c r="E53" s="144"/>
      <c r="F53" s="145">
        <f>SUM(F41:F52)</f>
        <v>555.64</v>
      </c>
    </row>
    <row r="54" spans="1:6" ht="15.75" x14ac:dyDescent="0.25">
      <c r="A54" s="495"/>
      <c r="B54" s="495"/>
      <c r="C54" s="495"/>
      <c r="D54" s="495"/>
      <c r="E54" s="495"/>
      <c r="F54" s="495"/>
    </row>
    <row r="55" spans="1:6" ht="15.75" x14ac:dyDescent="0.25">
      <c r="A55" s="496" t="s">
        <v>1803</v>
      </c>
      <c r="B55" s="496"/>
      <c r="C55" s="496"/>
      <c r="D55" s="136" t="s">
        <v>1775</v>
      </c>
      <c r="E55" s="138" t="s">
        <v>1804</v>
      </c>
      <c r="F55" s="138" t="s">
        <v>1805</v>
      </c>
    </row>
    <row r="56" spans="1:6" x14ac:dyDescent="0.25">
      <c r="A56" s="496"/>
      <c r="B56" s="496"/>
      <c r="C56" s="496"/>
      <c r="D56" s="146">
        <v>0.33</v>
      </c>
      <c r="E56" s="146">
        <v>0.4</v>
      </c>
      <c r="F56" s="147">
        <v>0.45</v>
      </c>
    </row>
    <row r="58" spans="1:6" ht="15.75" x14ac:dyDescent="0.25">
      <c r="B58" s="125" t="s">
        <v>1806</v>
      </c>
      <c r="C58" s="125" t="s">
        <v>98</v>
      </c>
      <c r="D58" s="132">
        <v>959.32</v>
      </c>
      <c r="F58" s="132"/>
    </row>
    <row r="59" spans="1:6" ht="15.75" x14ac:dyDescent="0.25">
      <c r="B59" s="125" t="s">
        <v>1807</v>
      </c>
      <c r="C59" s="125" t="s">
        <v>98</v>
      </c>
      <c r="D59" s="132">
        <v>1172.5</v>
      </c>
      <c r="F59" s="132"/>
    </row>
    <row r="60" spans="1:6" ht="15.75" x14ac:dyDescent="0.25">
      <c r="B60" s="125" t="s">
        <v>1808</v>
      </c>
      <c r="D60" s="133">
        <v>0.05</v>
      </c>
      <c r="F60" s="132"/>
    </row>
    <row r="61" spans="1:6" x14ac:dyDescent="0.25">
      <c r="F61" s="132"/>
    </row>
    <row r="62" spans="1:6" ht="15.75" x14ac:dyDescent="0.25">
      <c r="A62" s="497" t="s">
        <v>1809</v>
      </c>
      <c r="B62" s="498"/>
      <c r="C62" s="498"/>
      <c r="D62" s="499"/>
      <c r="E62" s="124" t="s">
        <v>1810</v>
      </c>
      <c r="F62" s="134">
        <v>1380.13</v>
      </c>
    </row>
    <row r="64" spans="1:6" x14ac:dyDescent="0.25">
      <c r="F64" s="135"/>
    </row>
  </sheetData>
  <mergeCells count="57">
    <mergeCell ref="A7:F7"/>
    <mergeCell ref="A3:F3"/>
    <mergeCell ref="B4:F4"/>
    <mergeCell ref="B5:F5"/>
    <mergeCell ref="B6:F6"/>
    <mergeCell ref="A48:B48"/>
    <mergeCell ref="A49:B49"/>
    <mergeCell ref="A50:B50"/>
    <mergeCell ref="A51:B51"/>
    <mergeCell ref="A52:B52"/>
    <mergeCell ref="A31:D31"/>
    <mergeCell ref="A45:B45"/>
    <mergeCell ref="A46:B46"/>
    <mergeCell ref="A47:B47"/>
    <mergeCell ref="A34:D34"/>
    <mergeCell ref="A35:D35"/>
    <mergeCell ref="A36:D36"/>
    <mergeCell ref="A37:D37"/>
    <mergeCell ref="A41:B41"/>
    <mergeCell ref="A40:B40"/>
    <mergeCell ref="A33:D33"/>
    <mergeCell ref="A39:F39"/>
    <mergeCell ref="A42:B42"/>
    <mergeCell ref="A43:B43"/>
    <mergeCell ref="A44:B44"/>
    <mergeCell ref="A10:D10"/>
    <mergeCell ref="A11:D11"/>
    <mergeCell ref="A12:D12"/>
    <mergeCell ref="A13:D13"/>
    <mergeCell ref="A32:F32"/>
    <mergeCell ref="A19:D19"/>
    <mergeCell ref="A20:D20"/>
    <mergeCell ref="A21:D21"/>
    <mergeCell ref="A22:D22"/>
    <mergeCell ref="A25:D25"/>
    <mergeCell ref="A23:F23"/>
    <mergeCell ref="A27:D27"/>
    <mergeCell ref="A26:D26"/>
    <mergeCell ref="A28:D28"/>
    <mergeCell ref="A29:D29"/>
    <mergeCell ref="A30:D30"/>
    <mergeCell ref="A18:D18"/>
    <mergeCell ref="C2:D2"/>
    <mergeCell ref="A53:C53"/>
    <mergeCell ref="A55:C56"/>
    <mergeCell ref="A62:D62"/>
    <mergeCell ref="A54:F54"/>
    <mergeCell ref="A8:F8"/>
    <mergeCell ref="A9:D9"/>
    <mergeCell ref="A24:D24"/>
    <mergeCell ref="A38:D38"/>
    <mergeCell ref="A14:D14"/>
    <mergeCell ref="A15:D15"/>
    <mergeCell ref="A16:D16"/>
    <mergeCell ref="A1:A2"/>
    <mergeCell ref="A17:D17"/>
    <mergeCell ref="C1:D1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28"/>
  <sheetViews>
    <sheetView view="pageBreakPreview" zoomScale="124" zoomScaleNormal="100" zoomScaleSheetLayoutView="124" workbookViewId="0">
      <selection activeCell="G17" sqref="G17"/>
    </sheetView>
  </sheetViews>
  <sheetFormatPr defaultRowHeight="15" x14ac:dyDescent="0.2"/>
  <cols>
    <col min="1" max="1" width="18" style="173" customWidth="1"/>
    <col min="2" max="2" width="77.42578125" style="172" bestFit="1" customWidth="1"/>
    <col min="3" max="3" width="9.28515625" style="172" customWidth="1"/>
    <col min="4" max="4" width="9.28515625" style="174" customWidth="1"/>
    <col min="5" max="6" width="9.28515625" style="175" customWidth="1"/>
    <col min="7" max="7" width="18.7109375" style="175" bestFit="1" customWidth="1"/>
    <col min="8" max="8" width="12.7109375" style="175" customWidth="1"/>
    <col min="9" max="9" width="8.7109375" style="175" customWidth="1"/>
    <col min="10" max="10" width="11.28515625" style="175" customWidth="1"/>
    <col min="11" max="11" width="14" style="175" customWidth="1"/>
    <col min="12" max="12" width="9.140625" style="122"/>
    <col min="13" max="13" width="13.5703125" style="122" bestFit="1" customWidth="1"/>
    <col min="14" max="15" width="10.85546875" style="122" bestFit="1" customWidth="1"/>
    <col min="16" max="16384" width="9.140625" style="122"/>
  </cols>
  <sheetData>
    <row r="1" spans="1:14" s="172" customFormat="1" ht="15.75" customHeight="1" x14ac:dyDescent="0.25">
      <c r="A1" s="449"/>
      <c r="B1" s="126" t="s">
        <v>27</v>
      </c>
      <c r="C1" s="449" t="s">
        <v>36</v>
      </c>
      <c r="D1" s="449"/>
      <c r="E1" s="449"/>
      <c r="F1" s="449"/>
      <c r="G1" s="449" t="s">
        <v>37</v>
      </c>
      <c r="H1" s="449"/>
      <c r="I1" s="449" t="s">
        <v>38</v>
      </c>
      <c r="J1" s="449"/>
      <c r="K1" s="449"/>
    </row>
    <row r="2" spans="1:14" s="172" customFormat="1" ht="71.25" customHeight="1" x14ac:dyDescent="0.25">
      <c r="A2" s="449"/>
      <c r="B2" s="127" t="s">
        <v>2346</v>
      </c>
      <c r="C2" s="450" t="s">
        <v>367</v>
      </c>
      <c r="D2" s="450"/>
      <c r="E2" s="450"/>
      <c r="F2" s="450"/>
      <c r="G2" s="450" t="s">
        <v>806</v>
      </c>
      <c r="H2" s="450"/>
      <c r="I2" s="450" t="s">
        <v>118</v>
      </c>
      <c r="J2" s="450"/>
      <c r="K2" s="450"/>
    </row>
    <row r="3" spans="1:14" s="172" customFormat="1" ht="15.75" x14ac:dyDescent="0.25">
      <c r="A3" s="449"/>
      <c r="B3" s="449"/>
      <c r="C3" s="449"/>
      <c r="D3" s="449"/>
      <c r="E3" s="449"/>
      <c r="F3" s="449"/>
      <c r="G3" s="449"/>
      <c r="H3" s="449"/>
      <c r="I3" s="449"/>
      <c r="J3" s="449"/>
      <c r="K3" s="449"/>
    </row>
    <row r="4" spans="1:14" s="172" customFormat="1" ht="16.5" customHeight="1" x14ac:dyDescent="0.25">
      <c r="A4" s="512" t="s">
        <v>1947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</row>
    <row r="5" spans="1:14" ht="15.75" x14ac:dyDescent="0.2">
      <c r="A5" s="176" t="s">
        <v>43</v>
      </c>
      <c r="B5" s="177" t="s">
        <v>52</v>
      </c>
      <c r="C5" s="176" t="s">
        <v>114</v>
      </c>
      <c r="D5" s="178" t="s">
        <v>76</v>
      </c>
      <c r="E5" s="179" t="s">
        <v>1948</v>
      </c>
      <c r="F5" s="179" t="s">
        <v>1949</v>
      </c>
      <c r="G5" s="178" t="s">
        <v>1950</v>
      </c>
      <c r="H5" s="178" t="s">
        <v>1951</v>
      </c>
      <c r="I5" s="178" t="s">
        <v>1952</v>
      </c>
      <c r="J5" s="178" t="s">
        <v>1953</v>
      </c>
      <c r="K5" s="178" t="s">
        <v>1954</v>
      </c>
    </row>
    <row r="6" spans="1:14" ht="30" x14ac:dyDescent="0.2">
      <c r="A6" s="180" t="s">
        <v>1955</v>
      </c>
      <c r="B6" s="181" t="s">
        <v>1956</v>
      </c>
      <c r="C6" s="180" t="s">
        <v>1781</v>
      </c>
      <c r="D6" s="182">
        <v>1</v>
      </c>
      <c r="E6" s="183">
        <v>0.5</v>
      </c>
      <c r="F6" s="183">
        <v>2</v>
      </c>
      <c r="G6" s="182" t="s">
        <v>1957</v>
      </c>
      <c r="H6" s="183">
        <v>137</v>
      </c>
      <c r="I6" s="183">
        <v>60</v>
      </c>
      <c r="J6" s="190">
        <v>390.21789999999999</v>
      </c>
      <c r="K6" s="184">
        <f>((D6*E6*F6*H6)/I6)*J6</f>
        <v>890.9975383333333</v>
      </c>
      <c r="M6" s="188"/>
      <c r="N6" s="188"/>
    </row>
    <row r="7" spans="1:14" x14ac:dyDescent="0.2">
      <c r="A7" s="185" t="s">
        <v>1958</v>
      </c>
      <c r="B7" s="186" t="s">
        <v>1959</v>
      </c>
      <c r="C7" s="185" t="s">
        <v>1781</v>
      </c>
      <c r="D7" s="182">
        <v>2</v>
      </c>
      <c r="E7" s="183">
        <v>1</v>
      </c>
      <c r="F7" s="183">
        <v>1</v>
      </c>
      <c r="G7" s="182" t="s">
        <v>1958</v>
      </c>
      <c r="H7" s="183">
        <v>137</v>
      </c>
      <c r="I7" s="183">
        <v>60</v>
      </c>
      <c r="J7" s="190">
        <v>452.63549999999998</v>
      </c>
      <c r="K7" s="184">
        <f t="shared" ref="K7:K26" si="0">((D7*E7*F7*H7)/I7)*J7</f>
        <v>2067.0354499999999</v>
      </c>
      <c r="M7" s="188"/>
      <c r="N7" s="188"/>
    </row>
    <row r="8" spans="1:14" x14ac:dyDescent="0.2">
      <c r="A8" s="185" t="s">
        <v>1960</v>
      </c>
      <c r="B8" s="186" t="s">
        <v>1961</v>
      </c>
      <c r="C8" s="185" t="s">
        <v>1781</v>
      </c>
      <c r="D8" s="182">
        <v>3</v>
      </c>
      <c r="E8" s="183">
        <v>1</v>
      </c>
      <c r="F8" s="183">
        <v>1</v>
      </c>
      <c r="G8" s="182" t="s">
        <v>1960</v>
      </c>
      <c r="H8" s="183">
        <v>137</v>
      </c>
      <c r="I8" s="183">
        <v>60</v>
      </c>
      <c r="J8" s="190">
        <v>18.310400000000001</v>
      </c>
      <c r="K8" s="184">
        <f t="shared" si="0"/>
        <v>125.42624000000001</v>
      </c>
      <c r="M8" s="188"/>
      <c r="N8" s="188"/>
    </row>
    <row r="9" spans="1:14" x14ac:dyDescent="0.2">
      <c r="A9" s="180" t="s">
        <v>1962</v>
      </c>
      <c r="B9" s="181" t="s">
        <v>1963</v>
      </c>
      <c r="C9" s="180" t="s">
        <v>1781</v>
      </c>
      <c r="D9" s="182">
        <v>1</v>
      </c>
      <c r="E9" s="183">
        <v>1</v>
      </c>
      <c r="F9" s="183">
        <v>1</v>
      </c>
      <c r="G9" s="182" t="s">
        <v>1962</v>
      </c>
      <c r="H9" s="183">
        <v>137</v>
      </c>
      <c r="I9" s="183">
        <v>60</v>
      </c>
      <c r="J9" s="190">
        <v>172.88900000000001</v>
      </c>
      <c r="K9" s="184">
        <f t="shared" si="0"/>
        <v>394.76321666666666</v>
      </c>
      <c r="M9" s="188"/>
      <c r="N9" s="188"/>
    </row>
    <row r="10" spans="1:14" ht="30" x14ac:dyDescent="0.2">
      <c r="A10" s="185" t="s">
        <v>1964</v>
      </c>
      <c r="B10" s="186" t="s">
        <v>1414</v>
      </c>
      <c r="C10" s="185" t="s">
        <v>1781</v>
      </c>
      <c r="D10" s="182">
        <v>1</v>
      </c>
      <c r="E10" s="183">
        <v>1</v>
      </c>
      <c r="F10" s="183">
        <v>1</v>
      </c>
      <c r="G10" s="182" t="s">
        <v>1964</v>
      </c>
      <c r="H10" s="183">
        <v>137</v>
      </c>
      <c r="I10" s="183">
        <v>60</v>
      </c>
      <c r="J10" s="190">
        <v>254.94630000000001</v>
      </c>
      <c r="K10" s="184">
        <f t="shared" si="0"/>
        <v>582.127385</v>
      </c>
      <c r="M10" s="188"/>
      <c r="N10" s="188"/>
    </row>
    <row r="11" spans="1:14" x14ac:dyDescent="0.2">
      <c r="A11" s="180" t="s">
        <v>1965</v>
      </c>
      <c r="B11" s="181" t="s">
        <v>1511</v>
      </c>
      <c r="C11" s="180" t="s">
        <v>1781</v>
      </c>
      <c r="D11" s="182">
        <v>1</v>
      </c>
      <c r="E11" s="183">
        <v>0.5</v>
      </c>
      <c r="F11" s="183">
        <v>2</v>
      </c>
      <c r="G11" s="182" t="s">
        <v>1957</v>
      </c>
      <c r="H11" s="183">
        <v>137</v>
      </c>
      <c r="I11" s="183">
        <v>60</v>
      </c>
      <c r="J11" s="190">
        <v>390.21789999999999</v>
      </c>
      <c r="K11" s="184">
        <f t="shared" si="0"/>
        <v>890.9975383333333</v>
      </c>
      <c r="M11" s="188"/>
      <c r="N11" s="188"/>
    </row>
    <row r="12" spans="1:14" ht="30" x14ac:dyDescent="0.2">
      <c r="A12" s="180" t="s">
        <v>1966</v>
      </c>
      <c r="B12" s="181" t="s">
        <v>1505</v>
      </c>
      <c r="C12" s="180" t="s">
        <v>1781</v>
      </c>
      <c r="D12" s="182">
        <v>1</v>
      </c>
      <c r="E12" s="183">
        <v>1</v>
      </c>
      <c r="F12" s="183">
        <v>2</v>
      </c>
      <c r="G12" s="182" t="s">
        <v>1957</v>
      </c>
      <c r="H12" s="183">
        <v>137</v>
      </c>
      <c r="I12" s="183">
        <v>60</v>
      </c>
      <c r="J12" s="191">
        <v>390.21789999999999</v>
      </c>
      <c r="K12" s="184">
        <f t="shared" si="0"/>
        <v>1781.9950766666666</v>
      </c>
      <c r="M12" s="189"/>
      <c r="N12" s="188"/>
    </row>
    <row r="13" spans="1:14" x14ac:dyDescent="0.2">
      <c r="A13" s="180" t="s">
        <v>1967</v>
      </c>
      <c r="B13" s="181" t="s">
        <v>1968</v>
      </c>
      <c r="C13" s="180" t="s">
        <v>1781</v>
      </c>
      <c r="D13" s="182">
        <v>2</v>
      </c>
      <c r="E13" s="183">
        <v>1</v>
      </c>
      <c r="F13" s="183">
        <v>2</v>
      </c>
      <c r="G13" s="182" t="s">
        <v>1957</v>
      </c>
      <c r="H13" s="183">
        <v>137</v>
      </c>
      <c r="I13" s="183">
        <v>60</v>
      </c>
      <c r="J13" s="190">
        <v>390.21789999999999</v>
      </c>
      <c r="K13" s="184">
        <f t="shared" si="0"/>
        <v>3563.9901533333332</v>
      </c>
      <c r="M13" s="188"/>
      <c r="N13" s="188"/>
    </row>
    <row r="14" spans="1:14" x14ac:dyDescent="0.2">
      <c r="A14" s="180" t="s">
        <v>1969</v>
      </c>
      <c r="B14" s="181" t="s">
        <v>1412</v>
      </c>
      <c r="C14" s="180" t="s">
        <v>1781</v>
      </c>
      <c r="D14" s="182">
        <v>3</v>
      </c>
      <c r="E14" s="183">
        <v>1</v>
      </c>
      <c r="F14" s="183">
        <v>2</v>
      </c>
      <c r="G14" s="182" t="s">
        <v>1957</v>
      </c>
      <c r="H14" s="183">
        <v>137</v>
      </c>
      <c r="I14" s="183">
        <v>60</v>
      </c>
      <c r="J14" s="190">
        <v>390.21789999999999</v>
      </c>
      <c r="K14" s="184">
        <f t="shared" si="0"/>
        <v>5345.9852299999993</v>
      </c>
      <c r="M14" s="188"/>
      <c r="N14" s="188"/>
    </row>
    <row r="15" spans="1:14" x14ac:dyDescent="0.2">
      <c r="A15" s="185" t="s">
        <v>1970</v>
      </c>
      <c r="B15" s="186" t="s">
        <v>192</v>
      </c>
      <c r="C15" s="185" t="s">
        <v>1781</v>
      </c>
      <c r="D15" s="182">
        <v>1</v>
      </c>
      <c r="E15" s="183">
        <v>1</v>
      </c>
      <c r="F15" s="183">
        <v>1</v>
      </c>
      <c r="G15" s="182" t="s">
        <v>1970</v>
      </c>
      <c r="H15" s="183">
        <v>137</v>
      </c>
      <c r="I15" s="183">
        <v>60</v>
      </c>
      <c r="J15" s="190">
        <v>316.81619999999998</v>
      </c>
      <c r="K15" s="184">
        <f t="shared" si="0"/>
        <v>723.39698999999996</v>
      </c>
      <c r="M15" s="188"/>
      <c r="N15" s="188"/>
    </row>
    <row r="16" spans="1:14" x14ac:dyDescent="0.2">
      <c r="A16" s="185" t="s">
        <v>1971</v>
      </c>
      <c r="B16" s="186" t="s">
        <v>1972</v>
      </c>
      <c r="C16" s="185" t="s">
        <v>1781</v>
      </c>
      <c r="D16" s="182">
        <v>8</v>
      </c>
      <c r="E16" s="183">
        <v>1</v>
      </c>
      <c r="F16" s="183">
        <v>1</v>
      </c>
      <c r="G16" s="182" t="s">
        <v>1971</v>
      </c>
      <c r="H16" s="183">
        <v>137</v>
      </c>
      <c r="I16" s="183">
        <v>60</v>
      </c>
      <c r="J16" s="190">
        <v>300.27780000000001</v>
      </c>
      <c r="K16" s="184">
        <f t="shared" si="0"/>
        <v>5485.0744800000002</v>
      </c>
      <c r="M16" s="188"/>
      <c r="N16" s="188"/>
    </row>
    <row r="17" spans="1:15" x14ac:dyDescent="0.2">
      <c r="A17" s="180" t="s">
        <v>1973</v>
      </c>
      <c r="B17" s="181" t="s">
        <v>1449</v>
      </c>
      <c r="C17" s="180" t="s">
        <v>1781</v>
      </c>
      <c r="D17" s="182">
        <v>1</v>
      </c>
      <c r="E17" s="183">
        <v>0.5</v>
      </c>
      <c r="F17" s="183">
        <v>2</v>
      </c>
      <c r="G17" s="182" t="s">
        <v>1957</v>
      </c>
      <c r="H17" s="183">
        <v>137</v>
      </c>
      <c r="I17" s="183">
        <v>60</v>
      </c>
      <c r="J17" s="190">
        <v>390.21789999999999</v>
      </c>
      <c r="K17" s="184">
        <f t="shared" si="0"/>
        <v>890.9975383333333</v>
      </c>
      <c r="M17" s="188"/>
      <c r="N17" s="188"/>
    </row>
    <row r="18" spans="1:15" x14ac:dyDescent="0.2">
      <c r="A18" s="185" t="s">
        <v>1974</v>
      </c>
      <c r="B18" s="186" t="s">
        <v>1975</v>
      </c>
      <c r="C18" s="185" t="s">
        <v>1781</v>
      </c>
      <c r="D18" s="182">
        <v>1</v>
      </c>
      <c r="E18" s="183">
        <v>1</v>
      </c>
      <c r="F18" s="183">
        <v>1</v>
      </c>
      <c r="G18" s="182" t="s">
        <v>1974</v>
      </c>
      <c r="H18" s="183">
        <v>137</v>
      </c>
      <c r="I18" s="183">
        <v>60</v>
      </c>
      <c r="J18" s="190">
        <v>250.66569999999999</v>
      </c>
      <c r="K18" s="184">
        <f t="shared" si="0"/>
        <v>572.35334833333332</v>
      </c>
      <c r="M18" s="188"/>
      <c r="N18" s="188"/>
    </row>
    <row r="19" spans="1:15" ht="30" x14ac:dyDescent="0.2">
      <c r="A19" s="180" t="s">
        <v>1976</v>
      </c>
      <c r="B19" s="181" t="s">
        <v>1596</v>
      </c>
      <c r="C19" s="180" t="s">
        <v>1781</v>
      </c>
      <c r="D19" s="182">
        <v>1</v>
      </c>
      <c r="E19" s="183">
        <v>1</v>
      </c>
      <c r="F19" s="183">
        <v>1</v>
      </c>
      <c r="G19" s="182" t="s">
        <v>1976</v>
      </c>
      <c r="H19" s="183">
        <v>137</v>
      </c>
      <c r="I19" s="183">
        <v>60</v>
      </c>
      <c r="J19" s="190">
        <v>365.59859999999998</v>
      </c>
      <c r="K19" s="184">
        <f t="shared" si="0"/>
        <v>834.78346999999985</v>
      </c>
      <c r="M19" s="188"/>
      <c r="N19" s="188"/>
    </row>
    <row r="20" spans="1:15" ht="30" x14ac:dyDescent="0.2">
      <c r="A20" s="180" t="s">
        <v>1977</v>
      </c>
      <c r="B20" s="181" t="s">
        <v>1978</v>
      </c>
      <c r="C20" s="180" t="s">
        <v>1781</v>
      </c>
      <c r="D20" s="182">
        <v>1</v>
      </c>
      <c r="E20" s="183">
        <v>1</v>
      </c>
      <c r="F20" s="183">
        <v>1</v>
      </c>
      <c r="G20" s="182" t="s">
        <v>1977</v>
      </c>
      <c r="H20" s="183">
        <v>137</v>
      </c>
      <c r="I20" s="183">
        <v>60</v>
      </c>
      <c r="J20" s="190">
        <v>558.44669999999996</v>
      </c>
      <c r="K20" s="184">
        <f t="shared" si="0"/>
        <v>1275.1199649999999</v>
      </c>
      <c r="M20" s="188"/>
      <c r="N20" s="188"/>
    </row>
    <row r="21" spans="1:15" x14ac:dyDescent="0.2">
      <c r="A21" s="185" t="s">
        <v>1979</v>
      </c>
      <c r="B21" s="186" t="s">
        <v>1980</v>
      </c>
      <c r="C21" s="185" t="s">
        <v>1781</v>
      </c>
      <c r="D21" s="182">
        <v>1</v>
      </c>
      <c r="E21" s="183">
        <v>1</v>
      </c>
      <c r="F21" s="183">
        <v>2</v>
      </c>
      <c r="G21" s="182" t="s">
        <v>1957</v>
      </c>
      <c r="H21" s="183">
        <v>137</v>
      </c>
      <c r="I21" s="183">
        <v>60</v>
      </c>
      <c r="J21" s="190">
        <v>390.21789999999999</v>
      </c>
      <c r="K21" s="184">
        <f t="shared" si="0"/>
        <v>1781.9950766666666</v>
      </c>
      <c r="M21" s="188"/>
      <c r="N21" s="188"/>
    </row>
    <row r="22" spans="1:15" x14ac:dyDescent="0.2">
      <c r="A22" s="185" t="s">
        <v>1981</v>
      </c>
      <c r="B22" s="186" t="s">
        <v>1424</v>
      </c>
      <c r="C22" s="185" t="s">
        <v>1781</v>
      </c>
      <c r="D22" s="182">
        <v>1</v>
      </c>
      <c r="E22" s="183">
        <v>1</v>
      </c>
      <c r="F22" s="183">
        <v>2</v>
      </c>
      <c r="G22" s="182" t="s">
        <v>1957</v>
      </c>
      <c r="H22" s="183">
        <v>137</v>
      </c>
      <c r="I22" s="183">
        <v>60</v>
      </c>
      <c r="J22" s="190">
        <v>390.21789999999999</v>
      </c>
      <c r="K22" s="184">
        <f t="shared" si="0"/>
        <v>1781.9950766666666</v>
      </c>
      <c r="M22" s="188"/>
      <c r="N22" s="188"/>
    </row>
    <row r="23" spans="1:15" x14ac:dyDescent="0.2">
      <c r="A23" s="185" t="s">
        <v>1982</v>
      </c>
      <c r="B23" s="186" t="s">
        <v>928</v>
      </c>
      <c r="C23" s="185" t="s">
        <v>1781</v>
      </c>
      <c r="D23" s="182">
        <v>1</v>
      </c>
      <c r="E23" s="183">
        <v>1</v>
      </c>
      <c r="F23" s="183">
        <v>1</v>
      </c>
      <c r="G23" s="182" t="s">
        <v>1982</v>
      </c>
      <c r="H23" s="183">
        <v>137</v>
      </c>
      <c r="I23" s="183">
        <v>60</v>
      </c>
      <c r="J23" s="190">
        <v>302.83670000000001</v>
      </c>
      <c r="K23" s="184">
        <f t="shared" si="0"/>
        <v>691.47713166666665</v>
      </c>
      <c r="M23" s="188"/>
      <c r="N23" s="188"/>
    </row>
    <row r="24" spans="1:15" x14ac:dyDescent="0.2">
      <c r="A24" s="185" t="s">
        <v>1983</v>
      </c>
      <c r="B24" s="186" t="s">
        <v>1639</v>
      </c>
      <c r="C24" s="185" t="s">
        <v>1781</v>
      </c>
      <c r="D24" s="182">
        <v>3</v>
      </c>
      <c r="E24" s="183">
        <v>1</v>
      </c>
      <c r="F24" s="183">
        <v>1</v>
      </c>
      <c r="G24" s="182" t="s">
        <v>1983</v>
      </c>
      <c r="H24" s="183">
        <v>137</v>
      </c>
      <c r="I24" s="183">
        <v>60</v>
      </c>
      <c r="J24" s="190">
        <v>141.54660000000001</v>
      </c>
      <c r="K24" s="184">
        <f t="shared" si="0"/>
        <v>969.59421000000009</v>
      </c>
      <c r="M24" s="188"/>
      <c r="N24" s="188"/>
    </row>
    <row r="25" spans="1:15" x14ac:dyDescent="0.2">
      <c r="A25" s="185" t="s">
        <v>1984</v>
      </c>
      <c r="B25" s="186" t="s">
        <v>1985</v>
      </c>
      <c r="C25" s="185" t="s">
        <v>1781</v>
      </c>
      <c r="D25" s="182">
        <v>1</v>
      </c>
      <c r="E25" s="183">
        <v>0.33</v>
      </c>
      <c r="F25" s="183">
        <v>2</v>
      </c>
      <c r="G25" s="182" t="s">
        <v>1957</v>
      </c>
      <c r="H25" s="183">
        <v>137</v>
      </c>
      <c r="I25" s="183">
        <v>60</v>
      </c>
      <c r="J25" s="190">
        <v>390.21789999999999</v>
      </c>
      <c r="K25" s="184">
        <f t="shared" si="0"/>
        <v>588.05837530000008</v>
      </c>
      <c r="M25" s="188"/>
      <c r="N25" s="188"/>
    </row>
    <row r="26" spans="1:15" x14ac:dyDescent="0.2">
      <c r="A26" s="185" t="s">
        <v>1986</v>
      </c>
      <c r="B26" s="186" t="s">
        <v>1422</v>
      </c>
      <c r="C26" s="185" t="s">
        <v>1781</v>
      </c>
      <c r="D26" s="182">
        <v>1</v>
      </c>
      <c r="E26" s="183">
        <v>1</v>
      </c>
      <c r="F26" s="183">
        <v>2</v>
      </c>
      <c r="G26" s="182" t="s">
        <v>1957</v>
      </c>
      <c r="H26" s="183">
        <v>137</v>
      </c>
      <c r="I26" s="183">
        <v>60</v>
      </c>
      <c r="J26" s="190">
        <v>390.21789999999999</v>
      </c>
      <c r="K26" s="184">
        <f t="shared" si="0"/>
        <v>1781.9950766666666</v>
      </c>
      <c r="M26" s="188"/>
      <c r="N26" s="188"/>
    </row>
    <row r="27" spans="1:15" x14ac:dyDescent="0.2">
      <c r="A27" s="509"/>
      <c r="B27" s="510"/>
      <c r="C27" s="510"/>
      <c r="D27" s="510"/>
      <c r="E27" s="510"/>
      <c r="F27" s="510"/>
      <c r="G27" s="510"/>
      <c r="H27" s="510"/>
      <c r="I27" s="510"/>
      <c r="J27" s="510"/>
      <c r="K27" s="511"/>
    </row>
    <row r="28" spans="1:15" ht="15.75" x14ac:dyDescent="0.2">
      <c r="A28" s="506" t="s">
        <v>1987</v>
      </c>
      <c r="B28" s="507"/>
      <c r="C28" s="507"/>
      <c r="D28" s="507"/>
      <c r="E28" s="507"/>
      <c r="F28" s="507"/>
      <c r="G28" s="507"/>
      <c r="H28" s="507"/>
      <c r="I28" s="507"/>
      <c r="J28" s="508"/>
      <c r="K28" s="187">
        <f>SUM(K6:K27)</f>
        <v>33020.15856696666</v>
      </c>
      <c r="N28" s="188"/>
      <c r="O28" s="188"/>
    </row>
  </sheetData>
  <mergeCells count="11">
    <mergeCell ref="A28:J28"/>
    <mergeCell ref="A27:K27"/>
    <mergeCell ref="A1:A2"/>
    <mergeCell ref="I1:K1"/>
    <mergeCell ref="I2:K2"/>
    <mergeCell ref="G1:H1"/>
    <mergeCell ref="G2:H2"/>
    <mergeCell ref="C1:F1"/>
    <mergeCell ref="A3:K3"/>
    <mergeCell ref="A4:K4"/>
    <mergeCell ref="C2:F2"/>
  </mergeCells>
  <pageMargins left="0.511811024" right="0.511811024" top="0.78740157499999996" bottom="0.78740157499999996" header="0.31496062000000002" footer="0.31496062000000002"/>
  <pageSetup paperSize="9" scale="6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24"/>
  <sheetViews>
    <sheetView view="pageBreakPreview" topLeftCell="B1" zoomScale="75" zoomScaleNormal="100" zoomScaleSheetLayoutView="75" workbookViewId="0">
      <selection activeCell="G17" sqref="G17"/>
    </sheetView>
  </sheetViews>
  <sheetFormatPr defaultRowHeight="15" x14ac:dyDescent="0.2"/>
  <cols>
    <col min="1" max="1" width="27" style="148" customWidth="1"/>
    <col min="2" max="2" width="70.5703125" style="148" customWidth="1"/>
    <col min="3" max="4" width="17.42578125" style="148" customWidth="1"/>
    <col min="5" max="5" width="24.85546875" style="148" customWidth="1"/>
    <col min="6" max="6" width="29.85546875" style="148" customWidth="1"/>
    <col min="7" max="16384" width="9.140625" style="122"/>
  </cols>
  <sheetData>
    <row r="1" spans="1:6" ht="15.75" x14ac:dyDescent="0.2">
      <c r="A1" s="449"/>
      <c r="B1" s="126" t="s">
        <v>27</v>
      </c>
      <c r="C1" s="449" t="s">
        <v>36</v>
      </c>
      <c r="D1" s="449"/>
      <c r="E1" s="126" t="s">
        <v>37</v>
      </c>
      <c r="F1" s="126" t="s">
        <v>38</v>
      </c>
    </row>
    <row r="2" spans="1:6" ht="75.75" customHeight="1" x14ac:dyDescent="0.2">
      <c r="A2" s="449"/>
      <c r="B2" s="127" t="s">
        <v>2346</v>
      </c>
      <c r="C2" s="450" t="s">
        <v>367</v>
      </c>
      <c r="D2" s="450"/>
      <c r="E2" s="127" t="s">
        <v>806</v>
      </c>
      <c r="F2" s="127" t="s">
        <v>118</v>
      </c>
    </row>
    <row r="3" spans="1:6" ht="15.75" x14ac:dyDescent="0.2">
      <c r="A3" s="502"/>
      <c r="B3" s="503"/>
      <c r="C3" s="503"/>
      <c r="D3" s="503"/>
      <c r="E3" s="503"/>
      <c r="F3" s="504"/>
    </row>
    <row r="4" spans="1:6" ht="18" x14ac:dyDescent="0.2">
      <c r="A4" s="500" t="s">
        <v>1821</v>
      </c>
      <c r="B4" s="500"/>
      <c r="C4" s="500"/>
      <c r="D4" s="500"/>
      <c r="E4" s="500"/>
      <c r="F4" s="500"/>
    </row>
    <row r="5" spans="1:6" ht="31.5" x14ac:dyDescent="0.2">
      <c r="A5" s="151" t="s">
        <v>1</v>
      </c>
      <c r="B5" s="151" t="s">
        <v>1822</v>
      </c>
      <c r="C5" s="152" t="s">
        <v>1823</v>
      </c>
      <c r="D5" s="152" t="s">
        <v>122</v>
      </c>
      <c r="E5" s="153" t="s">
        <v>1852</v>
      </c>
      <c r="F5" s="153" t="s">
        <v>1853</v>
      </c>
    </row>
    <row r="6" spans="1:6" ht="15.75" x14ac:dyDescent="0.2">
      <c r="A6" s="154">
        <v>1</v>
      </c>
      <c r="B6" s="155" t="s">
        <v>1824</v>
      </c>
      <c r="C6" s="156"/>
      <c r="D6" s="157"/>
      <c r="E6" s="158"/>
      <c r="F6" s="159"/>
    </row>
    <row r="7" spans="1:6" x14ac:dyDescent="0.2">
      <c r="A7" s="160" t="s">
        <v>0</v>
      </c>
      <c r="B7" s="161" t="s">
        <v>1825</v>
      </c>
      <c r="C7" s="156" t="s">
        <v>1826</v>
      </c>
      <c r="D7" s="157">
        <v>12</v>
      </c>
      <c r="E7" s="158">
        <v>82463.03</v>
      </c>
      <c r="F7" s="162">
        <f>E7*D7</f>
        <v>989556.36</v>
      </c>
    </row>
    <row r="8" spans="1:6" x14ac:dyDescent="0.2">
      <c r="A8" s="160" t="s">
        <v>1827</v>
      </c>
      <c r="B8" s="161" t="s">
        <v>1828</v>
      </c>
      <c r="C8" s="156" t="s">
        <v>1826</v>
      </c>
      <c r="D8" s="157">
        <v>12</v>
      </c>
      <c r="E8" s="158">
        <v>5519.58</v>
      </c>
      <c r="F8" s="162">
        <f>E8*D8</f>
        <v>66234.959999999992</v>
      </c>
    </row>
    <row r="9" spans="1:6" ht="15.75" x14ac:dyDescent="0.2">
      <c r="A9" s="513" t="s">
        <v>1829</v>
      </c>
      <c r="B9" s="513"/>
      <c r="C9" s="513"/>
      <c r="D9" s="513"/>
      <c r="E9" s="513"/>
      <c r="F9" s="159">
        <f>SUM(F7:F8)</f>
        <v>1055791.32</v>
      </c>
    </row>
    <row r="10" spans="1:6" ht="15.75" x14ac:dyDescent="0.2">
      <c r="A10" s="516"/>
      <c r="B10" s="517"/>
      <c r="C10" s="517"/>
      <c r="D10" s="517"/>
      <c r="E10" s="517"/>
      <c r="F10" s="518"/>
    </row>
    <row r="11" spans="1:6" ht="15.75" x14ac:dyDescent="0.2">
      <c r="A11" s="154">
        <v>3</v>
      </c>
      <c r="B11" s="155" t="s">
        <v>1830</v>
      </c>
      <c r="C11" s="156"/>
      <c r="D11" s="157"/>
      <c r="E11" s="158"/>
      <c r="F11" s="159"/>
    </row>
    <row r="12" spans="1:6" x14ac:dyDescent="0.2">
      <c r="A12" s="160" t="s">
        <v>24</v>
      </c>
      <c r="B12" s="161" t="s">
        <v>1831</v>
      </c>
      <c r="C12" s="156" t="s">
        <v>1826</v>
      </c>
      <c r="D12" s="157">
        <v>12</v>
      </c>
      <c r="E12" s="158">
        <v>8709.44</v>
      </c>
      <c r="F12" s="162">
        <f>E12*D12</f>
        <v>104513.28</v>
      </c>
    </row>
    <row r="13" spans="1:6" x14ac:dyDescent="0.2">
      <c r="A13" s="160" t="s">
        <v>25</v>
      </c>
      <c r="B13" s="161" t="s">
        <v>1832</v>
      </c>
      <c r="C13" s="156" t="s">
        <v>1826</v>
      </c>
      <c r="D13" s="157">
        <v>12</v>
      </c>
      <c r="E13" s="158">
        <v>25423.58</v>
      </c>
      <c r="F13" s="162">
        <f>E13*D13</f>
        <v>305082.96000000002</v>
      </c>
    </row>
    <row r="14" spans="1:6" x14ac:dyDescent="0.2">
      <c r="A14" s="160" t="s">
        <v>26</v>
      </c>
      <c r="B14" s="161" t="s">
        <v>1833</v>
      </c>
      <c r="C14" s="156" t="s">
        <v>1826</v>
      </c>
      <c r="D14" s="157">
        <v>12</v>
      </c>
      <c r="E14" s="158">
        <v>9338.2000000000007</v>
      </c>
      <c r="F14" s="162">
        <f>E14*D14</f>
        <v>112058.40000000001</v>
      </c>
    </row>
    <row r="15" spans="1:6" ht="15.75" x14ac:dyDescent="0.2">
      <c r="A15" s="513" t="s">
        <v>1834</v>
      </c>
      <c r="B15" s="513"/>
      <c r="C15" s="513"/>
      <c r="D15" s="513"/>
      <c r="E15" s="513"/>
      <c r="F15" s="159">
        <f>SUM(F12:F14)</f>
        <v>521654.64</v>
      </c>
    </row>
    <row r="16" spans="1:6" ht="15.75" x14ac:dyDescent="0.2">
      <c r="A16" s="516"/>
      <c r="B16" s="517"/>
      <c r="C16" s="517"/>
      <c r="D16" s="517"/>
      <c r="E16" s="517"/>
      <c r="F16" s="518"/>
    </row>
    <row r="17" spans="1:6" ht="15.75" x14ac:dyDescent="0.2">
      <c r="A17" s="154">
        <v>5</v>
      </c>
      <c r="B17" s="155" t="s">
        <v>1835</v>
      </c>
      <c r="C17" s="156"/>
      <c r="D17" s="157"/>
      <c r="E17" s="158"/>
      <c r="F17" s="162"/>
    </row>
    <row r="18" spans="1:6" x14ac:dyDescent="0.2">
      <c r="A18" s="160" t="s">
        <v>1836</v>
      </c>
      <c r="B18" s="161" t="s">
        <v>1837</v>
      </c>
      <c r="C18" s="156" t="s">
        <v>1838</v>
      </c>
      <c r="D18" s="157">
        <v>19.420000000000002</v>
      </c>
      <c r="E18" s="158">
        <v>7450.26</v>
      </c>
      <c r="F18" s="162">
        <f>E18*D18</f>
        <v>144684.04920000001</v>
      </c>
    </row>
    <row r="19" spans="1:6" x14ac:dyDescent="0.2">
      <c r="A19" s="160" t="s">
        <v>1839</v>
      </c>
      <c r="B19" s="161" t="s">
        <v>1840</v>
      </c>
      <c r="C19" s="156" t="s">
        <v>1838</v>
      </c>
      <c r="D19" s="157">
        <v>0.1</v>
      </c>
      <c r="E19" s="158">
        <v>14979.12</v>
      </c>
      <c r="F19" s="162">
        <f>E19*D19</f>
        <v>1497.9120000000003</v>
      </c>
    </row>
    <row r="20" spans="1:6" x14ac:dyDescent="0.2">
      <c r="A20" s="160" t="s">
        <v>1841</v>
      </c>
      <c r="B20" s="161" t="s">
        <v>1842</v>
      </c>
      <c r="C20" s="156" t="s">
        <v>1838</v>
      </c>
      <c r="D20" s="157">
        <v>0.4</v>
      </c>
      <c r="E20" s="158">
        <v>14979.12</v>
      </c>
      <c r="F20" s="162">
        <f>E20*D20</f>
        <v>5991.648000000001</v>
      </c>
    </row>
    <row r="21" spans="1:6" ht="15.75" x14ac:dyDescent="0.2">
      <c r="A21" s="513" t="s">
        <v>1843</v>
      </c>
      <c r="B21" s="513"/>
      <c r="C21" s="513"/>
      <c r="D21" s="513"/>
      <c r="E21" s="513"/>
      <c r="F21" s="159">
        <f>SUM(F18:F20)</f>
        <v>152173.60920000001</v>
      </c>
    </row>
    <row r="22" spans="1:6" ht="15.75" x14ac:dyDescent="0.2">
      <c r="A22" s="516"/>
      <c r="B22" s="517"/>
      <c r="C22" s="517"/>
      <c r="D22" s="517"/>
      <c r="E22" s="517"/>
      <c r="F22" s="518"/>
    </row>
    <row r="23" spans="1:6" ht="15.75" x14ac:dyDescent="0.2">
      <c r="A23" s="154">
        <v>6</v>
      </c>
      <c r="B23" s="155" t="s">
        <v>1844</v>
      </c>
      <c r="C23" s="156"/>
      <c r="D23" s="157"/>
      <c r="E23" s="158"/>
      <c r="F23" s="162"/>
    </row>
    <row r="24" spans="1:6" x14ac:dyDescent="0.2">
      <c r="A24" s="160" t="s">
        <v>1845</v>
      </c>
      <c r="B24" s="161" t="s">
        <v>1846</v>
      </c>
      <c r="C24" s="156" t="s">
        <v>1826</v>
      </c>
      <c r="D24" s="157">
        <v>5</v>
      </c>
      <c r="E24" s="122">
        <v>3052.49</v>
      </c>
      <c r="F24" s="162">
        <f>E24*D24</f>
        <v>15262.449999999999</v>
      </c>
    </row>
    <row r="25" spans="1:6" ht="15.75" x14ac:dyDescent="0.2">
      <c r="A25" s="513" t="s">
        <v>1847</v>
      </c>
      <c r="B25" s="513"/>
      <c r="C25" s="513"/>
      <c r="D25" s="513"/>
      <c r="E25" s="513"/>
      <c r="F25" s="159">
        <f>F24</f>
        <v>15262.449999999999</v>
      </c>
    </row>
    <row r="26" spans="1:6" ht="15.75" x14ac:dyDescent="0.2">
      <c r="A26" s="167"/>
      <c r="B26" s="167"/>
      <c r="C26" s="167"/>
      <c r="D26" s="167"/>
      <c r="E26" s="167"/>
      <c r="F26" s="159"/>
    </row>
    <row r="27" spans="1:6" ht="15.75" x14ac:dyDescent="0.2">
      <c r="A27" s="514" t="s">
        <v>1848</v>
      </c>
      <c r="B27" s="514"/>
      <c r="C27" s="514"/>
      <c r="D27" s="514"/>
      <c r="E27" s="514"/>
      <c r="F27" s="159">
        <f>F25+F21+F15+F9</f>
        <v>1744882.0192</v>
      </c>
    </row>
    <row r="28" spans="1:6" ht="15.75" x14ac:dyDescent="0.2">
      <c r="A28" s="154">
        <v>7</v>
      </c>
      <c r="B28" s="155" t="s">
        <v>1849</v>
      </c>
      <c r="C28" s="156" t="s">
        <v>1850</v>
      </c>
      <c r="D28" s="157">
        <v>5</v>
      </c>
      <c r="E28" s="158"/>
      <c r="F28" s="159">
        <f>F27*D28/100</f>
        <v>87244.100960000011</v>
      </c>
    </row>
    <row r="29" spans="1:6" ht="15.75" x14ac:dyDescent="0.2">
      <c r="A29" s="516"/>
      <c r="B29" s="517"/>
      <c r="C29" s="517"/>
      <c r="D29" s="517"/>
      <c r="E29" s="517"/>
      <c r="F29" s="518"/>
    </row>
    <row r="30" spans="1:6" ht="15.75" x14ac:dyDescent="0.2">
      <c r="A30" s="515" t="s">
        <v>1851</v>
      </c>
      <c r="B30" s="515"/>
      <c r="C30" s="515"/>
      <c r="D30" s="515"/>
      <c r="E30" s="515"/>
      <c r="F30" s="163">
        <f>F27+F28</f>
        <v>1832126.1201599999</v>
      </c>
    </row>
    <row r="31" spans="1:6" x14ac:dyDescent="0.2">
      <c r="B31" s="149"/>
      <c r="E31" s="150"/>
      <c r="F31" s="150"/>
    </row>
    <row r="32" spans="1:6" x14ac:dyDescent="0.2">
      <c r="B32" s="149"/>
      <c r="E32" s="150"/>
      <c r="F32" s="150"/>
    </row>
    <row r="33" spans="2:6" x14ac:dyDescent="0.2">
      <c r="B33" s="149"/>
      <c r="E33" s="150"/>
      <c r="F33" s="150"/>
    </row>
    <row r="34" spans="2:6" x14ac:dyDescent="0.2">
      <c r="B34" s="149"/>
      <c r="E34" s="150"/>
      <c r="F34" s="150"/>
    </row>
    <row r="35" spans="2:6" x14ac:dyDescent="0.2">
      <c r="B35" s="149"/>
      <c r="E35" s="150"/>
      <c r="F35" s="150"/>
    </row>
    <row r="36" spans="2:6" x14ac:dyDescent="0.2">
      <c r="B36" s="149"/>
      <c r="E36" s="150"/>
      <c r="F36" s="150"/>
    </row>
    <row r="37" spans="2:6" x14ac:dyDescent="0.2">
      <c r="B37" s="149"/>
      <c r="E37" s="150"/>
      <c r="F37" s="150"/>
    </row>
    <row r="38" spans="2:6" x14ac:dyDescent="0.2">
      <c r="B38" s="149"/>
      <c r="E38" s="150"/>
      <c r="F38" s="150"/>
    </row>
    <row r="39" spans="2:6" x14ac:dyDescent="0.2">
      <c r="B39" s="149"/>
      <c r="E39" s="150"/>
      <c r="F39" s="150"/>
    </row>
    <row r="40" spans="2:6" x14ac:dyDescent="0.2">
      <c r="B40" s="149"/>
      <c r="E40" s="150"/>
      <c r="F40" s="150"/>
    </row>
    <row r="41" spans="2:6" x14ac:dyDescent="0.2">
      <c r="B41" s="149"/>
      <c r="E41" s="150"/>
      <c r="F41" s="150"/>
    </row>
    <row r="42" spans="2:6" x14ac:dyDescent="0.2">
      <c r="B42" s="149"/>
      <c r="E42" s="150"/>
      <c r="F42" s="150"/>
    </row>
    <row r="43" spans="2:6" x14ac:dyDescent="0.2">
      <c r="B43" s="149"/>
      <c r="E43" s="150"/>
      <c r="F43" s="150"/>
    </row>
    <row r="44" spans="2:6" x14ac:dyDescent="0.2">
      <c r="B44" s="149"/>
      <c r="E44" s="150"/>
      <c r="F44" s="150"/>
    </row>
    <row r="45" spans="2:6" x14ac:dyDescent="0.2">
      <c r="B45" s="149"/>
      <c r="E45" s="150"/>
      <c r="F45" s="150"/>
    </row>
    <row r="46" spans="2:6" x14ac:dyDescent="0.2">
      <c r="B46" s="149"/>
      <c r="E46" s="150"/>
      <c r="F46" s="150"/>
    </row>
    <row r="47" spans="2:6" x14ac:dyDescent="0.2">
      <c r="B47" s="149"/>
      <c r="E47" s="150"/>
      <c r="F47" s="150"/>
    </row>
    <row r="48" spans="2:6" x14ac:dyDescent="0.2">
      <c r="B48" s="149"/>
      <c r="E48" s="150"/>
      <c r="F48" s="150"/>
    </row>
    <row r="49" spans="2:6" x14ac:dyDescent="0.2">
      <c r="B49" s="149"/>
      <c r="E49" s="150"/>
      <c r="F49" s="150"/>
    </row>
    <row r="50" spans="2:6" x14ac:dyDescent="0.2">
      <c r="B50" s="149"/>
      <c r="E50" s="150"/>
      <c r="F50" s="150"/>
    </row>
    <row r="51" spans="2:6" x14ac:dyDescent="0.2">
      <c r="B51" s="149"/>
      <c r="E51" s="150"/>
      <c r="F51" s="150"/>
    </row>
    <row r="52" spans="2:6" x14ac:dyDescent="0.2">
      <c r="B52" s="149"/>
      <c r="E52" s="150"/>
      <c r="F52" s="150"/>
    </row>
    <row r="53" spans="2:6" x14ac:dyDescent="0.2">
      <c r="B53" s="149"/>
      <c r="E53" s="150"/>
      <c r="F53" s="150"/>
    </row>
    <row r="54" spans="2:6" x14ac:dyDescent="0.2">
      <c r="B54" s="149"/>
      <c r="E54" s="150"/>
      <c r="F54" s="150"/>
    </row>
    <row r="55" spans="2:6" x14ac:dyDescent="0.2">
      <c r="B55" s="149"/>
      <c r="E55" s="150"/>
      <c r="F55" s="150"/>
    </row>
    <row r="56" spans="2:6" x14ac:dyDescent="0.2">
      <c r="B56" s="149"/>
      <c r="E56" s="150"/>
      <c r="F56" s="150"/>
    </row>
    <row r="57" spans="2:6" x14ac:dyDescent="0.2">
      <c r="B57" s="149"/>
      <c r="E57" s="150"/>
      <c r="F57" s="150"/>
    </row>
    <row r="58" spans="2:6" x14ac:dyDescent="0.2">
      <c r="B58" s="149"/>
      <c r="E58" s="150"/>
      <c r="F58" s="150"/>
    </row>
    <row r="59" spans="2:6" x14ac:dyDescent="0.2">
      <c r="B59" s="149"/>
      <c r="E59" s="150"/>
      <c r="F59" s="150"/>
    </row>
    <row r="60" spans="2:6" x14ac:dyDescent="0.2">
      <c r="B60" s="149"/>
      <c r="E60" s="150"/>
      <c r="F60" s="150"/>
    </row>
    <row r="61" spans="2:6" x14ac:dyDescent="0.2">
      <c r="B61" s="149"/>
      <c r="E61" s="150"/>
      <c r="F61" s="150"/>
    </row>
    <row r="62" spans="2:6" x14ac:dyDescent="0.2">
      <c r="B62" s="149"/>
      <c r="E62" s="150"/>
      <c r="F62" s="150"/>
    </row>
    <row r="63" spans="2:6" x14ac:dyDescent="0.2">
      <c r="B63" s="149"/>
      <c r="E63" s="150"/>
      <c r="F63" s="150"/>
    </row>
    <row r="64" spans="2:6" x14ac:dyDescent="0.2">
      <c r="E64" s="150"/>
      <c r="F64" s="150"/>
    </row>
    <row r="65" spans="5:6" x14ac:dyDescent="0.2">
      <c r="E65" s="150"/>
      <c r="F65" s="150"/>
    </row>
    <row r="66" spans="5:6" x14ac:dyDescent="0.2">
      <c r="E66" s="150"/>
      <c r="F66" s="150"/>
    </row>
    <row r="67" spans="5:6" x14ac:dyDescent="0.2">
      <c r="E67" s="150"/>
      <c r="F67" s="150"/>
    </row>
    <row r="68" spans="5:6" x14ac:dyDescent="0.2">
      <c r="E68" s="150"/>
      <c r="F68" s="150"/>
    </row>
    <row r="69" spans="5:6" x14ac:dyDescent="0.2">
      <c r="E69" s="150"/>
      <c r="F69" s="150"/>
    </row>
    <row r="70" spans="5:6" x14ac:dyDescent="0.2">
      <c r="E70" s="150"/>
      <c r="F70" s="150"/>
    </row>
    <row r="71" spans="5:6" x14ac:dyDescent="0.2">
      <c r="E71" s="150"/>
      <c r="F71" s="150"/>
    </row>
    <row r="72" spans="5:6" x14ac:dyDescent="0.2">
      <c r="E72" s="150"/>
      <c r="F72" s="150"/>
    </row>
    <row r="73" spans="5:6" x14ac:dyDescent="0.2">
      <c r="E73" s="150"/>
      <c r="F73" s="150"/>
    </row>
    <row r="74" spans="5:6" x14ac:dyDescent="0.2">
      <c r="E74" s="150"/>
      <c r="F74" s="150"/>
    </row>
    <row r="75" spans="5:6" x14ac:dyDescent="0.2">
      <c r="E75" s="150"/>
      <c r="F75" s="150"/>
    </row>
    <row r="76" spans="5:6" x14ac:dyDescent="0.2">
      <c r="E76" s="150"/>
      <c r="F76" s="150"/>
    </row>
    <row r="77" spans="5:6" x14ac:dyDescent="0.2">
      <c r="E77" s="150"/>
      <c r="F77" s="150"/>
    </row>
    <row r="78" spans="5:6" x14ac:dyDescent="0.2">
      <c r="E78" s="150"/>
      <c r="F78" s="150"/>
    </row>
    <row r="79" spans="5:6" x14ac:dyDescent="0.2">
      <c r="E79" s="150"/>
      <c r="F79" s="150"/>
    </row>
    <row r="80" spans="5:6" x14ac:dyDescent="0.2">
      <c r="E80" s="150"/>
      <c r="F80" s="150"/>
    </row>
    <row r="81" spans="5:6" x14ac:dyDescent="0.2">
      <c r="E81" s="150"/>
      <c r="F81" s="150"/>
    </row>
    <row r="82" spans="5:6" x14ac:dyDescent="0.2">
      <c r="E82" s="150"/>
      <c r="F82" s="150"/>
    </row>
    <row r="83" spans="5:6" x14ac:dyDescent="0.2">
      <c r="E83" s="150"/>
      <c r="F83" s="150"/>
    </row>
    <row r="84" spans="5:6" x14ac:dyDescent="0.2">
      <c r="E84" s="150"/>
      <c r="F84" s="150"/>
    </row>
    <row r="85" spans="5:6" x14ac:dyDescent="0.2">
      <c r="E85" s="150"/>
      <c r="F85" s="150"/>
    </row>
    <row r="86" spans="5:6" x14ac:dyDescent="0.2">
      <c r="E86" s="150"/>
      <c r="F86" s="150"/>
    </row>
    <row r="87" spans="5:6" x14ac:dyDescent="0.2">
      <c r="E87" s="150"/>
      <c r="F87" s="150"/>
    </row>
    <row r="88" spans="5:6" x14ac:dyDescent="0.2">
      <c r="E88" s="150"/>
      <c r="F88" s="150"/>
    </row>
    <row r="89" spans="5:6" x14ac:dyDescent="0.2">
      <c r="E89" s="150"/>
      <c r="F89" s="150"/>
    </row>
    <row r="90" spans="5:6" x14ac:dyDescent="0.2">
      <c r="E90" s="150"/>
      <c r="F90" s="150"/>
    </row>
    <row r="91" spans="5:6" x14ac:dyDescent="0.2">
      <c r="E91" s="150"/>
      <c r="F91" s="150"/>
    </row>
    <row r="92" spans="5:6" x14ac:dyDescent="0.2">
      <c r="E92" s="150"/>
      <c r="F92" s="150"/>
    </row>
    <row r="93" spans="5:6" x14ac:dyDescent="0.2">
      <c r="E93" s="150"/>
      <c r="F93" s="150"/>
    </row>
    <row r="94" spans="5:6" x14ac:dyDescent="0.2">
      <c r="E94" s="150"/>
      <c r="F94" s="150"/>
    </row>
    <row r="95" spans="5:6" x14ac:dyDescent="0.2">
      <c r="E95" s="150"/>
      <c r="F95" s="150"/>
    </row>
    <row r="96" spans="5:6" x14ac:dyDescent="0.2">
      <c r="E96" s="150"/>
      <c r="F96" s="150"/>
    </row>
    <row r="97" spans="5:6" x14ac:dyDescent="0.2">
      <c r="E97" s="150"/>
      <c r="F97" s="150"/>
    </row>
    <row r="98" spans="5:6" x14ac:dyDescent="0.2">
      <c r="E98" s="150"/>
      <c r="F98" s="150"/>
    </row>
    <row r="99" spans="5:6" x14ac:dyDescent="0.2">
      <c r="E99" s="150"/>
      <c r="F99" s="150"/>
    </row>
    <row r="100" spans="5:6" x14ac:dyDescent="0.2">
      <c r="E100" s="150"/>
      <c r="F100" s="150"/>
    </row>
    <row r="101" spans="5:6" x14ac:dyDescent="0.2">
      <c r="E101" s="150"/>
      <c r="F101" s="150"/>
    </row>
    <row r="102" spans="5:6" x14ac:dyDescent="0.2">
      <c r="E102" s="150"/>
      <c r="F102" s="150"/>
    </row>
    <row r="103" spans="5:6" x14ac:dyDescent="0.2">
      <c r="E103" s="150"/>
      <c r="F103" s="150"/>
    </row>
    <row r="104" spans="5:6" x14ac:dyDescent="0.2">
      <c r="E104" s="150"/>
      <c r="F104" s="150"/>
    </row>
    <row r="105" spans="5:6" x14ac:dyDescent="0.2">
      <c r="E105" s="150"/>
      <c r="F105" s="150"/>
    </row>
    <row r="106" spans="5:6" x14ac:dyDescent="0.2">
      <c r="E106" s="150"/>
      <c r="F106" s="150"/>
    </row>
    <row r="107" spans="5:6" x14ac:dyDescent="0.2">
      <c r="E107" s="150"/>
      <c r="F107" s="150"/>
    </row>
    <row r="108" spans="5:6" x14ac:dyDescent="0.2">
      <c r="E108" s="150"/>
      <c r="F108" s="150"/>
    </row>
    <row r="109" spans="5:6" x14ac:dyDescent="0.2">
      <c r="E109" s="150"/>
      <c r="F109" s="150"/>
    </row>
    <row r="110" spans="5:6" x14ac:dyDescent="0.2">
      <c r="E110" s="150"/>
      <c r="F110" s="150"/>
    </row>
    <row r="111" spans="5:6" x14ac:dyDescent="0.2">
      <c r="E111" s="150"/>
      <c r="F111" s="150"/>
    </row>
    <row r="112" spans="5:6" x14ac:dyDescent="0.2">
      <c r="E112" s="150"/>
      <c r="F112" s="150"/>
    </row>
    <row r="113" spans="5:6" x14ac:dyDescent="0.2">
      <c r="E113" s="150"/>
      <c r="F113" s="150"/>
    </row>
    <row r="114" spans="5:6" x14ac:dyDescent="0.2">
      <c r="E114" s="150"/>
      <c r="F114" s="150"/>
    </row>
    <row r="115" spans="5:6" x14ac:dyDescent="0.2">
      <c r="E115" s="150"/>
      <c r="F115" s="150"/>
    </row>
    <row r="116" spans="5:6" x14ac:dyDescent="0.2">
      <c r="E116" s="150"/>
      <c r="F116" s="150"/>
    </row>
    <row r="117" spans="5:6" x14ac:dyDescent="0.2">
      <c r="E117" s="150"/>
      <c r="F117" s="150"/>
    </row>
    <row r="118" spans="5:6" x14ac:dyDescent="0.2">
      <c r="E118" s="150"/>
      <c r="F118" s="150"/>
    </row>
    <row r="119" spans="5:6" x14ac:dyDescent="0.2">
      <c r="E119" s="150"/>
      <c r="F119" s="150"/>
    </row>
    <row r="120" spans="5:6" x14ac:dyDescent="0.2">
      <c r="E120" s="150"/>
      <c r="F120" s="150"/>
    </row>
    <row r="121" spans="5:6" x14ac:dyDescent="0.2">
      <c r="E121" s="150"/>
      <c r="F121" s="150"/>
    </row>
    <row r="122" spans="5:6" x14ac:dyDescent="0.2">
      <c r="E122" s="150"/>
      <c r="F122" s="150"/>
    </row>
    <row r="123" spans="5:6" x14ac:dyDescent="0.2">
      <c r="E123" s="150"/>
      <c r="F123" s="150"/>
    </row>
    <row r="124" spans="5:6" x14ac:dyDescent="0.2">
      <c r="E124" s="150"/>
      <c r="F124" s="150"/>
    </row>
  </sheetData>
  <mergeCells count="15">
    <mergeCell ref="A25:E25"/>
    <mergeCell ref="A27:E27"/>
    <mergeCell ref="A30:E30"/>
    <mergeCell ref="A1:A2"/>
    <mergeCell ref="C1:D1"/>
    <mergeCell ref="C2:D2"/>
    <mergeCell ref="A4:F4"/>
    <mergeCell ref="A29:F29"/>
    <mergeCell ref="A9:E9"/>
    <mergeCell ref="A10:F10"/>
    <mergeCell ref="A16:F16"/>
    <mergeCell ref="A22:F22"/>
    <mergeCell ref="A3:F3"/>
    <mergeCell ref="A15:E15"/>
    <mergeCell ref="A21:E21"/>
  </mergeCells>
  <pageMargins left="0.51181102362204722" right="0.51181102362204722" top="0.78740157480314965" bottom="0.78740157480314965" header="0.31496062992125984" footer="0.31496062992125984"/>
  <pageSetup paperSize="9" scale="7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view="pageBreakPreview" zoomScale="86" zoomScaleNormal="95" zoomScaleSheetLayoutView="86" workbookViewId="0">
      <selection activeCell="G17" sqref="G17"/>
    </sheetView>
  </sheetViews>
  <sheetFormatPr defaultRowHeight="15" x14ac:dyDescent="0.25"/>
  <cols>
    <col min="1" max="1" width="20" style="148" customWidth="1"/>
    <col min="2" max="2" width="11.28515625" style="148" bestFit="1" customWidth="1"/>
    <col min="3" max="3" width="52.7109375" style="148" bestFit="1" customWidth="1"/>
    <col min="4" max="4" width="13.7109375" style="148" customWidth="1"/>
    <col min="5" max="5" width="8.42578125" style="148" customWidth="1"/>
    <col min="6" max="7" width="13.7109375" style="148" customWidth="1"/>
    <col min="8" max="8" width="15.5703125" style="170" customWidth="1"/>
    <col min="9" max="9" width="18.5703125" style="170" customWidth="1"/>
    <col min="10" max="10" width="25.42578125" style="168" customWidth="1"/>
    <col min="11" max="16384" width="9.140625" style="130"/>
  </cols>
  <sheetData>
    <row r="1" spans="1:10" ht="24.75" customHeight="1" x14ac:dyDescent="0.25">
      <c r="A1" s="449"/>
      <c r="B1" s="449" t="s">
        <v>27</v>
      </c>
      <c r="C1" s="449"/>
      <c r="D1" s="449"/>
      <c r="E1" s="449" t="s">
        <v>36</v>
      </c>
      <c r="F1" s="449"/>
      <c r="G1" s="449"/>
      <c r="H1" s="449" t="s">
        <v>37</v>
      </c>
      <c r="I1" s="449"/>
      <c r="J1" s="126" t="s">
        <v>38</v>
      </c>
    </row>
    <row r="2" spans="1:10" ht="64.5" customHeight="1" x14ac:dyDescent="0.25">
      <c r="A2" s="449"/>
      <c r="B2" s="450" t="s">
        <v>2346</v>
      </c>
      <c r="C2" s="450"/>
      <c r="D2" s="450"/>
      <c r="E2" s="450" t="s">
        <v>367</v>
      </c>
      <c r="F2" s="450"/>
      <c r="G2" s="450"/>
      <c r="H2" s="450" t="s">
        <v>806</v>
      </c>
      <c r="I2" s="450"/>
      <c r="J2" s="127" t="s">
        <v>118</v>
      </c>
    </row>
    <row r="3" spans="1:10" ht="15.75" x14ac:dyDescent="0.25">
      <c r="A3" s="449"/>
      <c r="B3" s="449"/>
      <c r="C3" s="449"/>
      <c r="D3" s="449"/>
      <c r="E3" s="449"/>
      <c r="F3" s="449"/>
      <c r="G3" s="449"/>
      <c r="H3" s="449"/>
      <c r="I3" s="449"/>
      <c r="J3" s="449"/>
    </row>
    <row r="4" spans="1:10" ht="18" x14ac:dyDescent="0.25">
      <c r="A4" s="500" t="s">
        <v>1854</v>
      </c>
      <c r="B4" s="500"/>
      <c r="C4" s="500"/>
      <c r="D4" s="500"/>
      <c r="E4" s="500"/>
      <c r="F4" s="500"/>
      <c r="G4" s="500"/>
      <c r="H4" s="500"/>
      <c r="I4" s="500"/>
      <c r="J4" s="500"/>
    </row>
    <row r="5" spans="1:10" x14ac:dyDescent="0.25">
      <c r="A5" s="522" t="s">
        <v>120</v>
      </c>
      <c r="B5" s="522" t="s">
        <v>1</v>
      </c>
      <c r="C5" s="522" t="s">
        <v>1822</v>
      </c>
      <c r="D5" s="520" t="s">
        <v>1855</v>
      </c>
      <c r="E5" s="520" t="s">
        <v>139</v>
      </c>
      <c r="F5" s="520"/>
      <c r="G5" s="520"/>
      <c r="H5" s="520" t="s">
        <v>1856</v>
      </c>
      <c r="I5" s="520"/>
      <c r="J5" s="521" t="s">
        <v>1857</v>
      </c>
    </row>
    <row r="6" spans="1:10" x14ac:dyDescent="0.25">
      <c r="A6" s="522"/>
      <c r="B6" s="522"/>
      <c r="C6" s="522"/>
      <c r="D6" s="520"/>
      <c r="E6" s="520"/>
      <c r="F6" s="520"/>
      <c r="G6" s="520"/>
      <c r="H6" s="520"/>
      <c r="I6" s="520"/>
      <c r="J6" s="521"/>
    </row>
    <row r="7" spans="1:10" ht="15.75" x14ac:dyDescent="0.25">
      <c r="A7" s="160"/>
      <c r="B7" s="154">
        <v>1</v>
      </c>
      <c r="C7" s="155" t="s">
        <v>144</v>
      </c>
      <c r="D7" s="156"/>
      <c r="E7" s="532"/>
      <c r="F7" s="533"/>
      <c r="G7" s="534"/>
      <c r="H7" s="540"/>
      <c r="I7" s="541"/>
      <c r="J7" s="192"/>
    </row>
    <row r="8" spans="1:10" ht="15.75" x14ac:dyDescent="0.25">
      <c r="A8" s="160"/>
      <c r="B8" s="154" t="s">
        <v>0</v>
      </c>
      <c r="C8" s="155" t="s">
        <v>1858</v>
      </c>
      <c r="D8" s="156"/>
      <c r="E8" s="532"/>
      <c r="F8" s="533"/>
      <c r="G8" s="534"/>
      <c r="H8" s="540"/>
      <c r="I8" s="541"/>
      <c r="J8" s="192"/>
    </row>
    <row r="9" spans="1:10" ht="15.75" x14ac:dyDescent="0.25">
      <c r="A9" s="160"/>
      <c r="B9" s="154" t="s">
        <v>1859</v>
      </c>
      <c r="C9" s="155" t="s">
        <v>1860</v>
      </c>
      <c r="D9" s="156"/>
      <c r="E9" s="532"/>
      <c r="F9" s="533"/>
      <c r="G9" s="534"/>
      <c r="H9" s="540"/>
      <c r="I9" s="541"/>
      <c r="J9" s="192"/>
    </row>
    <row r="10" spans="1:10" x14ac:dyDescent="0.25">
      <c r="A10" s="160" t="s">
        <v>1861</v>
      </c>
      <c r="B10" s="160"/>
      <c r="C10" s="161" t="s">
        <v>1862</v>
      </c>
      <c r="D10" s="156" t="s">
        <v>1826</v>
      </c>
      <c r="E10" s="535">
        <v>0</v>
      </c>
      <c r="F10" s="536"/>
      <c r="G10" s="537"/>
      <c r="H10" s="538">
        <v>30795.230500000001</v>
      </c>
      <c r="I10" s="539">
        <v>30795.230500000001</v>
      </c>
      <c r="J10" s="192">
        <f>E10*H10</f>
        <v>0</v>
      </c>
    </row>
    <row r="11" spans="1:10" x14ac:dyDescent="0.25">
      <c r="A11" s="160" t="s">
        <v>1863</v>
      </c>
      <c r="B11" s="160"/>
      <c r="C11" s="161" t="s">
        <v>1864</v>
      </c>
      <c r="D11" s="156" t="s">
        <v>1826</v>
      </c>
      <c r="E11" s="535">
        <v>1</v>
      </c>
      <c r="F11" s="536"/>
      <c r="G11" s="537"/>
      <c r="H11" s="538">
        <v>24400.3933</v>
      </c>
      <c r="I11" s="539">
        <v>24400.3933</v>
      </c>
      <c r="J11" s="192">
        <f>E11*H11</f>
        <v>24400.3933</v>
      </c>
    </row>
    <row r="12" spans="1:10" x14ac:dyDescent="0.25">
      <c r="A12" s="160" t="s">
        <v>1865</v>
      </c>
      <c r="B12" s="160"/>
      <c r="C12" s="161" t="s">
        <v>1866</v>
      </c>
      <c r="D12" s="156" t="s">
        <v>1826</v>
      </c>
      <c r="E12" s="535">
        <v>1</v>
      </c>
      <c r="F12" s="536"/>
      <c r="G12" s="537"/>
      <c r="H12" s="538">
        <v>10782.1968</v>
      </c>
      <c r="I12" s="539">
        <v>10782.1968</v>
      </c>
      <c r="J12" s="192">
        <f>E12*H12</f>
        <v>10782.1968</v>
      </c>
    </row>
    <row r="13" spans="1:10" x14ac:dyDescent="0.25">
      <c r="A13" s="160" t="s">
        <v>1867</v>
      </c>
      <c r="B13" s="160"/>
      <c r="C13" s="161" t="s">
        <v>1868</v>
      </c>
      <c r="D13" s="156" t="s">
        <v>1826</v>
      </c>
      <c r="E13" s="535">
        <v>0.5</v>
      </c>
      <c r="F13" s="536"/>
      <c r="G13" s="537"/>
      <c r="H13" s="538">
        <v>7433.1872000000003</v>
      </c>
      <c r="I13" s="539">
        <v>7433.1872000000003</v>
      </c>
      <c r="J13" s="192">
        <f>E13*H13</f>
        <v>3716.5936000000002</v>
      </c>
    </row>
    <row r="14" spans="1:10" x14ac:dyDescent="0.25">
      <c r="A14" s="160" t="s">
        <v>1869</v>
      </c>
      <c r="B14" s="160"/>
      <c r="C14" s="161" t="s">
        <v>1870</v>
      </c>
      <c r="D14" s="156" t="s">
        <v>1826</v>
      </c>
      <c r="E14" s="532"/>
      <c r="F14" s="533"/>
      <c r="G14" s="534"/>
      <c r="H14" s="538">
        <v>5459.0537000000004</v>
      </c>
      <c r="I14" s="539">
        <v>5459.0537000000004</v>
      </c>
      <c r="J14" s="192">
        <f>G14*H14</f>
        <v>0</v>
      </c>
    </row>
    <row r="15" spans="1:10" x14ac:dyDescent="0.25">
      <c r="A15" s="160" t="s">
        <v>1871</v>
      </c>
      <c r="B15" s="160"/>
      <c r="C15" s="161" t="s">
        <v>1872</v>
      </c>
      <c r="D15" s="156" t="s">
        <v>1826</v>
      </c>
      <c r="E15" s="532"/>
      <c r="F15" s="533"/>
      <c r="G15" s="534"/>
      <c r="H15" s="538">
        <v>6165.9380000000001</v>
      </c>
      <c r="I15" s="539">
        <v>6165.9380000000001</v>
      </c>
      <c r="J15" s="192">
        <f>G15*H15</f>
        <v>0</v>
      </c>
    </row>
    <row r="16" spans="1:10" ht="15.75" x14ac:dyDescent="0.25">
      <c r="A16" s="523" t="s">
        <v>1873</v>
      </c>
      <c r="B16" s="524"/>
      <c r="C16" s="524"/>
      <c r="D16" s="524"/>
      <c r="E16" s="524"/>
      <c r="F16" s="524"/>
      <c r="G16" s="524"/>
      <c r="H16" s="524"/>
      <c r="I16" s="525"/>
      <c r="J16" s="193">
        <f>SUM(J10:J15)</f>
        <v>38899.183700000001</v>
      </c>
    </row>
    <row r="17" spans="1:10" ht="15.75" customHeight="1" x14ac:dyDescent="0.25">
      <c r="A17" s="529"/>
      <c r="B17" s="530"/>
      <c r="C17" s="530"/>
      <c r="D17" s="530"/>
      <c r="E17" s="530"/>
      <c r="F17" s="530"/>
      <c r="G17" s="530"/>
      <c r="H17" s="530"/>
      <c r="I17" s="530"/>
      <c r="J17" s="531"/>
    </row>
    <row r="18" spans="1:10" ht="15.75" x14ac:dyDescent="0.25">
      <c r="A18" s="160"/>
      <c r="B18" s="154" t="s">
        <v>1874</v>
      </c>
      <c r="C18" s="155" t="s">
        <v>1875</v>
      </c>
      <c r="D18" s="156"/>
      <c r="E18" s="532"/>
      <c r="F18" s="533"/>
      <c r="G18" s="534"/>
      <c r="H18" s="540"/>
      <c r="I18" s="541"/>
      <c r="J18" s="192"/>
    </row>
    <row r="19" spans="1:10" x14ac:dyDescent="0.25">
      <c r="A19" s="160" t="s">
        <v>1876</v>
      </c>
      <c r="B19" s="160"/>
      <c r="C19" s="161" t="s">
        <v>1877</v>
      </c>
      <c r="D19" s="156" t="s">
        <v>1826</v>
      </c>
      <c r="E19" s="532"/>
      <c r="F19" s="533"/>
      <c r="G19" s="534"/>
      <c r="H19" s="542">
        <v>22037.667700000002</v>
      </c>
      <c r="I19" s="543">
        <v>22037.667700000002</v>
      </c>
      <c r="J19" s="192">
        <f>G19*H19</f>
        <v>0</v>
      </c>
    </row>
    <row r="20" spans="1:10" x14ac:dyDescent="0.25">
      <c r="A20" s="160" t="s">
        <v>1878</v>
      </c>
      <c r="B20" s="160"/>
      <c r="C20" s="161" t="s">
        <v>1879</v>
      </c>
      <c r="D20" s="156" t="s">
        <v>1826</v>
      </c>
      <c r="E20" s="535">
        <v>2</v>
      </c>
      <c r="F20" s="536"/>
      <c r="G20" s="537"/>
      <c r="H20" s="542">
        <v>4373.3986000000004</v>
      </c>
      <c r="I20" s="543">
        <v>4373.3986000000004</v>
      </c>
      <c r="J20" s="192">
        <f>E20*H20</f>
        <v>8746.7972000000009</v>
      </c>
    </row>
    <row r="21" spans="1:10" ht="15.75" x14ac:dyDescent="0.25">
      <c r="A21" s="526" t="s">
        <v>1880</v>
      </c>
      <c r="B21" s="527"/>
      <c r="C21" s="527"/>
      <c r="D21" s="527"/>
      <c r="E21" s="527"/>
      <c r="F21" s="527"/>
      <c r="G21" s="527"/>
      <c r="H21" s="527"/>
      <c r="I21" s="528"/>
      <c r="J21" s="193">
        <f>SUM(J19:J20)</f>
        <v>8746.7972000000009</v>
      </c>
    </row>
    <row r="22" spans="1:10" ht="15.75" x14ac:dyDescent="0.25">
      <c r="A22" s="526" t="s">
        <v>1881</v>
      </c>
      <c r="B22" s="527"/>
      <c r="C22" s="527"/>
      <c r="D22" s="527"/>
      <c r="E22" s="527"/>
      <c r="F22" s="527"/>
      <c r="G22" s="527"/>
      <c r="H22" s="527"/>
      <c r="I22" s="528"/>
      <c r="J22" s="282">
        <f>J16+J21</f>
        <v>47645.980900000002</v>
      </c>
    </row>
    <row r="23" spans="1:10" ht="15.75" customHeight="1" x14ac:dyDescent="0.25">
      <c r="A23" s="529"/>
      <c r="B23" s="530"/>
      <c r="C23" s="530"/>
      <c r="D23" s="530"/>
      <c r="E23" s="530"/>
      <c r="F23" s="530"/>
      <c r="G23" s="530"/>
      <c r="H23" s="530"/>
      <c r="I23" s="530"/>
      <c r="J23" s="531"/>
    </row>
    <row r="24" spans="1:10" ht="15.75" x14ac:dyDescent="0.25">
      <c r="A24" s="160"/>
      <c r="B24" s="154" t="s">
        <v>1827</v>
      </c>
      <c r="C24" s="155" t="s">
        <v>1882</v>
      </c>
      <c r="D24" s="156"/>
      <c r="E24" s="532"/>
      <c r="F24" s="533"/>
      <c r="G24" s="534"/>
      <c r="H24" s="540"/>
      <c r="I24" s="541"/>
      <c r="J24" s="192"/>
    </row>
    <row r="25" spans="1:10" ht="15.75" x14ac:dyDescent="0.25">
      <c r="A25" s="160"/>
      <c r="B25" s="154" t="s">
        <v>1883</v>
      </c>
      <c r="C25" s="155" t="s">
        <v>1860</v>
      </c>
      <c r="D25" s="156"/>
      <c r="E25" s="532"/>
      <c r="F25" s="533"/>
      <c r="G25" s="534"/>
      <c r="H25" s="540"/>
      <c r="I25" s="541"/>
      <c r="J25" s="192"/>
    </row>
    <row r="26" spans="1:10" x14ac:dyDescent="0.25">
      <c r="A26" s="160" t="s">
        <v>1884</v>
      </c>
      <c r="B26" s="160"/>
      <c r="C26" s="161" t="s">
        <v>1885</v>
      </c>
      <c r="D26" s="156" t="s">
        <v>1826</v>
      </c>
      <c r="E26" s="544">
        <v>0</v>
      </c>
      <c r="F26" s="545"/>
      <c r="G26" s="546"/>
      <c r="H26" s="542">
        <v>7217.3567000000003</v>
      </c>
      <c r="I26" s="543">
        <v>7217.3567000000003</v>
      </c>
      <c r="J26" s="192">
        <f>E26*H26</f>
        <v>0</v>
      </c>
    </row>
    <row r="27" spans="1:10" x14ac:dyDescent="0.25">
      <c r="A27" s="160" t="s">
        <v>1886</v>
      </c>
      <c r="B27" s="160"/>
      <c r="C27" s="161" t="s">
        <v>1887</v>
      </c>
      <c r="D27" s="156" t="s">
        <v>1826</v>
      </c>
      <c r="E27" s="544">
        <v>1</v>
      </c>
      <c r="F27" s="545"/>
      <c r="G27" s="546"/>
      <c r="H27" s="542">
        <v>7217.6085999999996</v>
      </c>
      <c r="I27" s="543">
        <v>7217.6085999999996</v>
      </c>
      <c r="J27" s="192">
        <f>E27*H27</f>
        <v>7217.6085999999996</v>
      </c>
    </row>
    <row r="28" spans="1:10" x14ac:dyDescent="0.25">
      <c r="A28" s="160" t="s">
        <v>1888</v>
      </c>
      <c r="B28" s="160"/>
      <c r="C28" s="161" t="s">
        <v>1889</v>
      </c>
      <c r="D28" s="156" t="s">
        <v>1826</v>
      </c>
      <c r="E28" s="544">
        <v>0</v>
      </c>
      <c r="F28" s="545"/>
      <c r="G28" s="546"/>
      <c r="H28" s="542">
        <v>3876.3267000000001</v>
      </c>
      <c r="I28" s="543">
        <v>3876.3267000000001</v>
      </c>
      <c r="J28" s="192">
        <f>E28*H28</f>
        <v>0</v>
      </c>
    </row>
    <row r="29" spans="1:10" x14ac:dyDescent="0.25">
      <c r="A29" s="160" t="s">
        <v>1890</v>
      </c>
      <c r="B29" s="160"/>
      <c r="C29" s="161" t="s">
        <v>1891</v>
      </c>
      <c r="D29" s="156" t="s">
        <v>1826</v>
      </c>
      <c r="E29" s="544">
        <v>2</v>
      </c>
      <c r="F29" s="545"/>
      <c r="G29" s="546"/>
      <c r="H29" s="542">
        <v>4416.0730000000003</v>
      </c>
      <c r="I29" s="543">
        <v>4416.0730000000003</v>
      </c>
      <c r="J29" s="192">
        <f>E29*H29</f>
        <v>8832.1460000000006</v>
      </c>
    </row>
    <row r="30" spans="1:10" x14ac:dyDescent="0.25">
      <c r="A30" s="160" t="s">
        <v>1869</v>
      </c>
      <c r="B30" s="160"/>
      <c r="C30" s="161" t="s">
        <v>1870</v>
      </c>
      <c r="D30" s="156" t="s">
        <v>1826</v>
      </c>
      <c r="E30" s="544">
        <v>1</v>
      </c>
      <c r="F30" s="545"/>
      <c r="G30" s="546"/>
      <c r="H30" s="542">
        <v>5459.0537000000004</v>
      </c>
      <c r="I30" s="543">
        <v>5459.0537000000004</v>
      </c>
      <c r="J30" s="192">
        <f>E30*H30</f>
        <v>5459.0537000000004</v>
      </c>
    </row>
    <row r="31" spans="1:10" ht="15.75" x14ac:dyDescent="0.25">
      <c r="A31" s="526" t="s">
        <v>1892</v>
      </c>
      <c r="B31" s="527"/>
      <c r="C31" s="527"/>
      <c r="D31" s="527"/>
      <c r="E31" s="527"/>
      <c r="F31" s="527"/>
      <c r="G31" s="527"/>
      <c r="H31" s="527"/>
      <c r="I31" s="528"/>
      <c r="J31" s="282">
        <f>SUM(J26:J30)</f>
        <v>21508.808300000001</v>
      </c>
    </row>
    <row r="32" spans="1:10" ht="15.75" customHeight="1" x14ac:dyDescent="0.25">
      <c r="A32" s="529"/>
      <c r="B32" s="530"/>
      <c r="C32" s="530"/>
      <c r="D32" s="530"/>
      <c r="E32" s="530"/>
      <c r="F32" s="530"/>
      <c r="G32" s="530"/>
      <c r="H32" s="530"/>
      <c r="I32" s="530"/>
      <c r="J32" s="531"/>
    </row>
    <row r="33" spans="1:10" ht="15.75" x14ac:dyDescent="0.25">
      <c r="A33" s="160"/>
      <c r="B33" s="154" t="s">
        <v>1893</v>
      </c>
      <c r="C33" s="155" t="s">
        <v>1875</v>
      </c>
      <c r="D33" s="156"/>
      <c r="E33" s="532"/>
      <c r="F33" s="533"/>
      <c r="G33" s="534"/>
      <c r="H33" s="540"/>
      <c r="I33" s="541"/>
      <c r="J33" s="192"/>
    </row>
    <row r="34" spans="1:10" x14ac:dyDescent="0.25">
      <c r="A34" s="160" t="s">
        <v>1894</v>
      </c>
      <c r="B34" s="160"/>
      <c r="C34" s="161" t="s">
        <v>1895</v>
      </c>
      <c r="D34" s="156" t="s">
        <v>1826</v>
      </c>
      <c r="E34" s="544">
        <v>2</v>
      </c>
      <c r="F34" s="545"/>
      <c r="G34" s="546"/>
      <c r="H34" s="547">
        <v>4715.7489999999998</v>
      </c>
      <c r="I34" s="548">
        <v>4715.7489999999998</v>
      </c>
      <c r="J34" s="192">
        <f>E34*H34</f>
        <v>9431.4979999999996</v>
      </c>
    </row>
    <row r="35" spans="1:10" x14ac:dyDescent="0.25">
      <c r="A35" s="160" t="s">
        <v>1896</v>
      </c>
      <c r="B35" s="160"/>
      <c r="C35" s="161" t="s">
        <v>1897</v>
      </c>
      <c r="D35" s="156" t="s">
        <v>1826</v>
      </c>
      <c r="E35" s="544">
        <v>1</v>
      </c>
      <c r="F35" s="545"/>
      <c r="G35" s="546"/>
      <c r="H35" s="547">
        <v>3876.7370000000001</v>
      </c>
      <c r="I35" s="548">
        <v>3876.7370000000001</v>
      </c>
      <c r="J35" s="192">
        <f>E35*H35</f>
        <v>3876.7370000000001</v>
      </c>
    </row>
    <row r="36" spans="1:10" ht="15.75" x14ac:dyDescent="0.25">
      <c r="A36" s="526" t="s">
        <v>1898</v>
      </c>
      <c r="B36" s="527"/>
      <c r="C36" s="527"/>
      <c r="D36" s="527"/>
      <c r="E36" s="527"/>
      <c r="F36" s="527"/>
      <c r="G36" s="527"/>
      <c r="H36" s="527"/>
      <c r="I36" s="528"/>
      <c r="J36" s="193">
        <f>SUM(J34:J35)</f>
        <v>13308.235000000001</v>
      </c>
    </row>
    <row r="37" spans="1:10" ht="15.75" x14ac:dyDescent="0.25">
      <c r="A37" s="526" t="s">
        <v>1899</v>
      </c>
      <c r="B37" s="527"/>
      <c r="C37" s="527"/>
      <c r="D37" s="527"/>
      <c r="E37" s="527"/>
      <c r="F37" s="527"/>
      <c r="G37" s="527"/>
      <c r="H37" s="527"/>
      <c r="I37" s="528"/>
      <c r="J37" s="193">
        <f>J36+J31+0.01</f>
        <v>34817.053300000007</v>
      </c>
    </row>
    <row r="38" spans="1:10" ht="15.75" x14ac:dyDescent="0.25">
      <c r="A38" s="526" t="s">
        <v>1900</v>
      </c>
      <c r="B38" s="527"/>
      <c r="C38" s="527"/>
      <c r="D38" s="527"/>
      <c r="E38" s="527"/>
      <c r="F38" s="527"/>
      <c r="G38" s="527"/>
      <c r="H38" s="527"/>
      <c r="I38" s="528"/>
      <c r="J38" s="193">
        <f>J37+J22</f>
        <v>82463.034200000009</v>
      </c>
    </row>
    <row r="39" spans="1:10" ht="15.75" customHeight="1" x14ac:dyDescent="0.25">
      <c r="A39" s="529"/>
      <c r="B39" s="530"/>
      <c r="C39" s="530"/>
      <c r="D39" s="530"/>
      <c r="E39" s="530"/>
      <c r="F39" s="530"/>
      <c r="G39" s="530"/>
      <c r="H39" s="530"/>
      <c r="I39" s="530"/>
      <c r="J39" s="531"/>
    </row>
    <row r="40" spans="1:10" ht="15.75" x14ac:dyDescent="0.25">
      <c r="A40" s="522" t="s">
        <v>120</v>
      </c>
      <c r="B40" s="522" t="s">
        <v>1</v>
      </c>
      <c r="C40" s="522" t="s">
        <v>1822</v>
      </c>
      <c r="D40" s="520" t="s">
        <v>1855</v>
      </c>
      <c r="E40" s="520" t="s">
        <v>76</v>
      </c>
      <c r="F40" s="520" t="s">
        <v>140</v>
      </c>
      <c r="G40" s="520"/>
      <c r="H40" s="520" t="s">
        <v>1856</v>
      </c>
      <c r="I40" s="520"/>
      <c r="J40" s="521" t="s">
        <v>1857</v>
      </c>
    </row>
    <row r="41" spans="1:10" ht="15.75" x14ac:dyDescent="0.25">
      <c r="A41" s="522"/>
      <c r="B41" s="522"/>
      <c r="C41" s="522"/>
      <c r="D41" s="520"/>
      <c r="E41" s="520"/>
      <c r="F41" s="152" t="s">
        <v>1735</v>
      </c>
      <c r="G41" s="152" t="s">
        <v>143</v>
      </c>
      <c r="H41" s="195" t="s">
        <v>1901</v>
      </c>
      <c r="I41" s="195" t="s">
        <v>1902</v>
      </c>
      <c r="J41" s="521"/>
    </row>
    <row r="42" spans="1:10" ht="15.75" x14ac:dyDescent="0.25">
      <c r="A42" s="160"/>
      <c r="B42" s="154">
        <v>2</v>
      </c>
      <c r="C42" s="155" t="s">
        <v>1828</v>
      </c>
      <c r="D42" s="156"/>
      <c r="E42" s="156"/>
      <c r="F42" s="157"/>
      <c r="G42" s="158"/>
      <c r="H42" s="165"/>
      <c r="I42" s="166"/>
      <c r="J42" s="192"/>
    </row>
    <row r="43" spans="1:10" ht="15.75" x14ac:dyDescent="0.25">
      <c r="A43" s="160"/>
      <c r="B43" s="154" t="s">
        <v>14</v>
      </c>
      <c r="C43" s="155" t="s">
        <v>1858</v>
      </c>
      <c r="D43" s="156"/>
      <c r="E43" s="156"/>
      <c r="F43" s="157"/>
      <c r="G43" s="158"/>
      <c r="H43" s="165"/>
      <c r="I43" s="165"/>
      <c r="J43" s="192"/>
    </row>
    <row r="44" spans="1:10" ht="15.75" x14ac:dyDescent="0.25">
      <c r="A44" s="160"/>
      <c r="B44" s="154" t="s">
        <v>1903</v>
      </c>
      <c r="C44" s="155" t="s">
        <v>1860</v>
      </c>
      <c r="D44" s="156"/>
      <c r="E44" s="156"/>
      <c r="F44" s="157"/>
      <c r="G44" s="158"/>
      <c r="H44" s="165"/>
      <c r="I44" s="165"/>
      <c r="J44" s="192"/>
    </row>
    <row r="45" spans="1:10" x14ac:dyDescent="0.25">
      <c r="A45" s="160" t="s">
        <v>1904</v>
      </c>
      <c r="B45" s="160"/>
      <c r="C45" s="161" t="s">
        <v>1905</v>
      </c>
      <c r="D45" s="156" t="s">
        <v>1826</v>
      </c>
      <c r="E45" s="192">
        <v>1</v>
      </c>
      <c r="F45" s="192">
        <v>44</v>
      </c>
      <c r="G45" s="192">
        <v>176</v>
      </c>
      <c r="H45" s="281">
        <v>36.830199999999998</v>
      </c>
      <c r="I45" s="281">
        <v>6.4730999999999996</v>
      </c>
      <c r="J45" s="192">
        <f>E45*F45*H45+E45*G45*I45</f>
        <v>2759.7943999999998</v>
      </c>
    </row>
    <row r="46" spans="1:10" x14ac:dyDescent="0.25">
      <c r="A46" s="160" t="s">
        <v>1906</v>
      </c>
      <c r="B46" s="160"/>
      <c r="C46" s="161" t="s">
        <v>1907</v>
      </c>
      <c r="D46" s="156" t="s">
        <v>1826</v>
      </c>
      <c r="E46" s="192">
        <v>0</v>
      </c>
      <c r="F46" s="192">
        <v>44</v>
      </c>
      <c r="G46" s="192">
        <v>176</v>
      </c>
      <c r="H46" s="281">
        <v>352.34870000000001</v>
      </c>
      <c r="I46" s="281">
        <v>101.86490000000001</v>
      </c>
      <c r="J46" s="192">
        <f>E46*F46*H46+E46*G46*I46</f>
        <v>0</v>
      </c>
    </row>
    <row r="47" spans="1:10" x14ac:dyDescent="0.25">
      <c r="A47" s="160" t="s">
        <v>1908</v>
      </c>
      <c r="B47" s="160"/>
      <c r="C47" s="161" t="s">
        <v>1909</v>
      </c>
      <c r="D47" s="156" t="s">
        <v>1826</v>
      </c>
      <c r="E47" s="192">
        <v>0</v>
      </c>
      <c r="F47" s="192">
        <v>44</v>
      </c>
      <c r="G47" s="192">
        <v>176</v>
      </c>
      <c r="H47" s="281">
        <v>225.6568</v>
      </c>
      <c r="I47" s="281">
        <v>70.420599999999993</v>
      </c>
      <c r="J47" s="192">
        <f>E47*F47*H47+E47*G47*I47</f>
        <v>0</v>
      </c>
    </row>
    <row r="48" spans="1:10" ht="15.75" x14ac:dyDescent="0.25">
      <c r="A48" s="526" t="s">
        <v>1910</v>
      </c>
      <c r="B48" s="527"/>
      <c r="C48" s="527"/>
      <c r="D48" s="527"/>
      <c r="E48" s="527"/>
      <c r="F48" s="527"/>
      <c r="G48" s="527"/>
      <c r="H48" s="527"/>
      <c r="I48" s="528"/>
      <c r="J48" s="193">
        <f>SUM(J45:J47)</f>
        <v>2759.7943999999998</v>
      </c>
    </row>
    <row r="49" spans="1:10" ht="15.75" customHeight="1" x14ac:dyDescent="0.25">
      <c r="A49" s="529"/>
      <c r="B49" s="530"/>
      <c r="C49" s="530"/>
      <c r="D49" s="530"/>
      <c r="E49" s="530"/>
      <c r="F49" s="530"/>
      <c r="G49" s="530"/>
      <c r="H49" s="530"/>
      <c r="I49" s="530"/>
      <c r="J49" s="531"/>
    </row>
    <row r="50" spans="1:10" ht="15.75" x14ac:dyDescent="0.25">
      <c r="A50" s="160"/>
      <c r="B50" s="154" t="s">
        <v>1911</v>
      </c>
      <c r="C50" s="155" t="s">
        <v>1875</v>
      </c>
      <c r="D50" s="156"/>
      <c r="E50" s="156"/>
      <c r="F50" s="157"/>
      <c r="G50" s="158"/>
      <c r="H50" s="165"/>
      <c r="I50" s="166"/>
      <c r="J50" s="192"/>
    </row>
    <row r="51" spans="1:10" x14ac:dyDescent="0.25">
      <c r="A51" s="160" t="s">
        <v>1904</v>
      </c>
      <c r="B51" s="160"/>
      <c r="C51" s="161" t="s">
        <v>1905</v>
      </c>
      <c r="D51" s="156" t="s">
        <v>1826</v>
      </c>
      <c r="E51" s="192">
        <v>0</v>
      </c>
      <c r="F51" s="192">
        <v>44</v>
      </c>
      <c r="G51" s="192">
        <v>176</v>
      </c>
      <c r="H51" s="281">
        <v>36.830199999999998</v>
      </c>
      <c r="I51" s="281">
        <v>6.4730999999999996</v>
      </c>
      <c r="J51" s="192">
        <f>E51*F51*H51+E51*G51*I51</f>
        <v>0</v>
      </c>
    </row>
    <row r="52" spans="1:10" ht="15.75" x14ac:dyDescent="0.25">
      <c r="A52" s="526" t="s">
        <v>1912</v>
      </c>
      <c r="B52" s="527"/>
      <c r="C52" s="527"/>
      <c r="D52" s="527"/>
      <c r="E52" s="527"/>
      <c r="F52" s="527"/>
      <c r="G52" s="527"/>
      <c r="H52" s="527"/>
      <c r="I52" s="528"/>
      <c r="J52" s="193">
        <f>SUM(J50:J51)</f>
        <v>0</v>
      </c>
    </row>
    <row r="53" spans="1:10" ht="15.75" x14ac:dyDescent="0.25">
      <c r="A53" s="526" t="s">
        <v>1913</v>
      </c>
      <c r="B53" s="527"/>
      <c r="C53" s="527"/>
      <c r="D53" s="527"/>
      <c r="E53" s="527"/>
      <c r="F53" s="527"/>
      <c r="G53" s="527"/>
      <c r="H53" s="527"/>
      <c r="I53" s="528"/>
      <c r="J53" s="193">
        <f>J52+J48</f>
        <v>2759.7943999999998</v>
      </c>
    </row>
    <row r="54" spans="1:10" x14ac:dyDescent="0.25">
      <c r="A54" s="529"/>
      <c r="B54" s="530"/>
      <c r="C54" s="530"/>
      <c r="D54" s="530"/>
      <c r="E54" s="530"/>
      <c r="F54" s="530"/>
      <c r="G54" s="530"/>
      <c r="H54" s="530"/>
      <c r="I54" s="530"/>
      <c r="J54" s="531"/>
    </row>
    <row r="55" spans="1:10" ht="15.75" x14ac:dyDescent="0.25">
      <c r="A55" s="160"/>
      <c r="B55" s="154" t="s">
        <v>19</v>
      </c>
      <c r="C55" s="155" t="s">
        <v>1882</v>
      </c>
      <c r="D55" s="156"/>
      <c r="E55" s="156"/>
      <c r="F55" s="157"/>
      <c r="G55" s="158"/>
      <c r="H55" s="165"/>
      <c r="I55" s="165"/>
      <c r="J55" s="192"/>
    </row>
    <row r="56" spans="1:10" ht="15.75" x14ac:dyDescent="0.25">
      <c r="A56" s="160"/>
      <c r="B56" s="154" t="s">
        <v>1914</v>
      </c>
      <c r="C56" s="155" t="s">
        <v>1860</v>
      </c>
      <c r="D56" s="156"/>
      <c r="E56" s="156"/>
      <c r="F56" s="157"/>
      <c r="G56" s="158"/>
      <c r="H56" s="165"/>
      <c r="I56" s="165"/>
      <c r="J56" s="192"/>
    </row>
    <row r="57" spans="1:10" x14ac:dyDescent="0.25">
      <c r="A57" s="160" t="s">
        <v>1904</v>
      </c>
      <c r="B57" s="160"/>
      <c r="C57" s="161" t="s">
        <v>1905</v>
      </c>
      <c r="D57" s="156" t="s">
        <v>1826</v>
      </c>
      <c r="E57" s="192">
        <v>1</v>
      </c>
      <c r="F57" s="192">
        <v>44</v>
      </c>
      <c r="G57" s="192">
        <v>176</v>
      </c>
      <c r="H57" s="281">
        <v>36.830199999999998</v>
      </c>
      <c r="I57" s="281">
        <v>6.4730999999999996</v>
      </c>
      <c r="J57" s="192">
        <f>E57*F57*H57+E57*G57*I57</f>
        <v>2759.7943999999998</v>
      </c>
    </row>
    <row r="58" spans="1:10" ht="15.75" x14ac:dyDescent="0.25">
      <c r="A58" s="526" t="s">
        <v>1915</v>
      </c>
      <c r="B58" s="527"/>
      <c r="C58" s="527"/>
      <c r="D58" s="527"/>
      <c r="E58" s="527"/>
      <c r="F58" s="527"/>
      <c r="G58" s="527"/>
      <c r="H58" s="527"/>
      <c r="I58" s="528"/>
      <c r="J58" s="193">
        <f>J57</f>
        <v>2759.7943999999998</v>
      </c>
    </row>
    <row r="59" spans="1:10" x14ac:dyDescent="0.25">
      <c r="A59" s="529"/>
      <c r="B59" s="530"/>
      <c r="C59" s="530"/>
      <c r="D59" s="530"/>
      <c r="E59" s="530"/>
      <c r="F59" s="530"/>
      <c r="G59" s="530"/>
      <c r="H59" s="530"/>
      <c r="I59" s="530"/>
      <c r="J59" s="531"/>
    </row>
    <row r="60" spans="1:10" ht="15.75" customHeight="1" x14ac:dyDescent="0.25">
      <c r="A60" s="526" t="s">
        <v>1916</v>
      </c>
      <c r="B60" s="527"/>
      <c r="C60" s="527"/>
      <c r="D60" s="527"/>
      <c r="E60" s="527"/>
      <c r="F60" s="527"/>
      <c r="G60" s="527"/>
      <c r="H60" s="527"/>
      <c r="I60" s="528"/>
      <c r="J60" s="193">
        <f>J58+J53</f>
        <v>5519.5887999999995</v>
      </c>
    </row>
    <row r="61" spans="1:10" ht="15.75" x14ac:dyDescent="0.25">
      <c r="A61" s="526" t="s">
        <v>1917</v>
      </c>
      <c r="B61" s="527"/>
      <c r="C61" s="527"/>
      <c r="D61" s="527"/>
      <c r="E61" s="527"/>
      <c r="F61" s="527"/>
      <c r="G61" s="527"/>
      <c r="H61" s="527"/>
      <c r="I61" s="528"/>
      <c r="J61" s="193">
        <f>J60+J38</f>
        <v>87982.623000000007</v>
      </c>
    </row>
    <row r="62" spans="1:10" x14ac:dyDescent="0.25">
      <c r="A62" s="529"/>
      <c r="B62" s="530"/>
      <c r="C62" s="530"/>
      <c r="D62" s="530"/>
      <c r="E62" s="530"/>
      <c r="F62" s="530"/>
      <c r="G62" s="530"/>
      <c r="H62" s="530"/>
      <c r="I62" s="530"/>
      <c r="J62" s="531"/>
    </row>
    <row r="63" spans="1:10" ht="15.75" x14ac:dyDescent="0.25">
      <c r="A63" s="519" t="s">
        <v>1918</v>
      </c>
      <c r="B63" s="519"/>
      <c r="C63" s="519"/>
      <c r="D63" s="519"/>
      <c r="E63" s="519"/>
      <c r="F63" s="519"/>
      <c r="G63" s="519"/>
      <c r="H63" s="519"/>
      <c r="I63" s="519"/>
      <c r="J63" s="196">
        <f>SUM(E10:G15,E19:G20,E26:G30,E34:G35)</f>
        <v>11.5</v>
      </c>
    </row>
  </sheetData>
  <mergeCells count="90">
    <mergeCell ref="A49:J49"/>
    <mergeCell ref="A54:J54"/>
    <mergeCell ref="A59:J59"/>
    <mergeCell ref="A60:I60"/>
    <mergeCell ref="A61:I61"/>
    <mergeCell ref="H30:I30"/>
    <mergeCell ref="E33:G33"/>
    <mergeCell ref="E34:G34"/>
    <mergeCell ref="E35:G35"/>
    <mergeCell ref="H24:I24"/>
    <mergeCell ref="H25:I25"/>
    <mergeCell ref="H26:I26"/>
    <mergeCell ref="H27:I27"/>
    <mergeCell ref="H28:I28"/>
    <mergeCell ref="H29:I29"/>
    <mergeCell ref="H33:I33"/>
    <mergeCell ref="H34:I34"/>
    <mergeCell ref="H35:I35"/>
    <mergeCell ref="E27:G27"/>
    <mergeCell ref="E28:G28"/>
    <mergeCell ref="E29:G29"/>
    <mergeCell ref="E30:G30"/>
    <mergeCell ref="H7:I7"/>
    <mergeCell ref="H8:I8"/>
    <mergeCell ref="H9:I9"/>
    <mergeCell ref="H10:I10"/>
    <mergeCell ref="H11:I11"/>
    <mergeCell ref="H12:I12"/>
    <mergeCell ref="E20:G20"/>
    <mergeCell ref="E24:G24"/>
    <mergeCell ref="E25:G25"/>
    <mergeCell ref="E26:G26"/>
    <mergeCell ref="E13:G13"/>
    <mergeCell ref="H13:I13"/>
    <mergeCell ref="E14:G14"/>
    <mergeCell ref="E15:G15"/>
    <mergeCell ref="E18:G18"/>
    <mergeCell ref="E19:G19"/>
    <mergeCell ref="A23:J23"/>
    <mergeCell ref="H14:I14"/>
    <mergeCell ref="H15:I15"/>
    <mergeCell ref="H18:I18"/>
    <mergeCell ref="H19:I19"/>
    <mergeCell ref="H20:I20"/>
    <mergeCell ref="A32:J32"/>
    <mergeCell ref="A62:J62"/>
    <mergeCell ref="A39:J39"/>
    <mergeCell ref="E7:G7"/>
    <mergeCell ref="E8:G8"/>
    <mergeCell ref="E9:G9"/>
    <mergeCell ref="E10:G10"/>
    <mergeCell ref="E11:G11"/>
    <mergeCell ref="E12:G12"/>
    <mergeCell ref="C40:C41"/>
    <mergeCell ref="D40:D41"/>
    <mergeCell ref="E40:E41"/>
    <mergeCell ref="F40:G40"/>
    <mergeCell ref="A17:J17"/>
    <mergeCell ref="A53:I53"/>
    <mergeCell ref="A58:I58"/>
    <mergeCell ref="A4:J4"/>
    <mergeCell ref="A3:J3"/>
    <mergeCell ref="E1:G1"/>
    <mergeCell ref="H1:I1"/>
    <mergeCell ref="H2:I2"/>
    <mergeCell ref="E2:G2"/>
    <mergeCell ref="B1:D1"/>
    <mergeCell ref="B2:D2"/>
    <mergeCell ref="A1:A2"/>
    <mergeCell ref="A5:A6"/>
    <mergeCell ref="B5:B6"/>
    <mergeCell ref="C5:C6"/>
    <mergeCell ref="D5:D6"/>
    <mergeCell ref="E5:G6"/>
    <mergeCell ref="A63:I63"/>
    <mergeCell ref="H40:I40"/>
    <mergeCell ref="J40:J41"/>
    <mergeCell ref="H5:I6"/>
    <mergeCell ref="J5:J6"/>
    <mergeCell ref="A40:A41"/>
    <mergeCell ref="B40:B41"/>
    <mergeCell ref="A16:I16"/>
    <mergeCell ref="A21:I21"/>
    <mergeCell ref="A22:I22"/>
    <mergeCell ref="A31:I31"/>
    <mergeCell ref="A36:I36"/>
    <mergeCell ref="A37:I37"/>
    <mergeCell ref="A38:I38"/>
    <mergeCell ref="A48:I48"/>
    <mergeCell ref="A52:I52"/>
  </mergeCells>
  <pageMargins left="0.511811024" right="0.511811024" top="0.78740157499999996" bottom="0.78740157499999996" header="0.31496062000000002" footer="0.31496062000000002"/>
  <pageSetup paperSize="9" scale="4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1"/>
  <sheetViews>
    <sheetView view="pageBreakPreview" zoomScale="95" zoomScaleNormal="100" zoomScaleSheetLayoutView="95" workbookViewId="0">
      <selection activeCell="G17" sqref="G17"/>
    </sheetView>
  </sheetViews>
  <sheetFormatPr defaultRowHeight="15" x14ac:dyDescent="0.25"/>
  <cols>
    <col min="1" max="1" width="16.140625" style="148" customWidth="1"/>
    <col min="2" max="2" width="10.7109375" style="148" customWidth="1"/>
    <col min="3" max="3" width="46.42578125" style="148" customWidth="1"/>
    <col min="4" max="5" width="8.5703125" style="170" customWidth="1"/>
    <col min="6" max="6" width="11.85546875" style="170" customWidth="1"/>
    <col min="7" max="7" width="14.42578125" style="170" bestFit="1" customWidth="1"/>
    <col min="8" max="8" width="11.85546875" style="206" customWidth="1"/>
    <col min="9" max="9" width="16.28515625" style="206" customWidth="1"/>
    <col min="10" max="10" width="25.7109375" style="207" customWidth="1"/>
    <col min="11" max="11" width="9.140625" style="130"/>
    <col min="12" max="12" width="11.5703125" style="130" bestFit="1" customWidth="1"/>
    <col min="13" max="16384" width="9.140625" style="130"/>
  </cols>
  <sheetData>
    <row r="1" spans="1:10" ht="15.75" x14ac:dyDescent="0.25">
      <c r="A1" s="449"/>
      <c r="B1" s="449" t="s">
        <v>27</v>
      </c>
      <c r="C1" s="449"/>
      <c r="D1" s="449"/>
      <c r="E1" s="449" t="s">
        <v>36</v>
      </c>
      <c r="F1" s="449"/>
      <c r="G1" s="449"/>
      <c r="H1" s="449" t="s">
        <v>37</v>
      </c>
      <c r="I1" s="449"/>
      <c r="J1" s="126" t="s">
        <v>38</v>
      </c>
    </row>
    <row r="2" spans="1:10" ht="63" customHeight="1" x14ac:dyDescent="0.25">
      <c r="A2" s="449"/>
      <c r="B2" s="450" t="s">
        <v>2346</v>
      </c>
      <c r="C2" s="450"/>
      <c r="D2" s="450"/>
      <c r="E2" s="450" t="s">
        <v>367</v>
      </c>
      <c r="F2" s="450"/>
      <c r="G2" s="450"/>
      <c r="H2" s="450" t="s">
        <v>806</v>
      </c>
      <c r="I2" s="450"/>
      <c r="J2" s="127" t="s">
        <v>118</v>
      </c>
    </row>
    <row r="3" spans="1:10" ht="15.75" x14ac:dyDescent="0.25">
      <c r="A3" s="449"/>
      <c r="B3" s="449"/>
      <c r="C3" s="449"/>
      <c r="D3" s="449"/>
      <c r="E3" s="449"/>
      <c r="F3" s="449"/>
      <c r="G3" s="449"/>
      <c r="H3" s="449"/>
      <c r="I3" s="449"/>
      <c r="J3" s="449"/>
    </row>
    <row r="4" spans="1:10" ht="18" x14ac:dyDescent="0.25">
      <c r="A4" s="500" t="s">
        <v>1919</v>
      </c>
      <c r="B4" s="500"/>
      <c r="C4" s="500"/>
      <c r="D4" s="500"/>
      <c r="E4" s="500"/>
      <c r="F4" s="500"/>
      <c r="G4" s="500"/>
      <c r="H4" s="500"/>
      <c r="I4" s="500"/>
      <c r="J4" s="500"/>
    </row>
    <row r="5" spans="1:10" x14ac:dyDescent="0.25">
      <c r="A5" s="522" t="s">
        <v>120</v>
      </c>
      <c r="B5" s="522" t="s">
        <v>1</v>
      </c>
      <c r="C5" s="522" t="s">
        <v>1822</v>
      </c>
      <c r="D5" s="520" t="s">
        <v>1855</v>
      </c>
      <c r="E5" s="520" t="s">
        <v>139</v>
      </c>
      <c r="F5" s="520"/>
      <c r="G5" s="520"/>
      <c r="H5" s="549" t="s">
        <v>1856</v>
      </c>
      <c r="I5" s="549"/>
      <c r="J5" s="550" t="s">
        <v>1857</v>
      </c>
    </row>
    <row r="6" spans="1:10" x14ac:dyDescent="0.25">
      <c r="A6" s="522"/>
      <c r="B6" s="522"/>
      <c r="C6" s="522"/>
      <c r="D6" s="520"/>
      <c r="E6" s="520"/>
      <c r="F6" s="520"/>
      <c r="G6" s="520"/>
      <c r="H6" s="549"/>
      <c r="I6" s="549"/>
      <c r="J6" s="550"/>
    </row>
    <row r="7" spans="1:10" ht="15.75" x14ac:dyDescent="0.25">
      <c r="A7" s="160"/>
      <c r="B7" s="154">
        <v>2</v>
      </c>
      <c r="C7" s="155" t="s">
        <v>1920</v>
      </c>
      <c r="D7" s="156"/>
      <c r="E7" s="552"/>
      <c r="F7" s="553"/>
      <c r="G7" s="554"/>
      <c r="H7" s="547"/>
      <c r="I7" s="548"/>
      <c r="J7" s="165"/>
    </row>
    <row r="8" spans="1:10" ht="15.75" x14ac:dyDescent="0.25">
      <c r="A8" s="160"/>
      <c r="B8" s="154" t="s">
        <v>14</v>
      </c>
      <c r="C8" s="155" t="s">
        <v>144</v>
      </c>
      <c r="D8" s="156"/>
      <c r="E8" s="552"/>
      <c r="F8" s="553"/>
      <c r="G8" s="554"/>
      <c r="H8" s="547"/>
      <c r="I8" s="548"/>
      <c r="J8" s="165"/>
    </row>
    <row r="9" spans="1:10" ht="15.75" customHeight="1" x14ac:dyDescent="0.25">
      <c r="A9" s="160" t="s">
        <v>1921</v>
      </c>
      <c r="B9" s="160" t="s">
        <v>1903</v>
      </c>
      <c r="C9" s="161" t="s">
        <v>1922</v>
      </c>
      <c r="D9" s="156" t="s">
        <v>1826</v>
      </c>
      <c r="E9" s="540">
        <v>1</v>
      </c>
      <c r="F9" s="551"/>
      <c r="G9" s="541"/>
      <c r="H9" s="547">
        <v>7329.5378000000001</v>
      </c>
      <c r="I9" s="548"/>
      <c r="J9" s="165">
        <f>E9*H9</f>
        <v>7329.5378000000001</v>
      </c>
    </row>
    <row r="10" spans="1:10" ht="15.75" x14ac:dyDescent="0.25">
      <c r="A10" s="529"/>
      <c r="B10" s="530"/>
      <c r="C10" s="530"/>
      <c r="D10" s="530"/>
      <c r="E10" s="530"/>
      <c r="F10" s="530"/>
      <c r="G10" s="531"/>
      <c r="H10" s="555" t="s">
        <v>1913</v>
      </c>
      <c r="I10" s="556"/>
      <c r="J10" s="166">
        <f>J9</f>
        <v>7329.5378000000001</v>
      </c>
    </row>
    <row r="11" spans="1:10" ht="15.75" customHeight="1" x14ac:dyDescent="0.25">
      <c r="A11" s="529"/>
      <c r="B11" s="530"/>
      <c r="C11" s="530"/>
      <c r="D11" s="530"/>
      <c r="E11" s="530"/>
      <c r="F11" s="530"/>
      <c r="G11" s="530"/>
      <c r="H11" s="530"/>
      <c r="I11" s="530"/>
      <c r="J11" s="531"/>
    </row>
    <row r="12" spans="1:10" ht="15.75" x14ac:dyDescent="0.25">
      <c r="A12" s="522" t="s">
        <v>120</v>
      </c>
      <c r="B12" s="522" t="s">
        <v>1</v>
      </c>
      <c r="C12" s="522" t="s">
        <v>1822</v>
      </c>
      <c r="D12" s="520" t="s">
        <v>1855</v>
      </c>
      <c r="E12" s="520" t="s">
        <v>76</v>
      </c>
      <c r="F12" s="520" t="s">
        <v>140</v>
      </c>
      <c r="G12" s="520"/>
      <c r="H12" s="549" t="s">
        <v>1856</v>
      </c>
      <c r="I12" s="549"/>
      <c r="J12" s="550" t="s">
        <v>1857</v>
      </c>
    </row>
    <row r="13" spans="1:10" ht="15.75" x14ac:dyDescent="0.25">
      <c r="A13" s="522"/>
      <c r="B13" s="522"/>
      <c r="C13" s="522"/>
      <c r="D13" s="520"/>
      <c r="E13" s="520"/>
      <c r="F13" s="152" t="s">
        <v>1735</v>
      </c>
      <c r="G13" s="152" t="s">
        <v>143</v>
      </c>
      <c r="H13" s="197" t="s">
        <v>1901</v>
      </c>
      <c r="I13" s="197" t="s">
        <v>1902</v>
      </c>
      <c r="J13" s="550"/>
    </row>
    <row r="14" spans="1:10" ht="15.75" x14ac:dyDescent="0.25">
      <c r="A14" s="160"/>
      <c r="B14" s="154" t="s">
        <v>19</v>
      </c>
      <c r="C14" s="155" t="s">
        <v>1828</v>
      </c>
      <c r="D14" s="156"/>
      <c r="E14" s="156"/>
      <c r="F14" s="164"/>
      <c r="G14" s="165"/>
      <c r="H14" s="202"/>
      <c r="I14" s="203"/>
      <c r="J14" s="165"/>
    </row>
    <row r="15" spans="1:10" x14ac:dyDescent="0.25">
      <c r="A15" s="160" t="s">
        <v>1904</v>
      </c>
      <c r="B15" s="160" t="s">
        <v>1914</v>
      </c>
      <c r="C15" s="161" t="s">
        <v>1905</v>
      </c>
      <c r="D15" s="156" t="s">
        <v>1826</v>
      </c>
      <c r="E15" s="165">
        <v>0.5</v>
      </c>
      <c r="F15" s="164">
        <v>44</v>
      </c>
      <c r="G15" s="165">
        <v>176</v>
      </c>
      <c r="H15" s="283">
        <v>36.830199999999998</v>
      </c>
      <c r="I15" s="283">
        <v>6.4730999999999996</v>
      </c>
      <c r="J15" s="165">
        <f>E15*F15*H15+E15*G15*I15</f>
        <v>1379.8971999999999</v>
      </c>
    </row>
    <row r="16" spans="1:10" ht="15.75" x14ac:dyDescent="0.25">
      <c r="A16" s="529"/>
      <c r="B16" s="530"/>
      <c r="C16" s="530"/>
      <c r="D16" s="530"/>
      <c r="E16" s="530"/>
      <c r="F16" s="530"/>
      <c r="G16" s="531"/>
      <c r="H16" s="555" t="s">
        <v>1915</v>
      </c>
      <c r="I16" s="556"/>
      <c r="J16" s="166">
        <f>J15</f>
        <v>1379.8971999999999</v>
      </c>
    </row>
    <row r="17" spans="1:10" ht="15.75" x14ac:dyDescent="0.25">
      <c r="A17" s="559" t="s">
        <v>1923</v>
      </c>
      <c r="B17" s="560"/>
      <c r="C17" s="560"/>
      <c r="D17" s="560"/>
      <c r="E17" s="560"/>
      <c r="F17" s="560"/>
      <c r="G17" s="560"/>
      <c r="H17" s="560"/>
      <c r="I17" s="561"/>
      <c r="J17" s="166">
        <f>J15+J10</f>
        <v>8709.4349999999995</v>
      </c>
    </row>
    <row r="18" spans="1:10" x14ac:dyDescent="0.25">
      <c r="A18" s="529"/>
      <c r="B18" s="530"/>
      <c r="C18" s="530"/>
      <c r="D18" s="530"/>
      <c r="E18" s="530"/>
      <c r="F18" s="530"/>
      <c r="G18" s="530"/>
      <c r="H18" s="530"/>
      <c r="I18" s="530"/>
      <c r="J18" s="531"/>
    </row>
    <row r="19" spans="1:10" x14ac:dyDescent="0.25">
      <c r="A19" s="522" t="s">
        <v>120</v>
      </c>
      <c r="B19" s="522" t="s">
        <v>1</v>
      </c>
      <c r="C19" s="522" t="s">
        <v>1822</v>
      </c>
      <c r="D19" s="520" t="s">
        <v>1855</v>
      </c>
      <c r="E19" s="520" t="s">
        <v>139</v>
      </c>
      <c r="F19" s="520"/>
      <c r="G19" s="520"/>
      <c r="H19" s="549" t="s">
        <v>1856</v>
      </c>
      <c r="I19" s="549"/>
      <c r="J19" s="550" t="s">
        <v>1857</v>
      </c>
    </row>
    <row r="20" spans="1:10" x14ac:dyDescent="0.25">
      <c r="A20" s="522"/>
      <c r="B20" s="522"/>
      <c r="C20" s="522"/>
      <c r="D20" s="520"/>
      <c r="E20" s="520"/>
      <c r="F20" s="520"/>
      <c r="G20" s="520"/>
      <c r="H20" s="549"/>
      <c r="I20" s="549"/>
      <c r="J20" s="550"/>
    </row>
    <row r="21" spans="1:10" ht="15.75" x14ac:dyDescent="0.25">
      <c r="A21" s="160"/>
      <c r="B21" s="154">
        <v>3</v>
      </c>
      <c r="C21" s="155" t="s">
        <v>1924</v>
      </c>
      <c r="D21" s="156"/>
      <c r="E21" s="552"/>
      <c r="F21" s="553"/>
      <c r="G21" s="554"/>
      <c r="H21" s="547"/>
      <c r="I21" s="548"/>
      <c r="J21" s="165"/>
    </row>
    <row r="22" spans="1:10" ht="15.75" x14ac:dyDescent="0.25">
      <c r="A22" s="160"/>
      <c r="B22" s="154" t="s">
        <v>23</v>
      </c>
      <c r="C22" s="155" t="s">
        <v>144</v>
      </c>
      <c r="D22" s="156"/>
      <c r="E22" s="552"/>
      <c r="F22" s="553"/>
      <c r="G22" s="554"/>
      <c r="H22" s="557"/>
      <c r="I22" s="557"/>
      <c r="J22" s="165"/>
    </row>
    <row r="23" spans="1:10" ht="15.75" customHeight="1" x14ac:dyDescent="0.25">
      <c r="A23" s="160" t="s">
        <v>1925</v>
      </c>
      <c r="B23" s="160" t="s">
        <v>173</v>
      </c>
      <c r="C23" s="161" t="s">
        <v>1926</v>
      </c>
      <c r="D23" s="156" t="s">
        <v>1826</v>
      </c>
      <c r="E23" s="540">
        <v>1</v>
      </c>
      <c r="F23" s="551"/>
      <c r="G23" s="541"/>
      <c r="H23" s="558">
        <v>8422.6957000000002</v>
      </c>
      <c r="I23" s="558"/>
      <c r="J23" s="165">
        <f>E23*H23</f>
        <v>8422.6957000000002</v>
      </c>
    </row>
    <row r="24" spans="1:10" ht="15.75" customHeight="1" x14ac:dyDescent="0.25">
      <c r="A24" s="160" t="s">
        <v>1927</v>
      </c>
      <c r="B24" s="160" t="s">
        <v>174</v>
      </c>
      <c r="C24" s="161" t="s">
        <v>1928</v>
      </c>
      <c r="D24" s="156" t="s">
        <v>1826</v>
      </c>
      <c r="E24" s="540">
        <f>E23*2</f>
        <v>2</v>
      </c>
      <c r="F24" s="551"/>
      <c r="G24" s="541"/>
      <c r="H24" s="558">
        <v>5519.7608</v>
      </c>
      <c r="I24" s="558"/>
      <c r="J24" s="165">
        <f>E24*H24</f>
        <v>11039.5216</v>
      </c>
    </row>
    <row r="25" spans="1:10" ht="15.75" x14ac:dyDescent="0.25">
      <c r="A25" s="529"/>
      <c r="B25" s="530"/>
      <c r="C25" s="530"/>
      <c r="D25" s="530"/>
      <c r="E25" s="530"/>
      <c r="F25" s="530"/>
      <c r="G25" s="531"/>
      <c r="H25" s="555" t="s">
        <v>1929</v>
      </c>
      <c r="I25" s="556"/>
      <c r="J25" s="166">
        <f>SUM(J23:J24)</f>
        <v>19462.2173</v>
      </c>
    </row>
    <row r="26" spans="1:10" x14ac:dyDescent="0.25">
      <c r="A26" s="529"/>
      <c r="B26" s="530"/>
      <c r="C26" s="530"/>
      <c r="D26" s="530"/>
      <c r="E26" s="530"/>
      <c r="F26" s="530"/>
      <c r="G26" s="530"/>
      <c r="H26" s="530"/>
      <c r="I26" s="530"/>
      <c r="J26" s="531"/>
    </row>
    <row r="27" spans="1:10" ht="15.75" x14ac:dyDescent="0.25">
      <c r="A27" s="522" t="s">
        <v>120</v>
      </c>
      <c r="B27" s="522" t="s">
        <v>1</v>
      </c>
      <c r="C27" s="522" t="s">
        <v>1822</v>
      </c>
      <c r="D27" s="520" t="s">
        <v>1855</v>
      </c>
      <c r="E27" s="520" t="s">
        <v>76</v>
      </c>
      <c r="F27" s="520" t="s">
        <v>140</v>
      </c>
      <c r="G27" s="520"/>
      <c r="H27" s="549" t="s">
        <v>1856</v>
      </c>
      <c r="I27" s="549"/>
      <c r="J27" s="550" t="s">
        <v>1857</v>
      </c>
    </row>
    <row r="28" spans="1:10" ht="15.75" x14ac:dyDescent="0.25">
      <c r="A28" s="522"/>
      <c r="B28" s="522"/>
      <c r="C28" s="522"/>
      <c r="D28" s="520"/>
      <c r="E28" s="520"/>
      <c r="F28" s="152" t="s">
        <v>1735</v>
      </c>
      <c r="G28" s="152" t="s">
        <v>143</v>
      </c>
      <c r="H28" s="197" t="s">
        <v>1901</v>
      </c>
      <c r="I28" s="197" t="s">
        <v>1902</v>
      </c>
      <c r="J28" s="550"/>
    </row>
    <row r="29" spans="1:10" ht="15.75" x14ac:dyDescent="0.25">
      <c r="A29" s="160"/>
      <c r="B29" s="154" t="s">
        <v>24</v>
      </c>
      <c r="C29" s="155" t="s">
        <v>1828</v>
      </c>
      <c r="D29" s="156"/>
      <c r="E29" s="156"/>
      <c r="F29" s="164"/>
      <c r="G29" s="165"/>
      <c r="H29" s="202"/>
      <c r="I29" s="203"/>
      <c r="J29" s="165"/>
    </row>
    <row r="30" spans="1:10" x14ac:dyDescent="0.25">
      <c r="A30" s="160" t="s">
        <v>1930</v>
      </c>
      <c r="B30" s="160" t="s">
        <v>175</v>
      </c>
      <c r="C30" s="161" t="s">
        <v>1931</v>
      </c>
      <c r="D30" s="156" t="s">
        <v>1826</v>
      </c>
      <c r="E30" s="165">
        <v>0.5</v>
      </c>
      <c r="F30" s="164">
        <v>44</v>
      </c>
      <c r="G30" s="165">
        <v>176</v>
      </c>
      <c r="H30" s="130">
        <v>83.402900000000002</v>
      </c>
      <c r="I30" s="130">
        <v>46.892000000000003</v>
      </c>
      <c r="J30" s="165">
        <f>E30*F30*H30+E30*G30*I30</f>
        <v>5961.3598000000002</v>
      </c>
    </row>
    <row r="31" spans="1:10" ht="15.75" x14ac:dyDescent="0.25">
      <c r="A31" s="529"/>
      <c r="B31" s="530"/>
      <c r="C31" s="530"/>
      <c r="D31" s="530"/>
      <c r="E31" s="530"/>
      <c r="F31" s="530"/>
      <c r="G31" s="531"/>
      <c r="H31" s="555" t="s">
        <v>1932</v>
      </c>
      <c r="I31" s="556"/>
      <c r="J31" s="166">
        <f>J30</f>
        <v>5961.3598000000002</v>
      </c>
    </row>
    <row r="32" spans="1:10" ht="15.75" x14ac:dyDescent="0.25">
      <c r="A32" s="559" t="s">
        <v>1933</v>
      </c>
      <c r="B32" s="560"/>
      <c r="C32" s="560"/>
      <c r="D32" s="560"/>
      <c r="E32" s="560"/>
      <c r="F32" s="560"/>
      <c r="G32" s="560"/>
      <c r="H32" s="560"/>
      <c r="I32" s="561"/>
      <c r="J32" s="166">
        <f>J30+J25</f>
        <v>25423.577100000002</v>
      </c>
    </row>
    <row r="33" spans="1:10" x14ac:dyDescent="0.25">
      <c r="A33" s="529"/>
      <c r="B33" s="530"/>
      <c r="C33" s="530"/>
      <c r="D33" s="530"/>
      <c r="E33" s="530"/>
      <c r="F33" s="530"/>
      <c r="G33" s="530"/>
      <c r="H33" s="530"/>
      <c r="I33" s="530"/>
      <c r="J33" s="531"/>
    </row>
    <row r="34" spans="1:10" x14ac:dyDescent="0.25">
      <c r="A34" s="522" t="s">
        <v>120</v>
      </c>
      <c r="B34" s="522" t="s">
        <v>1</v>
      </c>
      <c r="C34" s="522" t="s">
        <v>1822</v>
      </c>
      <c r="D34" s="520" t="s">
        <v>1855</v>
      </c>
      <c r="E34" s="520" t="s">
        <v>139</v>
      </c>
      <c r="F34" s="520"/>
      <c r="G34" s="520"/>
      <c r="H34" s="549" t="s">
        <v>1856</v>
      </c>
      <c r="I34" s="549"/>
      <c r="J34" s="550" t="s">
        <v>1857</v>
      </c>
    </row>
    <row r="35" spans="1:10" x14ac:dyDescent="0.25">
      <c r="A35" s="522"/>
      <c r="B35" s="522"/>
      <c r="C35" s="522"/>
      <c r="D35" s="520"/>
      <c r="E35" s="520"/>
      <c r="F35" s="520"/>
      <c r="G35" s="520"/>
      <c r="H35" s="549"/>
      <c r="I35" s="549"/>
      <c r="J35" s="550"/>
    </row>
    <row r="36" spans="1:10" ht="15.75" x14ac:dyDescent="0.25">
      <c r="A36" s="198"/>
      <c r="B36" s="199">
        <v>4</v>
      </c>
      <c r="C36" s="200" t="s">
        <v>1934</v>
      </c>
      <c r="D36" s="201"/>
      <c r="E36" s="564"/>
      <c r="F36" s="565"/>
      <c r="G36" s="566"/>
      <c r="H36" s="562"/>
      <c r="I36" s="563"/>
      <c r="J36" s="204"/>
    </row>
    <row r="37" spans="1:10" ht="15.75" customHeight="1" x14ac:dyDescent="0.25">
      <c r="A37" s="160" t="s">
        <v>1935</v>
      </c>
      <c r="B37" s="160" t="s">
        <v>113</v>
      </c>
      <c r="C37" s="161" t="s">
        <v>1936</v>
      </c>
      <c r="D37" s="156" t="s">
        <v>1826</v>
      </c>
      <c r="E37" s="540">
        <v>0.5</v>
      </c>
      <c r="F37" s="551"/>
      <c r="G37" s="541"/>
      <c r="H37" s="547">
        <v>6945.2554</v>
      </c>
      <c r="I37" s="548">
        <v>6945.2554</v>
      </c>
      <c r="J37" s="165">
        <f>E37*H37</f>
        <v>3472.6277</v>
      </c>
    </row>
    <row r="38" spans="1:10" ht="15.75" customHeight="1" x14ac:dyDescent="0.25">
      <c r="A38" s="160" t="s">
        <v>1937</v>
      </c>
      <c r="B38" s="160" t="s">
        <v>1938</v>
      </c>
      <c r="C38" s="161" t="s">
        <v>1939</v>
      </c>
      <c r="D38" s="156" t="s">
        <v>1826</v>
      </c>
      <c r="E38" s="540">
        <v>0.25</v>
      </c>
      <c r="F38" s="551"/>
      <c r="G38" s="541"/>
      <c r="H38" s="547">
        <v>23462.268499999998</v>
      </c>
      <c r="I38" s="548">
        <v>23462.268499999998</v>
      </c>
      <c r="J38" s="165">
        <f>E38*H38</f>
        <v>5865.5671249999996</v>
      </c>
    </row>
    <row r="39" spans="1:10" ht="15.75" customHeight="1" x14ac:dyDescent="0.25">
      <c r="A39" s="160" t="s">
        <v>1940</v>
      </c>
      <c r="B39" s="160" t="s">
        <v>1941</v>
      </c>
      <c r="C39" s="161" t="s">
        <v>1942</v>
      </c>
      <c r="D39" s="156" t="s">
        <v>1826</v>
      </c>
      <c r="E39" s="540">
        <v>0</v>
      </c>
      <c r="F39" s="551"/>
      <c r="G39" s="541"/>
      <c r="H39" s="547">
        <v>18091.133999999998</v>
      </c>
      <c r="I39" s="548">
        <v>18091.133999999998</v>
      </c>
      <c r="J39" s="165">
        <f>E39*H39</f>
        <v>0</v>
      </c>
    </row>
    <row r="40" spans="1:10" ht="15.75" customHeight="1" x14ac:dyDescent="0.25">
      <c r="A40" s="160" t="s">
        <v>1943</v>
      </c>
      <c r="B40" s="160" t="s">
        <v>1944</v>
      </c>
      <c r="C40" s="161" t="s">
        <v>1945</v>
      </c>
      <c r="D40" s="156" t="s">
        <v>1826</v>
      </c>
      <c r="E40" s="540">
        <v>0</v>
      </c>
      <c r="F40" s="551"/>
      <c r="G40" s="541"/>
      <c r="H40" s="547">
        <v>20535.036</v>
      </c>
      <c r="I40" s="548">
        <v>20535.036</v>
      </c>
      <c r="J40" s="165">
        <f>E40*H40</f>
        <v>0</v>
      </c>
    </row>
    <row r="41" spans="1:10" ht="15.75" x14ac:dyDescent="0.25">
      <c r="A41" s="559" t="s">
        <v>1946</v>
      </c>
      <c r="B41" s="560"/>
      <c r="C41" s="560"/>
      <c r="D41" s="560"/>
      <c r="E41" s="560"/>
      <c r="F41" s="560"/>
      <c r="G41" s="560"/>
      <c r="H41" s="560"/>
      <c r="I41" s="561"/>
      <c r="J41" s="166">
        <f>SUM(J37:J40)+0.01</f>
        <v>9338.2048249999989</v>
      </c>
    </row>
    <row r="42" spans="1:10" x14ac:dyDescent="0.25">
      <c r="A42" s="529"/>
      <c r="B42" s="530"/>
      <c r="C42" s="530"/>
      <c r="D42" s="530"/>
      <c r="E42" s="530"/>
      <c r="F42" s="530"/>
      <c r="G42" s="530"/>
      <c r="H42" s="530"/>
      <c r="I42" s="530"/>
      <c r="J42" s="531"/>
    </row>
    <row r="43" spans="1:10" ht="15.75" x14ac:dyDescent="0.25">
      <c r="A43" s="519" t="s">
        <v>1783</v>
      </c>
      <c r="B43" s="519"/>
      <c r="C43" s="519"/>
      <c r="D43" s="519"/>
      <c r="E43" s="519"/>
      <c r="F43" s="519"/>
      <c r="G43" s="519"/>
      <c r="H43" s="519"/>
      <c r="I43" s="519"/>
      <c r="J43" s="205">
        <f>ROUNDUP((E9+E23+E24+E37+E38+E39+E40),0)</f>
        <v>5</v>
      </c>
    </row>
    <row r="44" spans="1:10" x14ac:dyDescent="0.25">
      <c r="C44" s="149"/>
    </row>
    <row r="45" spans="1:10" x14ac:dyDescent="0.25">
      <c r="C45" s="149"/>
    </row>
    <row r="46" spans="1:10" x14ac:dyDescent="0.25">
      <c r="C46" s="149"/>
    </row>
    <row r="47" spans="1:10" x14ac:dyDescent="0.25">
      <c r="C47" s="149"/>
    </row>
    <row r="48" spans="1:10" x14ac:dyDescent="0.25">
      <c r="C48" s="149"/>
    </row>
    <row r="49" spans="3:3" x14ac:dyDescent="0.25">
      <c r="C49" s="149"/>
    </row>
    <row r="50" spans="3:3" x14ac:dyDescent="0.25">
      <c r="C50" s="149"/>
    </row>
    <row r="51" spans="3:3" x14ac:dyDescent="0.25">
      <c r="C51" s="149"/>
    </row>
    <row r="52" spans="3:3" x14ac:dyDescent="0.25">
      <c r="C52" s="149"/>
    </row>
    <row r="53" spans="3:3" x14ac:dyDescent="0.25">
      <c r="C53" s="149"/>
    </row>
    <row r="54" spans="3:3" x14ac:dyDescent="0.25">
      <c r="C54" s="149"/>
    </row>
    <row r="55" spans="3:3" x14ac:dyDescent="0.25">
      <c r="C55" s="149"/>
    </row>
    <row r="56" spans="3:3" x14ac:dyDescent="0.25">
      <c r="C56" s="149"/>
    </row>
    <row r="57" spans="3:3" x14ac:dyDescent="0.25">
      <c r="C57" s="149"/>
    </row>
    <row r="58" spans="3:3" x14ac:dyDescent="0.25">
      <c r="C58" s="149"/>
    </row>
    <row r="59" spans="3:3" x14ac:dyDescent="0.25">
      <c r="C59" s="149"/>
    </row>
    <row r="60" spans="3:3" x14ac:dyDescent="0.25">
      <c r="C60" s="149"/>
    </row>
    <row r="61" spans="3:3" x14ac:dyDescent="0.25">
      <c r="C61" s="149"/>
    </row>
  </sheetData>
  <mergeCells count="87">
    <mergeCell ref="A41:I41"/>
    <mergeCell ref="E39:G39"/>
    <mergeCell ref="E40:G40"/>
    <mergeCell ref="A31:G31"/>
    <mergeCell ref="H36:I36"/>
    <mergeCell ref="H38:I38"/>
    <mergeCell ref="H39:I39"/>
    <mergeCell ref="H40:I40"/>
    <mergeCell ref="E36:G36"/>
    <mergeCell ref="A33:J33"/>
    <mergeCell ref="E37:G37"/>
    <mergeCell ref="H31:I31"/>
    <mergeCell ref="A32:I32"/>
    <mergeCell ref="H10:I10"/>
    <mergeCell ref="A16:G16"/>
    <mergeCell ref="H16:I16"/>
    <mergeCell ref="H25:I25"/>
    <mergeCell ref="A25:G25"/>
    <mergeCell ref="H22:I22"/>
    <mergeCell ref="H23:I23"/>
    <mergeCell ref="H24:I24"/>
    <mergeCell ref="E21:G21"/>
    <mergeCell ref="E22:G22"/>
    <mergeCell ref="E23:G23"/>
    <mergeCell ref="E24:G24"/>
    <mergeCell ref="A17:I17"/>
    <mergeCell ref="A42:J42"/>
    <mergeCell ref="H7:I7"/>
    <mergeCell ref="H8:I8"/>
    <mergeCell ref="H9:I9"/>
    <mergeCell ref="H21:I21"/>
    <mergeCell ref="E7:G7"/>
    <mergeCell ref="E8:G8"/>
    <mergeCell ref="E9:G9"/>
    <mergeCell ref="A10:G10"/>
    <mergeCell ref="A11:J11"/>
    <mergeCell ref="E34:G35"/>
    <mergeCell ref="H34:I35"/>
    <mergeCell ref="J34:J35"/>
    <mergeCell ref="A27:A28"/>
    <mergeCell ref="B27:B28"/>
    <mergeCell ref="C27:C28"/>
    <mergeCell ref="A43:I43"/>
    <mergeCell ref="A1:A2"/>
    <mergeCell ref="B1:D1"/>
    <mergeCell ref="E1:G1"/>
    <mergeCell ref="H1:I1"/>
    <mergeCell ref="B2:D2"/>
    <mergeCell ref="E2:G2"/>
    <mergeCell ref="H2:I2"/>
    <mergeCell ref="A3:J3"/>
    <mergeCell ref="A4:J4"/>
    <mergeCell ref="H27:I27"/>
    <mergeCell ref="J27:J28"/>
    <mergeCell ref="A34:A35"/>
    <mergeCell ref="B34:B35"/>
    <mergeCell ref="C34:C35"/>
    <mergeCell ref="D34:D35"/>
    <mergeCell ref="F27:G27"/>
    <mergeCell ref="J12:J13"/>
    <mergeCell ref="A19:A20"/>
    <mergeCell ref="B19:B20"/>
    <mergeCell ref="C19:C20"/>
    <mergeCell ref="D19:D20"/>
    <mergeCell ref="E19:G20"/>
    <mergeCell ref="H19:I20"/>
    <mergeCell ref="J19:J20"/>
    <mergeCell ref="A18:J18"/>
    <mergeCell ref="A26:J26"/>
    <mergeCell ref="D27:D28"/>
    <mergeCell ref="E27:E28"/>
    <mergeCell ref="H5:I6"/>
    <mergeCell ref="J5:J6"/>
    <mergeCell ref="E38:G38"/>
    <mergeCell ref="A5:A6"/>
    <mergeCell ref="B5:B6"/>
    <mergeCell ref="C5:C6"/>
    <mergeCell ref="D5:D6"/>
    <mergeCell ref="E5:G6"/>
    <mergeCell ref="H37:I37"/>
    <mergeCell ref="A12:A13"/>
    <mergeCell ref="B12:B13"/>
    <mergeCell ref="C12:C13"/>
    <mergeCell ref="D12:D13"/>
    <mergeCell ref="E12:E13"/>
    <mergeCell ref="F12:G12"/>
    <mergeCell ref="H12:I12"/>
  </mergeCells>
  <pageMargins left="0.511811024" right="0.511811024" top="0.78740157499999996" bottom="0.78740157499999996" header="0.31496062000000002" footer="0.31496062000000002"/>
  <pageSetup paperSize="9" scale="53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4"/>
  <sheetViews>
    <sheetView view="pageBreakPreview" zoomScale="86" zoomScaleNormal="130" zoomScaleSheetLayoutView="86" workbookViewId="0">
      <selection activeCell="G17" sqref="G17"/>
    </sheetView>
  </sheetViews>
  <sheetFormatPr defaultRowHeight="15" x14ac:dyDescent="0.2"/>
  <cols>
    <col min="1" max="1" width="14.140625" style="148" customWidth="1"/>
    <col min="2" max="2" width="10.42578125" style="148" customWidth="1"/>
    <col min="3" max="3" width="67.28515625" style="148" customWidth="1"/>
    <col min="4" max="4" width="13.42578125" style="148" bestFit="1" customWidth="1"/>
    <col min="5" max="7" width="10.28515625" style="148" customWidth="1"/>
    <col min="8" max="9" width="11.28515625" style="171" customWidth="1"/>
    <col min="10" max="10" width="25.28515625" style="148" customWidth="1"/>
    <col min="11" max="16384" width="9.140625" style="122"/>
  </cols>
  <sheetData>
    <row r="1" spans="1:10" ht="15.75" x14ac:dyDescent="0.2">
      <c r="A1" s="449"/>
      <c r="B1" s="449" t="s">
        <v>27</v>
      </c>
      <c r="C1" s="449"/>
      <c r="D1" s="449"/>
      <c r="E1" s="449" t="s">
        <v>36</v>
      </c>
      <c r="F1" s="449"/>
      <c r="G1" s="449"/>
      <c r="H1" s="449" t="s">
        <v>37</v>
      </c>
      <c r="I1" s="449"/>
      <c r="J1" s="126" t="s">
        <v>38</v>
      </c>
    </row>
    <row r="2" spans="1:10" ht="63" x14ac:dyDescent="0.2">
      <c r="A2" s="449"/>
      <c r="B2" s="450" t="s">
        <v>2346</v>
      </c>
      <c r="C2" s="450"/>
      <c r="D2" s="450"/>
      <c r="E2" s="450" t="s">
        <v>367</v>
      </c>
      <c r="F2" s="450"/>
      <c r="G2" s="450"/>
      <c r="H2" s="450" t="s">
        <v>806</v>
      </c>
      <c r="I2" s="450"/>
      <c r="J2" s="127" t="s">
        <v>118</v>
      </c>
    </row>
    <row r="3" spans="1:10" ht="15.75" x14ac:dyDescent="0.2">
      <c r="A3" s="449"/>
      <c r="B3" s="449"/>
      <c r="C3" s="449"/>
      <c r="D3" s="449"/>
      <c r="E3" s="449"/>
      <c r="F3" s="449"/>
      <c r="G3" s="449"/>
      <c r="H3" s="449"/>
      <c r="I3" s="449"/>
      <c r="J3" s="449"/>
    </row>
    <row r="4" spans="1:10" ht="18" x14ac:dyDescent="0.2">
      <c r="A4" s="500" t="s">
        <v>1988</v>
      </c>
      <c r="B4" s="500"/>
      <c r="C4" s="500"/>
      <c r="D4" s="500"/>
      <c r="E4" s="500"/>
      <c r="F4" s="500"/>
      <c r="G4" s="500"/>
      <c r="H4" s="500"/>
      <c r="I4" s="500"/>
      <c r="J4" s="500"/>
    </row>
    <row r="5" spans="1:10" x14ac:dyDescent="0.2">
      <c r="A5" s="569" t="s">
        <v>120</v>
      </c>
      <c r="B5" s="569" t="s">
        <v>1</v>
      </c>
      <c r="C5" s="569" t="s">
        <v>1822</v>
      </c>
      <c r="D5" s="568" t="s">
        <v>1823</v>
      </c>
      <c r="E5" s="568" t="s">
        <v>1989</v>
      </c>
      <c r="F5" s="568"/>
      <c r="G5" s="568"/>
      <c r="H5" s="567" t="s">
        <v>1990</v>
      </c>
      <c r="I5" s="567"/>
      <c r="J5" s="568" t="s">
        <v>1991</v>
      </c>
    </row>
    <row r="6" spans="1:10" x14ac:dyDescent="0.2">
      <c r="A6" s="569"/>
      <c r="B6" s="569"/>
      <c r="C6" s="569"/>
      <c r="D6" s="568"/>
      <c r="E6" s="568"/>
      <c r="F6" s="568"/>
      <c r="G6" s="568"/>
      <c r="H6" s="567"/>
      <c r="I6" s="567"/>
      <c r="J6" s="568"/>
    </row>
    <row r="7" spans="1:10" ht="31.5" x14ac:dyDescent="0.2">
      <c r="A7" s="160"/>
      <c r="B7" s="154">
        <v>1</v>
      </c>
      <c r="C7" s="208" t="s">
        <v>1840</v>
      </c>
      <c r="D7" s="209" t="s">
        <v>1838</v>
      </c>
      <c r="E7" s="576"/>
      <c r="F7" s="577"/>
      <c r="G7" s="578"/>
      <c r="H7" s="579"/>
      <c r="I7" s="580"/>
      <c r="J7" s="162"/>
    </row>
    <row r="8" spans="1:10" ht="15.75" x14ac:dyDescent="0.2">
      <c r="A8" s="160"/>
      <c r="B8" s="154" t="s">
        <v>0</v>
      </c>
      <c r="C8" s="208" t="s">
        <v>1825</v>
      </c>
      <c r="D8" s="210"/>
      <c r="E8" s="576"/>
      <c r="F8" s="577"/>
      <c r="G8" s="578"/>
      <c r="H8" s="579"/>
      <c r="I8" s="580"/>
      <c r="J8" s="162"/>
    </row>
    <row r="9" spans="1:10" x14ac:dyDescent="0.2">
      <c r="A9" s="160" t="s">
        <v>1992</v>
      </c>
      <c r="B9" s="160" t="s">
        <v>1859</v>
      </c>
      <c r="C9" s="211" t="s">
        <v>1993</v>
      </c>
      <c r="D9" s="210" t="s">
        <v>1826</v>
      </c>
      <c r="E9" s="570">
        <v>0.5</v>
      </c>
      <c r="F9" s="571"/>
      <c r="G9" s="572"/>
      <c r="H9" s="573">
        <v>7054.1661000000004</v>
      </c>
      <c r="I9" s="573">
        <v>7054.1661000000004</v>
      </c>
      <c r="J9" s="162">
        <f>E9*H9</f>
        <v>3527.0830500000002</v>
      </c>
    </row>
    <row r="10" spans="1:10" x14ac:dyDescent="0.2">
      <c r="A10" s="160" t="s">
        <v>1994</v>
      </c>
      <c r="B10" s="160" t="s">
        <v>1874</v>
      </c>
      <c r="C10" s="211" t="s">
        <v>1995</v>
      </c>
      <c r="D10" s="210" t="s">
        <v>1826</v>
      </c>
      <c r="E10" s="570">
        <f>E9*2</f>
        <v>1</v>
      </c>
      <c r="F10" s="571"/>
      <c r="G10" s="572"/>
      <c r="H10" s="573">
        <v>5490.6756999999998</v>
      </c>
      <c r="I10" s="573">
        <v>5490.6756999999998</v>
      </c>
      <c r="J10" s="162">
        <f>E10*H10</f>
        <v>5490.6756999999998</v>
      </c>
    </row>
    <row r="11" spans="1:10" x14ac:dyDescent="0.2">
      <c r="A11" s="574" t="s">
        <v>1996</v>
      </c>
      <c r="B11" s="574"/>
      <c r="C11" s="574"/>
      <c r="D11" s="574"/>
      <c r="E11" s="574"/>
      <c r="F11" s="574"/>
      <c r="G11" s="574"/>
      <c r="H11" s="574"/>
      <c r="I11" s="574"/>
      <c r="J11" s="162">
        <f>SUM(J9:J10)</f>
        <v>9017.7587500000009</v>
      </c>
    </row>
    <row r="12" spans="1:10" ht="15.75" x14ac:dyDescent="0.2">
      <c r="A12" s="569" t="s">
        <v>120</v>
      </c>
      <c r="B12" s="569" t="s">
        <v>1</v>
      </c>
      <c r="C12" s="569" t="s">
        <v>1822</v>
      </c>
      <c r="D12" s="568" t="s">
        <v>1823</v>
      </c>
      <c r="E12" s="568" t="s">
        <v>1779</v>
      </c>
      <c r="F12" s="568" t="s">
        <v>140</v>
      </c>
      <c r="G12" s="568"/>
      <c r="H12" s="567" t="s">
        <v>141</v>
      </c>
      <c r="I12" s="567"/>
      <c r="J12" s="568" t="s">
        <v>1991</v>
      </c>
    </row>
    <row r="13" spans="1:10" ht="15.75" x14ac:dyDescent="0.2">
      <c r="A13" s="569"/>
      <c r="B13" s="569"/>
      <c r="C13" s="569"/>
      <c r="D13" s="568"/>
      <c r="E13" s="568"/>
      <c r="F13" s="153" t="s">
        <v>1997</v>
      </c>
      <c r="G13" s="153" t="s">
        <v>1998</v>
      </c>
      <c r="H13" s="212" t="s">
        <v>1997</v>
      </c>
      <c r="I13" s="212" t="s">
        <v>1998</v>
      </c>
      <c r="J13" s="568"/>
    </row>
    <row r="14" spans="1:10" ht="15.75" x14ac:dyDescent="0.2">
      <c r="A14" s="160"/>
      <c r="B14" s="154" t="s">
        <v>1827</v>
      </c>
      <c r="C14" s="208" t="s">
        <v>1828</v>
      </c>
      <c r="D14" s="210"/>
      <c r="E14" s="213"/>
      <c r="F14" s="213"/>
      <c r="G14" s="213"/>
      <c r="H14" s="214"/>
      <c r="I14" s="214"/>
      <c r="J14" s="162"/>
    </row>
    <row r="15" spans="1:10" x14ac:dyDescent="0.2">
      <c r="A15" s="160" t="s">
        <v>1930</v>
      </c>
      <c r="B15" s="160" t="s">
        <v>1883</v>
      </c>
      <c r="C15" s="211" t="s">
        <v>1931</v>
      </c>
      <c r="D15" s="210" t="s">
        <v>1826</v>
      </c>
      <c r="E15" s="213">
        <v>0.5</v>
      </c>
      <c r="F15" s="213">
        <v>44</v>
      </c>
      <c r="G15" s="213">
        <v>176</v>
      </c>
      <c r="H15" s="284">
        <v>83.402900000000002</v>
      </c>
      <c r="I15" s="284">
        <v>46.892000000000003</v>
      </c>
      <c r="J15" s="162">
        <f>E15*F15*H15+E15*G15*I15</f>
        <v>5961.3598000000002</v>
      </c>
    </row>
    <row r="16" spans="1:10" x14ac:dyDescent="0.2">
      <c r="A16" s="574" t="s">
        <v>1999</v>
      </c>
      <c r="B16" s="574"/>
      <c r="C16" s="574"/>
      <c r="D16" s="574"/>
      <c r="E16" s="574"/>
      <c r="F16" s="574"/>
      <c r="G16" s="574"/>
      <c r="H16" s="574"/>
      <c r="I16" s="574"/>
      <c r="J16" s="162">
        <f>J15</f>
        <v>5961.3598000000002</v>
      </c>
    </row>
    <row r="17" spans="1:10" ht="15.75" x14ac:dyDescent="0.2">
      <c r="A17" s="514" t="s">
        <v>2000</v>
      </c>
      <c r="B17" s="514"/>
      <c r="C17" s="514"/>
      <c r="D17" s="514"/>
      <c r="E17" s="514"/>
      <c r="F17" s="514"/>
      <c r="G17" s="514"/>
      <c r="H17" s="514"/>
      <c r="I17" s="514"/>
      <c r="J17" s="159">
        <f>J11+J16</f>
        <v>14979.118550000001</v>
      </c>
    </row>
    <row r="18" spans="1:10" ht="15.75" x14ac:dyDescent="0.2">
      <c r="A18" s="516"/>
      <c r="B18" s="517"/>
      <c r="C18" s="517"/>
      <c r="D18" s="517"/>
      <c r="E18" s="517"/>
      <c r="F18" s="517"/>
      <c r="G18" s="517"/>
      <c r="H18" s="517"/>
      <c r="I18" s="517"/>
      <c r="J18" s="518"/>
    </row>
    <row r="19" spans="1:10" x14ac:dyDescent="0.2">
      <c r="A19" s="569" t="s">
        <v>120</v>
      </c>
      <c r="B19" s="569" t="s">
        <v>1</v>
      </c>
      <c r="C19" s="569" t="s">
        <v>1822</v>
      </c>
      <c r="D19" s="568" t="s">
        <v>1823</v>
      </c>
      <c r="E19" s="568" t="s">
        <v>1989</v>
      </c>
      <c r="F19" s="568"/>
      <c r="G19" s="568"/>
      <c r="H19" s="567" t="s">
        <v>1990</v>
      </c>
      <c r="I19" s="567"/>
      <c r="J19" s="568" t="s">
        <v>1991</v>
      </c>
    </row>
    <row r="20" spans="1:10" x14ac:dyDescent="0.2">
      <c r="A20" s="569"/>
      <c r="B20" s="569"/>
      <c r="C20" s="569"/>
      <c r="D20" s="568"/>
      <c r="E20" s="568"/>
      <c r="F20" s="568"/>
      <c r="G20" s="568"/>
      <c r="H20" s="567"/>
      <c r="I20" s="567"/>
      <c r="J20" s="568"/>
    </row>
    <row r="21" spans="1:10" ht="15.75" x14ac:dyDescent="0.2">
      <c r="A21" s="160"/>
      <c r="B21" s="154">
        <v>2</v>
      </c>
      <c r="C21" s="208" t="s">
        <v>2001</v>
      </c>
      <c r="D21" s="209"/>
      <c r="E21" s="576"/>
      <c r="F21" s="577"/>
      <c r="G21" s="578"/>
      <c r="H21" s="579"/>
      <c r="I21" s="580"/>
      <c r="J21" s="162"/>
    </row>
    <row r="22" spans="1:10" ht="15.75" x14ac:dyDescent="0.2">
      <c r="A22" s="160"/>
      <c r="B22" s="154" t="s">
        <v>14</v>
      </c>
      <c r="C22" s="208" t="s">
        <v>1825</v>
      </c>
      <c r="D22" s="210"/>
      <c r="E22" s="576"/>
      <c r="F22" s="577"/>
      <c r="G22" s="578"/>
      <c r="H22" s="579"/>
      <c r="I22" s="580"/>
      <c r="J22" s="162"/>
    </row>
    <row r="23" spans="1:10" x14ac:dyDescent="0.2">
      <c r="A23" s="160" t="s">
        <v>1992</v>
      </c>
      <c r="B23" s="160" t="s">
        <v>1903</v>
      </c>
      <c r="C23" s="211" t="s">
        <v>1993</v>
      </c>
      <c r="D23" s="210" t="s">
        <v>1826</v>
      </c>
      <c r="E23" s="575">
        <v>0.5</v>
      </c>
      <c r="F23" s="575"/>
      <c r="G23" s="575"/>
      <c r="H23" s="573">
        <v>7054.1661000000004</v>
      </c>
      <c r="I23" s="573">
        <v>7054.1661000000004</v>
      </c>
      <c r="J23" s="162">
        <f>E23*H23</f>
        <v>3527.0830500000002</v>
      </c>
    </row>
    <row r="24" spans="1:10" x14ac:dyDescent="0.2">
      <c r="A24" s="160" t="s">
        <v>1994</v>
      </c>
      <c r="B24" s="160" t="s">
        <v>1911</v>
      </c>
      <c r="C24" s="211" t="s">
        <v>1995</v>
      </c>
      <c r="D24" s="210" t="s">
        <v>1826</v>
      </c>
      <c r="E24" s="575">
        <f>E23*2</f>
        <v>1</v>
      </c>
      <c r="F24" s="575"/>
      <c r="G24" s="575"/>
      <c r="H24" s="573">
        <v>5490.6756999999998</v>
      </c>
      <c r="I24" s="573">
        <v>5490.6756999999998</v>
      </c>
      <c r="J24" s="162">
        <f>E24*H24</f>
        <v>5490.6756999999998</v>
      </c>
    </row>
    <row r="25" spans="1:10" x14ac:dyDescent="0.2">
      <c r="A25" s="574" t="s">
        <v>2002</v>
      </c>
      <c r="B25" s="574"/>
      <c r="C25" s="574"/>
      <c r="D25" s="574"/>
      <c r="E25" s="574"/>
      <c r="F25" s="574"/>
      <c r="G25" s="574"/>
      <c r="H25" s="574"/>
      <c r="I25" s="574"/>
      <c r="J25" s="162">
        <f>SUM(J23:J24)</f>
        <v>9017.7587500000009</v>
      </c>
    </row>
    <row r="26" spans="1:10" ht="15.75" x14ac:dyDescent="0.2">
      <c r="A26" s="569" t="s">
        <v>120</v>
      </c>
      <c r="B26" s="569" t="s">
        <v>1</v>
      </c>
      <c r="C26" s="569" t="s">
        <v>1822</v>
      </c>
      <c r="D26" s="568" t="s">
        <v>1823</v>
      </c>
      <c r="E26" s="568" t="s">
        <v>1779</v>
      </c>
      <c r="F26" s="568" t="s">
        <v>140</v>
      </c>
      <c r="G26" s="568"/>
      <c r="H26" s="567" t="s">
        <v>141</v>
      </c>
      <c r="I26" s="567"/>
      <c r="J26" s="520" t="s">
        <v>1991</v>
      </c>
    </row>
    <row r="27" spans="1:10" ht="15.75" x14ac:dyDescent="0.2">
      <c r="A27" s="569"/>
      <c r="B27" s="569"/>
      <c r="C27" s="569"/>
      <c r="D27" s="568"/>
      <c r="E27" s="568"/>
      <c r="F27" s="153" t="s">
        <v>1997</v>
      </c>
      <c r="G27" s="153" t="s">
        <v>1998</v>
      </c>
      <c r="H27" s="212" t="s">
        <v>1997</v>
      </c>
      <c r="I27" s="212" t="s">
        <v>1998</v>
      </c>
      <c r="J27" s="520"/>
    </row>
    <row r="28" spans="1:10" ht="15.75" x14ac:dyDescent="0.2">
      <c r="A28" s="160"/>
      <c r="B28" s="154" t="s">
        <v>19</v>
      </c>
      <c r="C28" s="208" t="s">
        <v>1828</v>
      </c>
      <c r="D28" s="210"/>
      <c r="E28" s="213"/>
      <c r="F28" s="213"/>
      <c r="G28" s="213"/>
      <c r="H28" s="214"/>
      <c r="I28" s="214"/>
      <c r="J28" s="162"/>
    </row>
    <row r="29" spans="1:10" x14ac:dyDescent="0.2">
      <c r="A29" s="160" t="s">
        <v>1930</v>
      </c>
      <c r="B29" s="160" t="s">
        <v>1914</v>
      </c>
      <c r="C29" s="211" t="s">
        <v>1931</v>
      </c>
      <c r="D29" s="210" t="s">
        <v>1826</v>
      </c>
      <c r="E29" s="213">
        <v>0.5</v>
      </c>
      <c r="F29" s="213">
        <v>44</v>
      </c>
      <c r="G29" s="213">
        <v>176</v>
      </c>
      <c r="H29" s="194">
        <v>83.402900000000002</v>
      </c>
      <c r="I29" s="194">
        <v>46.892000000000003</v>
      </c>
      <c r="J29" s="162">
        <f>E29*F29*H29+E29*G29*I29</f>
        <v>5961.3598000000002</v>
      </c>
    </row>
    <row r="30" spans="1:10" x14ac:dyDescent="0.2">
      <c r="A30" s="574" t="s">
        <v>2003</v>
      </c>
      <c r="B30" s="574"/>
      <c r="C30" s="574"/>
      <c r="D30" s="574"/>
      <c r="E30" s="574"/>
      <c r="F30" s="574"/>
      <c r="G30" s="574"/>
      <c r="H30" s="574"/>
      <c r="I30" s="574"/>
      <c r="J30" s="162">
        <f>J29</f>
        <v>5961.3598000000002</v>
      </c>
    </row>
    <row r="31" spans="1:10" ht="15.75" x14ac:dyDescent="0.2">
      <c r="A31" s="514" t="s">
        <v>2004</v>
      </c>
      <c r="B31" s="514"/>
      <c r="C31" s="514"/>
      <c r="D31" s="514"/>
      <c r="E31" s="514"/>
      <c r="F31" s="514"/>
      <c r="G31" s="514"/>
      <c r="H31" s="514"/>
      <c r="I31" s="514"/>
      <c r="J31" s="159">
        <f>J25+J30</f>
        <v>14979.118550000001</v>
      </c>
    </row>
    <row r="32" spans="1:10" ht="15.75" x14ac:dyDescent="0.2">
      <c r="A32" s="516"/>
      <c r="B32" s="517"/>
      <c r="C32" s="517"/>
      <c r="D32" s="517"/>
      <c r="E32" s="517"/>
      <c r="F32" s="517"/>
      <c r="G32" s="517"/>
      <c r="H32" s="517"/>
      <c r="I32" s="517"/>
      <c r="J32" s="518"/>
    </row>
    <row r="33" spans="1:10" x14ac:dyDescent="0.2">
      <c r="A33" s="569" t="s">
        <v>120</v>
      </c>
      <c r="B33" s="569" t="s">
        <v>1</v>
      </c>
      <c r="C33" s="569" t="s">
        <v>1822</v>
      </c>
      <c r="D33" s="568" t="s">
        <v>1823</v>
      </c>
      <c r="E33" s="568" t="s">
        <v>1989</v>
      </c>
      <c r="F33" s="568"/>
      <c r="G33" s="568"/>
      <c r="H33" s="567" t="s">
        <v>2054</v>
      </c>
      <c r="I33" s="567"/>
      <c r="J33" s="568" t="s">
        <v>2055</v>
      </c>
    </row>
    <row r="34" spans="1:10" x14ac:dyDescent="0.2">
      <c r="A34" s="569"/>
      <c r="B34" s="569"/>
      <c r="C34" s="569"/>
      <c r="D34" s="568"/>
      <c r="E34" s="568"/>
      <c r="F34" s="568"/>
      <c r="G34" s="568"/>
      <c r="H34" s="567"/>
      <c r="I34" s="567"/>
      <c r="J34" s="568"/>
    </row>
    <row r="35" spans="1:10" ht="31.5" x14ac:dyDescent="0.2">
      <c r="A35" s="154"/>
      <c r="B35" s="154">
        <v>2</v>
      </c>
      <c r="C35" s="208" t="s">
        <v>2005</v>
      </c>
      <c r="D35" s="209" t="s">
        <v>1838</v>
      </c>
      <c r="E35" s="581"/>
      <c r="F35" s="581"/>
      <c r="G35" s="581"/>
      <c r="H35" s="582"/>
      <c r="I35" s="582"/>
      <c r="J35" s="159"/>
    </row>
    <row r="36" spans="1:10" x14ac:dyDescent="0.2">
      <c r="A36" s="160"/>
      <c r="B36" s="160"/>
      <c r="C36" s="211" t="s">
        <v>2006</v>
      </c>
      <c r="D36" s="210" t="s">
        <v>60</v>
      </c>
      <c r="E36" s="575">
        <v>893.2</v>
      </c>
      <c r="F36" s="575">
        <v>893.2</v>
      </c>
      <c r="G36" s="575">
        <v>893.2</v>
      </c>
      <c r="H36" s="573">
        <v>21900</v>
      </c>
      <c r="I36" s="573"/>
      <c r="J36" s="162">
        <f>E36/H36</f>
        <v>4.0785388127853886E-2</v>
      </c>
    </row>
    <row r="37" spans="1:10" x14ac:dyDescent="0.2">
      <c r="A37" s="160"/>
      <c r="B37" s="160"/>
      <c r="C37" s="211" t="s">
        <v>2007</v>
      </c>
      <c r="D37" s="210" t="s">
        <v>60</v>
      </c>
      <c r="E37" s="575">
        <v>1339.8</v>
      </c>
      <c r="F37" s="575">
        <v>1339.8</v>
      </c>
      <c r="G37" s="575">
        <v>1339.8</v>
      </c>
      <c r="H37" s="573">
        <v>21900</v>
      </c>
      <c r="I37" s="573"/>
      <c r="J37" s="162">
        <f>E37/H37</f>
        <v>6.1178082191780822E-2</v>
      </c>
    </row>
    <row r="38" spans="1:10" ht="15.75" x14ac:dyDescent="0.2">
      <c r="A38" s="514" t="s">
        <v>2008</v>
      </c>
      <c r="B38" s="514"/>
      <c r="C38" s="514"/>
      <c r="D38" s="514"/>
      <c r="E38" s="514"/>
      <c r="F38" s="514"/>
      <c r="G38" s="514"/>
      <c r="H38" s="514"/>
      <c r="I38" s="514"/>
      <c r="J38" s="159">
        <f>SUM(J36:J37)</f>
        <v>0.10196347031963471</v>
      </c>
    </row>
    <row r="39" spans="1:10" ht="15.75" x14ac:dyDescent="0.2">
      <c r="A39" s="516"/>
      <c r="B39" s="517"/>
      <c r="C39" s="517"/>
      <c r="D39" s="517"/>
      <c r="E39" s="517"/>
      <c r="F39" s="517"/>
      <c r="G39" s="517"/>
      <c r="H39" s="517"/>
      <c r="I39" s="517"/>
      <c r="J39" s="518"/>
    </row>
    <row r="40" spans="1:10" ht="31.5" x14ac:dyDescent="0.2">
      <c r="A40" s="160"/>
      <c r="B40" s="154">
        <v>3</v>
      </c>
      <c r="C40" s="208" t="s">
        <v>2009</v>
      </c>
      <c r="D40" s="209" t="s">
        <v>1838</v>
      </c>
      <c r="E40" s="575"/>
      <c r="F40" s="575"/>
      <c r="G40" s="575"/>
      <c r="H40" s="573"/>
      <c r="I40" s="573"/>
      <c r="J40" s="162"/>
    </row>
    <row r="41" spans="1:10" x14ac:dyDescent="0.2">
      <c r="A41" s="160"/>
      <c r="B41" s="160"/>
      <c r="C41" s="211" t="s">
        <v>783</v>
      </c>
      <c r="D41" s="210" t="s">
        <v>98</v>
      </c>
      <c r="E41" s="575">
        <v>8932</v>
      </c>
      <c r="F41" s="575">
        <v>8932</v>
      </c>
      <c r="G41" s="575">
        <v>8932</v>
      </c>
      <c r="H41" s="573">
        <v>1610000</v>
      </c>
      <c r="I41" s="573"/>
      <c r="J41" s="162">
        <f>E41/H41</f>
        <v>5.5478260869565215E-3</v>
      </c>
    </row>
    <row r="42" spans="1:10" ht="15.75" x14ac:dyDescent="0.2">
      <c r="A42" s="160"/>
      <c r="B42" s="154"/>
      <c r="C42" s="211" t="s">
        <v>770</v>
      </c>
      <c r="D42" s="210" t="s">
        <v>98</v>
      </c>
      <c r="E42" s="575">
        <v>22880</v>
      </c>
      <c r="F42" s="575">
        <v>22880</v>
      </c>
      <c r="G42" s="575">
        <v>22880</v>
      </c>
      <c r="H42" s="573">
        <v>3610000</v>
      </c>
      <c r="I42" s="573"/>
      <c r="J42" s="162">
        <f>E42/H42</f>
        <v>6.3379501385041554E-3</v>
      </c>
    </row>
    <row r="43" spans="1:10" x14ac:dyDescent="0.2">
      <c r="A43" s="160"/>
      <c r="B43" s="160"/>
      <c r="C43" s="211" t="s">
        <v>773</v>
      </c>
      <c r="D43" s="210" t="s">
        <v>152</v>
      </c>
      <c r="E43" s="575">
        <v>3455.04</v>
      </c>
      <c r="F43" s="575">
        <v>3455.04</v>
      </c>
      <c r="G43" s="575">
        <v>3455.04</v>
      </c>
      <c r="H43" s="573">
        <v>9000</v>
      </c>
      <c r="I43" s="573"/>
      <c r="J43" s="162">
        <f>E43/H43</f>
        <v>0.38389333333333331</v>
      </c>
    </row>
    <row r="44" spans="1:10" ht="15.75" x14ac:dyDescent="0.2">
      <c r="A44" s="514" t="s">
        <v>2010</v>
      </c>
      <c r="B44" s="514"/>
      <c r="C44" s="514"/>
      <c r="D44" s="514"/>
      <c r="E44" s="514"/>
      <c r="F44" s="514"/>
      <c r="G44" s="514"/>
      <c r="H44" s="514"/>
      <c r="I44" s="514"/>
      <c r="J44" s="159">
        <f>SUM(J41:J43)</f>
        <v>0.39577910955879397</v>
      </c>
    </row>
  </sheetData>
  <mergeCells count="87">
    <mergeCell ref="A18:J18"/>
    <mergeCell ref="A32:J32"/>
    <mergeCell ref="A39:J39"/>
    <mergeCell ref="A3:J3"/>
    <mergeCell ref="A4:J4"/>
    <mergeCell ref="E7:G7"/>
    <mergeCell ref="E8:G8"/>
    <mergeCell ref="H7:I7"/>
    <mergeCell ref="H8:I8"/>
    <mergeCell ref="J26:J27"/>
    <mergeCell ref="A30:I30"/>
    <mergeCell ref="A31:I31"/>
    <mergeCell ref="A33:A34"/>
    <mergeCell ref="B33:B34"/>
    <mergeCell ref="C33:C34"/>
    <mergeCell ref="D33:D34"/>
    <mergeCell ref="E43:G43"/>
    <mergeCell ref="H43:I43"/>
    <mergeCell ref="A44:I44"/>
    <mergeCell ref="A1:A2"/>
    <mergeCell ref="B1:D1"/>
    <mergeCell ref="E1:G1"/>
    <mergeCell ref="H1:I1"/>
    <mergeCell ref="B2:D2"/>
    <mergeCell ref="E2:G2"/>
    <mergeCell ref="H2:I2"/>
    <mergeCell ref="A38:I38"/>
    <mergeCell ref="E40:G40"/>
    <mergeCell ref="H40:I40"/>
    <mergeCell ref="E41:G41"/>
    <mergeCell ref="H41:I41"/>
    <mergeCell ref="E42:G42"/>
    <mergeCell ref="H42:I42"/>
    <mergeCell ref="E35:G35"/>
    <mergeCell ref="H35:I35"/>
    <mergeCell ref="E36:G36"/>
    <mergeCell ref="H36:I36"/>
    <mergeCell ref="E37:G37"/>
    <mergeCell ref="H37:I37"/>
    <mergeCell ref="E33:G34"/>
    <mergeCell ref="H33:I34"/>
    <mergeCell ref="J33:J34"/>
    <mergeCell ref="A25:I25"/>
    <mergeCell ref="A26:A27"/>
    <mergeCell ref="B26:B27"/>
    <mergeCell ref="C26:C27"/>
    <mergeCell ref="D26:D27"/>
    <mergeCell ref="E26:E27"/>
    <mergeCell ref="F26:G26"/>
    <mergeCell ref="H26:I26"/>
    <mergeCell ref="H19:I20"/>
    <mergeCell ref="J19:J20"/>
    <mergeCell ref="E23:G23"/>
    <mergeCell ref="H23:I23"/>
    <mergeCell ref="E24:G24"/>
    <mergeCell ref="H24:I24"/>
    <mergeCell ref="E21:G21"/>
    <mergeCell ref="E22:G22"/>
    <mergeCell ref="H21:I21"/>
    <mergeCell ref="H22:I22"/>
    <mergeCell ref="F12:G12"/>
    <mergeCell ref="H12:I12"/>
    <mergeCell ref="J12:J13"/>
    <mergeCell ref="A16:I16"/>
    <mergeCell ref="A17:I17"/>
    <mergeCell ref="A12:A13"/>
    <mergeCell ref="B12:B13"/>
    <mergeCell ref="C12:C13"/>
    <mergeCell ref="D12:D13"/>
    <mergeCell ref="E12:E13"/>
    <mergeCell ref="A19:A20"/>
    <mergeCell ref="B19:B20"/>
    <mergeCell ref="C19:C20"/>
    <mergeCell ref="D19:D20"/>
    <mergeCell ref="E19:G20"/>
    <mergeCell ref="E9:G9"/>
    <mergeCell ref="H9:I9"/>
    <mergeCell ref="E10:G10"/>
    <mergeCell ref="H10:I10"/>
    <mergeCell ref="A11:I11"/>
    <mergeCell ref="H5:I6"/>
    <mergeCell ref="J5:J6"/>
    <mergeCell ref="A5:A6"/>
    <mergeCell ref="B5:B6"/>
    <mergeCell ref="C5:C6"/>
    <mergeCell ref="D5:D6"/>
    <mergeCell ref="E5:G6"/>
  </mergeCells>
  <pageMargins left="0.511811024" right="0.511811024" top="0.78740157499999996" bottom="0.78740157499999996" header="0.31496062000000002" footer="0.31496062000000002"/>
  <pageSetup paperSize="9" scale="5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41"/>
  <sheetViews>
    <sheetView view="pageBreakPreview" zoomScale="93" zoomScaleNormal="100" zoomScaleSheetLayoutView="93" workbookViewId="0">
      <selection activeCell="G17" sqref="G17"/>
    </sheetView>
  </sheetViews>
  <sheetFormatPr defaultRowHeight="15" x14ac:dyDescent="0.25"/>
  <cols>
    <col min="1" max="1" width="17" style="170" customWidth="1"/>
    <col min="2" max="2" width="9.5703125" style="170" customWidth="1"/>
    <col min="3" max="3" width="98.28515625" style="219" customWidth="1"/>
    <col min="4" max="5" width="17.140625" style="170" customWidth="1"/>
    <col min="6" max="6" width="21.42578125" style="217" customWidth="1"/>
    <col min="7" max="8" width="13.140625" style="170" customWidth="1"/>
    <col min="9" max="16384" width="9.140625" style="131"/>
  </cols>
  <sheetData>
    <row r="1" spans="1:8" ht="15.75" x14ac:dyDescent="0.25">
      <c r="A1" s="449"/>
      <c r="B1" s="449" t="s">
        <v>27</v>
      </c>
      <c r="C1" s="449"/>
      <c r="D1" s="449" t="s">
        <v>36</v>
      </c>
      <c r="E1" s="449"/>
      <c r="F1" s="126" t="s">
        <v>37</v>
      </c>
      <c r="G1" s="449" t="s">
        <v>38</v>
      </c>
      <c r="H1" s="449"/>
    </row>
    <row r="2" spans="1:8" ht="63" x14ac:dyDescent="0.25">
      <c r="A2" s="449"/>
      <c r="B2" s="450" t="s">
        <v>2346</v>
      </c>
      <c r="C2" s="450"/>
      <c r="D2" s="450" t="s">
        <v>367</v>
      </c>
      <c r="E2" s="450"/>
      <c r="F2" s="127" t="s">
        <v>806</v>
      </c>
      <c r="G2" s="450" t="s">
        <v>118</v>
      </c>
      <c r="H2" s="450"/>
    </row>
    <row r="3" spans="1:8" ht="15.75" x14ac:dyDescent="0.25">
      <c r="A3" s="449"/>
      <c r="B3" s="449"/>
      <c r="C3" s="449"/>
      <c r="D3" s="449"/>
      <c r="E3" s="449"/>
      <c r="F3" s="449"/>
      <c r="G3" s="449"/>
      <c r="H3" s="449"/>
    </row>
    <row r="4" spans="1:8" ht="15.75" x14ac:dyDescent="0.25">
      <c r="A4" s="583" t="s">
        <v>2011</v>
      </c>
      <c r="B4" s="584"/>
      <c r="C4" s="584"/>
      <c r="D4" s="584"/>
      <c r="E4" s="584"/>
      <c r="F4" s="584"/>
      <c r="G4" s="584"/>
      <c r="H4" s="585"/>
    </row>
    <row r="5" spans="1:8" ht="12" customHeight="1" x14ac:dyDescent="0.25">
      <c r="A5" s="522" t="s">
        <v>120</v>
      </c>
      <c r="B5" s="522" t="s">
        <v>1</v>
      </c>
      <c r="C5" s="522" t="s">
        <v>1822</v>
      </c>
      <c r="D5" s="520" t="s">
        <v>1823</v>
      </c>
      <c r="E5" s="520" t="s">
        <v>1779</v>
      </c>
      <c r="F5" s="587" t="s">
        <v>2012</v>
      </c>
      <c r="G5" s="568" t="s">
        <v>2056</v>
      </c>
      <c r="H5" s="520" t="s">
        <v>20</v>
      </c>
    </row>
    <row r="6" spans="1:8" x14ac:dyDescent="0.25">
      <c r="A6" s="522"/>
      <c r="B6" s="522"/>
      <c r="C6" s="522"/>
      <c r="D6" s="520"/>
      <c r="E6" s="520"/>
      <c r="F6" s="587"/>
      <c r="G6" s="568"/>
      <c r="H6" s="520"/>
    </row>
    <row r="7" spans="1:8" ht="15.75" x14ac:dyDescent="0.25">
      <c r="A7" s="160"/>
      <c r="B7" s="154">
        <v>2</v>
      </c>
      <c r="C7" s="208" t="s">
        <v>2013</v>
      </c>
      <c r="D7" s="156"/>
      <c r="E7" s="164"/>
      <c r="F7" s="215"/>
      <c r="G7" s="166"/>
      <c r="H7" s="166">
        <f>SUM(G8:G16)</f>
        <v>15.06</v>
      </c>
    </row>
    <row r="8" spans="1:8" x14ac:dyDescent="0.25">
      <c r="A8" s="160" t="s">
        <v>2014</v>
      </c>
      <c r="B8" s="160"/>
      <c r="C8" s="211" t="s">
        <v>769</v>
      </c>
      <c r="D8" s="156" t="s">
        <v>98</v>
      </c>
      <c r="E8" s="164">
        <v>706687.66</v>
      </c>
      <c r="F8" s="215">
        <v>1500</v>
      </c>
      <c r="G8" s="165">
        <v>2.58</v>
      </c>
      <c r="H8" s="156"/>
    </row>
    <row r="9" spans="1:8" x14ac:dyDescent="0.25">
      <c r="A9" s="160">
        <v>4011480</v>
      </c>
      <c r="B9" s="160"/>
      <c r="C9" s="211" t="s">
        <v>2015</v>
      </c>
      <c r="D9" s="156" t="s">
        <v>60</v>
      </c>
      <c r="E9" s="164">
        <v>492.34</v>
      </c>
      <c r="F9" s="215">
        <v>49.2</v>
      </c>
      <c r="G9" s="165">
        <v>0.05</v>
      </c>
      <c r="H9" s="156"/>
    </row>
    <row r="10" spans="1:8" x14ac:dyDescent="0.25">
      <c r="A10" s="160">
        <v>4011479</v>
      </c>
      <c r="B10" s="160"/>
      <c r="C10" s="211" t="s">
        <v>2016</v>
      </c>
      <c r="D10" s="156" t="s">
        <v>60</v>
      </c>
      <c r="E10" s="164">
        <v>738.54</v>
      </c>
      <c r="F10" s="215">
        <v>99.6</v>
      </c>
      <c r="G10" s="165">
        <v>0.04</v>
      </c>
      <c r="H10" s="156"/>
    </row>
    <row r="11" spans="1:8" x14ac:dyDescent="0.25">
      <c r="A11" s="160">
        <v>4011353</v>
      </c>
      <c r="B11" s="160"/>
      <c r="C11" s="211" t="s">
        <v>770</v>
      </c>
      <c r="D11" s="156" t="s">
        <v>98</v>
      </c>
      <c r="E11" s="164">
        <v>22880</v>
      </c>
      <c r="F11" s="215">
        <v>1500</v>
      </c>
      <c r="G11" s="165">
        <v>0.08</v>
      </c>
      <c r="H11" s="156"/>
    </row>
    <row r="12" spans="1:8" x14ac:dyDescent="0.25">
      <c r="A12" s="160">
        <v>4011463</v>
      </c>
      <c r="B12" s="160"/>
      <c r="C12" s="211" t="s">
        <v>2017</v>
      </c>
      <c r="D12" s="156" t="s">
        <v>152</v>
      </c>
      <c r="E12" s="164">
        <v>921.6</v>
      </c>
      <c r="F12" s="215">
        <v>99.6</v>
      </c>
      <c r="G12" s="165">
        <v>0.05</v>
      </c>
      <c r="H12" s="156"/>
    </row>
    <row r="13" spans="1:8" x14ac:dyDescent="0.25">
      <c r="A13" s="160" t="s">
        <v>616</v>
      </c>
      <c r="B13" s="160"/>
      <c r="C13" s="211" t="s">
        <v>777</v>
      </c>
      <c r="D13" s="156" t="s">
        <v>60</v>
      </c>
      <c r="E13" s="164">
        <v>615.42999999999995</v>
      </c>
      <c r="F13" s="215">
        <v>0.56000000000000005</v>
      </c>
      <c r="G13" s="165">
        <v>6.02</v>
      </c>
      <c r="H13" s="156"/>
    </row>
    <row r="14" spans="1:8" x14ac:dyDescent="0.25">
      <c r="A14" s="160">
        <v>4915746</v>
      </c>
      <c r="B14" s="160"/>
      <c r="C14" s="211" t="s">
        <v>2018</v>
      </c>
      <c r="D14" s="156" t="s">
        <v>60</v>
      </c>
      <c r="E14" s="164">
        <v>404.79</v>
      </c>
      <c r="F14" s="215">
        <v>1</v>
      </c>
      <c r="G14" s="165">
        <v>2.2200000000000002</v>
      </c>
      <c r="H14" s="156"/>
    </row>
    <row r="15" spans="1:8" x14ac:dyDescent="0.25">
      <c r="A15" s="160">
        <v>85</v>
      </c>
      <c r="B15" s="160"/>
      <c r="C15" s="211" t="s">
        <v>2019</v>
      </c>
      <c r="D15" s="156" t="s">
        <v>60</v>
      </c>
      <c r="E15" s="164">
        <v>733.28</v>
      </c>
      <c r="F15" s="215">
        <v>1</v>
      </c>
      <c r="G15" s="165">
        <v>4.0199999999999996</v>
      </c>
      <c r="H15" s="156"/>
    </row>
    <row r="16" spans="1:8" x14ac:dyDescent="0.25">
      <c r="A16" s="529"/>
      <c r="B16" s="530"/>
      <c r="C16" s="530"/>
      <c r="D16" s="530"/>
      <c r="E16" s="530"/>
      <c r="F16" s="530"/>
      <c r="G16" s="530"/>
      <c r="H16" s="531"/>
    </row>
    <row r="17" spans="1:8" ht="15.75" x14ac:dyDescent="0.25">
      <c r="A17" s="160"/>
      <c r="B17" s="154">
        <v>3</v>
      </c>
      <c r="C17" s="208" t="s">
        <v>2020</v>
      </c>
      <c r="D17" s="156"/>
      <c r="E17" s="164"/>
      <c r="F17" s="215"/>
      <c r="G17" s="166"/>
      <c r="H17" s="166">
        <f>SUM(G18:G19)</f>
        <v>1.6</v>
      </c>
    </row>
    <row r="18" spans="1:8" ht="15.75" x14ac:dyDescent="0.25">
      <c r="A18" s="160"/>
      <c r="B18" s="154"/>
      <c r="C18" s="211" t="s">
        <v>2021</v>
      </c>
      <c r="D18" s="156" t="s">
        <v>182</v>
      </c>
      <c r="E18" s="164">
        <v>4000</v>
      </c>
      <c r="F18" s="215">
        <v>2.1000000000000001E-4</v>
      </c>
      <c r="G18" s="165">
        <v>0.84</v>
      </c>
      <c r="H18" s="156"/>
    </row>
    <row r="19" spans="1:8" ht="15.75" x14ac:dyDescent="0.25">
      <c r="A19" s="160"/>
      <c r="B19" s="154"/>
      <c r="C19" s="211" t="s">
        <v>2022</v>
      </c>
      <c r="D19" s="156" t="s">
        <v>182</v>
      </c>
      <c r="E19" s="164">
        <v>4000</v>
      </c>
      <c r="F19" s="215">
        <v>1.9000000000000001E-4</v>
      </c>
      <c r="G19" s="165">
        <v>0.76</v>
      </c>
      <c r="H19" s="156"/>
    </row>
    <row r="20" spans="1:8" x14ac:dyDescent="0.25">
      <c r="A20" s="529"/>
      <c r="B20" s="530"/>
      <c r="C20" s="530"/>
      <c r="D20" s="530"/>
      <c r="E20" s="530"/>
      <c r="F20" s="530"/>
      <c r="G20" s="530"/>
      <c r="H20" s="531"/>
    </row>
    <row r="21" spans="1:8" ht="15.75" x14ac:dyDescent="0.25">
      <c r="A21" s="160"/>
      <c r="B21" s="154">
        <v>4</v>
      </c>
      <c r="C21" s="208" t="s">
        <v>2023</v>
      </c>
      <c r="D21" s="156"/>
      <c r="E21" s="164"/>
      <c r="F21" s="215"/>
      <c r="G21" s="166"/>
      <c r="H21" s="166">
        <f>SUM(G22:G29)</f>
        <v>2.7600000000000002</v>
      </c>
    </row>
    <row r="22" spans="1:8" ht="15.75" x14ac:dyDescent="0.25">
      <c r="A22" s="160">
        <v>5213401</v>
      </c>
      <c r="B22" s="154"/>
      <c r="C22" s="211" t="s">
        <v>2024</v>
      </c>
      <c r="D22" s="156" t="s">
        <v>98</v>
      </c>
      <c r="E22" s="164">
        <v>6063</v>
      </c>
      <c r="F22" s="215">
        <v>149.4</v>
      </c>
      <c r="G22" s="165">
        <v>0.04</v>
      </c>
      <c r="H22" s="156"/>
    </row>
    <row r="23" spans="1:8" ht="15.75" x14ac:dyDescent="0.25">
      <c r="A23" s="160">
        <v>5213405</v>
      </c>
      <c r="B23" s="154"/>
      <c r="C23" s="211" t="s">
        <v>2025</v>
      </c>
      <c r="D23" s="156" t="s">
        <v>98</v>
      </c>
      <c r="E23" s="164">
        <v>1212.5999999999999</v>
      </c>
      <c r="F23" s="215">
        <v>30.18</v>
      </c>
      <c r="G23" s="165">
        <v>0.04</v>
      </c>
      <c r="H23" s="156"/>
    </row>
    <row r="24" spans="1:8" ht="15.75" x14ac:dyDescent="0.25">
      <c r="A24" s="160">
        <v>5213408</v>
      </c>
      <c r="B24" s="154"/>
      <c r="C24" s="211" t="s">
        <v>2026</v>
      </c>
      <c r="D24" s="156" t="s">
        <v>98</v>
      </c>
      <c r="E24" s="164">
        <v>24252.03</v>
      </c>
      <c r="F24" s="215">
        <v>95.4</v>
      </c>
      <c r="G24" s="165">
        <v>0.28000000000000003</v>
      </c>
      <c r="H24" s="156"/>
    </row>
    <row r="25" spans="1:8" ht="15.75" x14ac:dyDescent="0.25">
      <c r="A25" s="160">
        <v>5214003</v>
      </c>
      <c r="B25" s="154"/>
      <c r="C25" s="211" t="s">
        <v>2027</v>
      </c>
      <c r="D25" s="156" t="s">
        <v>98</v>
      </c>
      <c r="E25" s="164">
        <v>4850.3999999999996</v>
      </c>
      <c r="F25" s="215">
        <v>39.520000000000003</v>
      </c>
      <c r="G25" s="165">
        <v>0.13</v>
      </c>
      <c r="H25" s="156"/>
    </row>
    <row r="26" spans="1:8" ht="15.75" x14ac:dyDescent="0.25">
      <c r="A26" s="160">
        <v>5219644</v>
      </c>
      <c r="B26" s="154"/>
      <c r="C26" s="211" t="s">
        <v>795</v>
      </c>
      <c r="D26" s="156" t="s">
        <v>137</v>
      </c>
      <c r="E26" s="164">
        <v>10107</v>
      </c>
      <c r="F26" s="215">
        <v>19.79</v>
      </c>
      <c r="G26" s="165">
        <v>0.56000000000000005</v>
      </c>
      <c r="H26" s="156"/>
    </row>
    <row r="27" spans="1:8" ht="15.75" x14ac:dyDescent="0.25">
      <c r="A27" s="160">
        <v>5219643</v>
      </c>
      <c r="B27" s="154"/>
      <c r="C27" s="211" t="s">
        <v>796</v>
      </c>
      <c r="D27" s="156" t="s">
        <v>137</v>
      </c>
      <c r="E27" s="164">
        <v>23579</v>
      </c>
      <c r="F27" s="215">
        <v>19.79</v>
      </c>
      <c r="G27" s="165">
        <v>1.31</v>
      </c>
      <c r="H27" s="156"/>
    </row>
    <row r="28" spans="1:8" ht="15.75" x14ac:dyDescent="0.25">
      <c r="A28" s="160">
        <v>5213571</v>
      </c>
      <c r="B28" s="154"/>
      <c r="C28" s="211" t="s">
        <v>2028</v>
      </c>
      <c r="D28" s="156" t="s">
        <v>98</v>
      </c>
      <c r="E28" s="164">
        <v>358.56</v>
      </c>
      <c r="F28" s="215">
        <v>3</v>
      </c>
      <c r="G28" s="165">
        <v>0.13</v>
      </c>
      <c r="H28" s="156"/>
    </row>
    <row r="29" spans="1:8" ht="30" x14ac:dyDescent="0.25">
      <c r="A29" s="160">
        <v>5216111</v>
      </c>
      <c r="B29" s="154"/>
      <c r="C29" s="211" t="s">
        <v>2029</v>
      </c>
      <c r="D29" s="156" t="s">
        <v>137</v>
      </c>
      <c r="E29" s="164">
        <v>996</v>
      </c>
      <c r="F29" s="215">
        <v>4</v>
      </c>
      <c r="G29" s="165">
        <v>0.27</v>
      </c>
      <c r="H29" s="156"/>
    </row>
    <row r="30" spans="1:8" x14ac:dyDescent="0.25">
      <c r="A30" s="529"/>
      <c r="B30" s="530"/>
      <c r="C30" s="530"/>
      <c r="D30" s="530"/>
      <c r="E30" s="530"/>
      <c r="F30" s="530"/>
      <c r="G30" s="530"/>
      <c r="H30" s="531"/>
    </row>
    <row r="31" spans="1:8" ht="15.75" x14ac:dyDescent="0.25">
      <c r="A31" s="586" t="s">
        <v>2030</v>
      </c>
      <c r="B31" s="586"/>
      <c r="C31" s="586"/>
      <c r="D31" s="586"/>
      <c r="E31" s="586"/>
      <c r="F31" s="586"/>
      <c r="G31" s="586"/>
      <c r="H31" s="216">
        <f>SUM(H7:H30)</f>
        <v>19.420000000000002</v>
      </c>
    </row>
    <row r="32" spans="1:8" x14ac:dyDescent="0.25">
      <c r="A32" s="529"/>
      <c r="B32" s="530"/>
      <c r="C32" s="530"/>
      <c r="D32" s="530"/>
      <c r="E32" s="530"/>
      <c r="F32" s="530"/>
      <c r="G32" s="530"/>
      <c r="H32" s="531"/>
    </row>
    <row r="33" spans="1:8" ht="15.75" x14ac:dyDescent="0.25">
      <c r="A33" s="586" t="s">
        <v>2031</v>
      </c>
      <c r="B33" s="586"/>
      <c r="C33" s="586"/>
      <c r="D33" s="586"/>
      <c r="E33" s="586"/>
      <c r="F33" s="586"/>
      <c r="G33" s="586"/>
      <c r="H33" s="586"/>
    </row>
    <row r="34" spans="1:8" ht="15.75" x14ac:dyDescent="0.25">
      <c r="A34" s="160"/>
      <c r="B34" s="154">
        <v>1</v>
      </c>
      <c r="C34" s="155" t="s">
        <v>2032</v>
      </c>
      <c r="D34" s="156"/>
      <c r="E34" s="164"/>
      <c r="F34" s="165"/>
      <c r="G34" s="165"/>
      <c r="H34" s="156"/>
    </row>
    <row r="35" spans="1:8" x14ac:dyDescent="0.25">
      <c r="A35" s="160" t="s">
        <v>2033</v>
      </c>
      <c r="B35" s="160" t="s">
        <v>0</v>
      </c>
      <c r="C35" s="161" t="s">
        <v>2034</v>
      </c>
      <c r="D35" s="156" t="s">
        <v>1826</v>
      </c>
      <c r="E35" s="164">
        <v>1</v>
      </c>
      <c r="F35" s="165">
        <v>5075.38</v>
      </c>
      <c r="G35" s="165">
        <f>E35*F35</f>
        <v>5075.38</v>
      </c>
      <c r="H35" s="156"/>
    </row>
    <row r="36" spans="1:8" x14ac:dyDescent="0.25">
      <c r="A36" s="160" t="s">
        <v>2035</v>
      </c>
      <c r="B36" s="160" t="s">
        <v>1827</v>
      </c>
      <c r="C36" s="161" t="s">
        <v>2036</v>
      </c>
      <c r="D36" s="156" t="s">
        <v>1826</v>
      </c>
      <c r="E36" s="164">
        <v>0.5</v>
      </c>
      <c r="F36" s="165">
        <v>4749.76</v>
      </c>
      <c r="G36" s="165">
        <f>E36*F36</f>
        <v>2374.88</v>
      </c>
      <c r="H36" s="156"/>
    </row>
    <row r="37" spans="1:8" x14ac:dyDescent="0.25">
      <c r="A37" s="529"/>
      <c r="B37" s="530"/>
      <c r="C37" s="530"/>
      <c r="D37" s="530"/>
      <c r="E37" s="530"/>
      <c r="F37" s="530"/>
      <c r="G37" s="530"/>
      <c r="H37" s="531"/>
    </row>
    <row r="38" spans="1:8" ht="15.75" x14ac:dyDescent="0.25">
      <c r="A38" s="586" t="s">
        <v>2037</v>
      </c>
      <c r="B38" s="586"/>
      <c r="C38" s="586"/>
      <c r="D38" s="586"/>
      <c r="E38" s="586"/>
      <c r="F38" s="586"/>
      <c r="G38" s="586"/>
      <c r="H38" s="216">
        <f>SUM(G35:G36)</f>
        <v>7450.26</v>
      </c>
    </row>
    <row r="39" spans="1:8" x14ac:dyDescent="0.25">
      <c r="C39" s="218"/>
      <c r="G39" s="207"/>
      <c r="H39" s="207"/>
    </row>
    <row r="40" spans="1:8" x14ac:dyDescent="0.25">
      <c r="C40" s="218"/>
      <c r="G40" s="207"/>
      <c r="H40" s="207"/>
    </row>
    <row r="41" spans="1:8" x14ac:dyDescent="0.25">
      <c r="C41" s="218"/>
      <c r="G41" s="207"/>
      <c r="H41" s="207"/>
    </row>
    <row r="42" spans="1:8" x14ac:dyDescent="0.25">
      <c r="C42" s="218"/>
      <c r="G42" s="207"/>
      <c r="H42" s="207"/>
    </row>
    <row r="43" spans="1:8" x14ac:dyDescent="0.25">
      <c r="C43" s="218"/>
      <c r="G43" s="207"/>
      <c r="H43" s="207"/>
    </row>
    <row r="44" spans="1:8" x14ac:dyDescent="0.25">
      <c r="C44" s="218"/>
      <c r="G44" s="207"/>
      <c r="H44" s="207"/>
    </row>
    <row r="45" spans="1:8" x14ac:dyDescent="0.25">
      <c r="C45" s="218"/>
      <c r="G45" s="207"/>
      <c r="H45" s="207"/>
    </row>
    <row r="46" spans="1:8" x14ac:dyDescent="0.25">
      <c r="C46" s="218"/>
      <c r="G46" s="207"/>
      <c r="H46" s="207"/>
    </row>
    <row r="47" spans="1:8" x14ac:dyDescent="0.25">
      <c r="C47" s="218"/>
      <c r="G47" s="207"/>
      <c r="H47" s="207"/>
    </row>
    <row r="48" spans="1:8" x14ac:dyDescent="0.25">
      <c r="C48" s="218"/>
      <c r="G48" s="207"/>
      <c r="H48" s="207"/>
    </row>
    <row r="49" spans="3:8" x14ac:dyDescent="0.25">
      <c r="C49" s="218"/>
      <c r="G49" s="207"/>
      <c r="H49" s="207"/>
    </row>
    <row r="50" spans="3:8" x14ac:dyDescent="0.25">
      <c r="C50" s="218"/>
      <c r="G50" s="207"/>
      <c r="H50" s="207"/>
    </row>
    <row r="51" spans="3:8" x14ac:dyDescent="0.25">
      <c r="C51" s="218"/>
      <c r="G51" s="207"/>
      <c r="H51" s="207"/>
    </row>
    <row r="52" spans="3:8" x14ac:dyDescent="0.25">
      <c r="C52" s="218"/>
      <c r="G52" s="207"/>
      <c r="H52" s="207"/>
    </row>
    <row r="53" spans="3:8" x14ac:dyDescent="0.25">
      <c r="C53" s="218"/>
      <c r="G53" s="207"/>
      <c r="H53" s="207"/>
    </row>
    <row r="54" spans="3:8" x14ac:dyDescent="0.25">
      <c r="C54" s="218"/>
      <c r="G54" s="207"/>
      <c r="H54" s="207"/>
    </row>
    <row r="55" spans="3:8" x14ac:dyDescent="0.25">
      <c r="C55" s="218"/>
      <c r="G55" s="207"/>
      <c r="H55" s="207"/>
    </row>
    <row r="56" spans="3:8" x14ac:dyDescent="0.25">
      <c r="C56" s="218"/>
      <c r="G56" s="207"/>
      <c r="H56" s="207"/>
    </row>
    <row r="57" spans="3:8" x14ac:dyDescent="0.25">
      <c r="C57" s="218"/>
      <c r="G57" s="207"/>
      <c r="H57" s="207"/>
    </row>
    <row r="58" spans="3:8" x14ac:dyDescent="0.25">
      <c r="C58" s="218"/>
      <c r="G58" s="207"/>
      <c r="H58" s="207"/>
    </row>
    <row r="59" spans="3:8" x14ac:dyDescent="0.25">
      <c r="C59" s="218"/>
      <c r="G59" s="207"/>
      <c r="H59" s="207"/>
    </row>
    <row r="60" spans="3:8" x14ac:dyDescent="0.25">
      <c r="C60" s="218"/>
      <c r="G60" s="207"/>
      <c r="H60" s="207"/>
    </row>
    <row r="61" spans="3:8" x14ac:dyDescent="0.25">
      <c r="C61" s="218"/>
      <c r="G61" s="207"/>
      <c r="H61" s="207"/>
    </row>
    <row r="62" spans="3:8" x14ac:dyDescent="0.25">
      <c r="C62" s="218"/>
      <c r="G62" s="207"/>
      <c r="H62" s="207"/>
    </row>
    <row r="63" spans="3:8" x14ac:dyDescent="0.25">
      <c r="C63" s="218"/>
      <c r="G63" s="207"/>
      <c r="H63" s="207"/>
    </row>
    <row r="64" spans="3:8" x14ac:dyDescent="0.25">
      <c r="C64" s="218"/>
      <c r="G64" s="207"/>
      <c r="H64" s="207"/>
    </row>
    <row r="65" spans="3:8" x14ac:dyDescent="0.25">
      <c r="C65" s="218"/>
      <c r="G65" s="207"/>
      <c r="H65" s="207"/>
    </row>
    <row r="66" spans="3:8" x14ac:dyDescent="0.25">
      <c r="C66" s="218"/>
      <c r="G66" s="207"/>
      <c r="H66" s="207"/>
    </row>
    <row r="67" spans="3:8" x14ac:dyDescent="0.25">
      <c r="C67" s="218"/>
      <c r="G67" s="207"/>
      <c r="H67" s="207"/>
    </row>
    <row r="68" spans="3:8" x14ac:dyDescent="0.25">
      <c r="C68" s="218"/>
      <c r="G68" s="207"/>
      <c r="H68" s="207"/>
    </row>
    <row r="69" spans="3:8" x14ac:dyDescent="0.25">
      <c r="C69" s="218"/>
      <c r="G69" s="207"/>
      <c r="H69" s="207"/>
    </row>
    <row r="70" spans="3:8" x14ac:dyDescent="0.25">
      <c r="C70" s="218"/>
      <c r="G70" s="207"/>
      <c r="H70" s="207"/>
    </row>
    <row r="71" spans="3:8" x14ac:dyDescent="0.25">
      <c r="C71" s="218"/>
      <c r="G71" s="207"/>
      <c r="H71" s="207"/>
    </row>
    <row r="72" spans="3:8" x14ac:dyDescent="0.25">
      <c r="C72" s="218"/>
      <c r="G72" s="207"/>
      <c r="H72" s="207"/>
    </row>
    <row r="73" spans="3:8" x14ac:dyDescent="0.25">
      <c r="C73" s="218"/>
      <c r="G73" s="207"/>
      <c r="H73" s="207"/>
    </row>
    <row r="74" spans="3:8" x14ac:dyDescent="0.25">
      <c r="G74" s="207"/>
      <c r="H74" s="207"/>
    </row>
    <row r="75" spans="3:8" x14ac:dyDescent="0.25">
      <c r="G75" s="207"/>
      <c r="H75" s="207"/>
    </row>
    <row r="76" spans="3:8" x14ac:dyDescent="0.25">
      <c r="G76" s="207"/>
      <c r="H76" s="207"/>
    </row>
    <row r="77" spans="3:8" x14ac:dyDescent="0.25">
      <c r="G77" s="207"/>
      <c r="H77" s="207"/>
    </row>
    <row r="78" spans="3:8" x14ac:dyDescent="0.25">
      <c r="G78" s="207"/>
      <c r="H78" s="207"/>
    </row>
    <row r="79" spans="3:8" x14ac:dyDescent="0.25">
      <c r="G79" s="207"/>
      <c r="H79" s="207"/>
    </row>
    <row r="80" spans="3:8" x14ac:dyDescent="0.25">
      <c r="G80" s="207"/>
      <c r="H80" s="207"/>
    </row>
    <row r="81" spans="7:8" x14ac:dyDescent="0.25">
      <c r="G81" s="207"/>
      <c r="H81" s="207"/>
    </row>
    <row r="82" spans="7:8" x14ac:dyDescent="0.25">
      <c r="G82" s="207"/>
      <c r="H82" s="207"/>
    </row>
    <row r="83" spans="7:8" x14ac:dyDescent="0.25">
      <c r="G83" s="207"/>
      <c r="H83" s="207"/>
    </row>
    <row r="84" spans="7:8" x14ac:dyDescent="0.25">
      <c r="G84" s="207"/>
      <c r="H84" s="207"/>
    </row>
    <row r="85" spans="7:8" x14ac:dyDescent="0.25">
      <c r="G85" s="207"/>
      <c r="H85" s="207"/>
    </row>
    <row r="86" spans="7:8" x14ac:dyDescent="0.25">
      <c r="G86" s="207"/>
      <c r="H86" s="207"/>
    </row>
    <row r="87" spans="7:8" x14ac:dyDescent="0.25">
      <c r="G87" s="207"/>
      <c r="H87" s="207"/>
    </row>
    <row r="88" spans="7:8" x14ac:dyDescent="0.25">
      <c r="G88" s="207"/>
      <c r="H88" s="207"/>
    </row>
    <row r="89" spans="7:8" x14ac:dyDescent="0.25">
      <c r="G89" s="207"/>
      <c r="H89" s="207"/>
    </row>
    <row r="90" spans="7:8" x14ac:dyDescent="0.25">
      <c r="G90" s="207"/>
      <c r="H90" s="207"/>
    </row>
    <row r="91" spans="7:8" x14ac:dyDescent="0.25">
      <c r="G91" s="207"/>
      <c r="H91" s="207"/>
    </row>
    <row r="92" spans="7:8" x14ac:dyDescent="0.25">
      <c r="G92" s="207"/>
      <c r="H92" s="207"/>
    </row>
    <row r="93" spans="7:8" x14ac:dyDescent="0.25">
      <c r="G93" s="207"/>
      <c r="H93" s="207"/>
    </row>
    <row r="94" spans="7:8" x14ac:dyDescent="0.25">
      <c r="G94" s="207"/>
      <c r="H94" s="207"/>
    </row>
    <row r="95" spans="7:8" x14ac:dyDescent="0.25">
      <c r="G95" s="207"/>
      <c r="H95" s="207"/>
    </row>
    <row r="96" spans="7:8" x14ac:dyDescent="0.25">
      <c r="G96" s="207"/>
      <c r="H96" s="207"/>
    </row>
    <row r="97" spans="7:8" x14ac:dyDescent="0.25">
      <c r="G97" s="207"/>
      <c r="H97" s="207"/>
    </row>
    <row r="98" spans="7:8" x14ac:dyDescent="0.25">
      <c r="G98" s="207"/>
      <c r="H98" s="207"/>
    </row>
    <row r="99" spans="7:8" x14ac:dyDescent="0.25">
      <c r="G99" s="207"/>
      <c r="H99" s="207"/>
    </row>
    <row r="100" spans="7:8" x14ac:dyDescent="0.25">
      <c r="G100" s="207"/>
      <c r="H100" s="207"/>
    </row>
    <row r="101" spans="7:8" x14ac:dyDescent="0.25">
      <c r="G101" s="207"/>
      <c r="H101" s="207"/>
    </row>
    <row r="102" spans="7:8" x14ac:dyDescent="0.25">
      <c r="G102" s="207"/>
      <c r="H102" s="207"/>
    </row>
    <row r="103" spans="7:8" x14ac:dyDescent="0.25">
      <c r="G103" s="207"/>
      <c r="H103" s="207"/>
    </row>
    <row r="104" spans="7:8" x14ac:dyDescent="0.25">
      <c r="G104" s="207"/>
      <c r="H104" s="207"/>
    </row>
    <row r="105" spans="7:8" x14ac:dyDescent="0.25">
      <c r="G105" s="207"/>
      <c r="H105" s="207"/>
    </row>
    <row r="106" spans="7:8" x14ac:dyDescent="0.25">
      <c r="G106" s="207"/>
      <c r="H106" s="207"/>
    </row>
    <row r="107" spans="7:8" x14ac:dyDescent="0.25">
      <c r="G107" s="207"/>
      <c r="H107" s="207"/>
    </row>
    <row r="108" spans="7:8" x14ac:dyDescent="0.25">
      <c r="G108" s="207"/>
      <c r="H108" s="207"/>
    </row>
    <row r="109" spans="7:8" x14ac:dyDescent="0.25">
      <c r="G109" s="207"/>
      <c r="H109" s="207"/>
    </row>
    <row r="110" spans="7:8" x14ac:dyDescent="0.25">
      <c r="G110" s="207"/>
      <c r="H110" s="207"/>
    </row>
    <row r="111" spans="7:8" x14ac:dyDescent="0.25">
      <c r="G111" s="207"/>
      <c r="H111" s="207"/>
    </row>
    <row r="112" spans="7:8" x14ac:dyDescent="0.25">
      <c r="G112" s="207"/>
      <c r="H112" s="207"/>
    </row>
    <row r="113" spans="7:8" x14ac:dyDescent="0.25">
      <c r="G113" s="207"/>
      <c r="H113" s="207"/>
    </row>
    <row r="114" spans="7:8" x14ac:dyDescent="0.25">
      <c r="G114" s="207"/>
      <c r="H114" s="207"/>
    </row>
    <row r="115" spans="7:8" x14ac:dyDescent="0.25">
      <c r="G115" s="207"/>
      <c r="H115" s="207"/>
    </row>
    <row r="116" spans="7:8" x14ac:dyDescent="0.25">
      <c r="G116" s="207"/>
      <c r="H116" s="207"/>
    </row>
    <row r="117" spans="7:8" x14ac:dyDescent="0.25">
      <c r="G117" s="207"/>
      <c r="H117" s="207"/>
    </row>
    <row r="118" spans="7:8" x14ac:dyDescent="0.25">
      <c r="G118" s="207"/>
      <c r="H118" s="207"/>
    </row>
    <row r="119" spans="7:8" x14ac:dyDescent="0.25">
      <c r="G119" s="207"/>
      <c r="H119" s="207"/>
    </row>
    <row r="120" spans="7:8" x14ac:dyDescent="0.25">
      <c r="G120" s="207"/>
      <c r="H120" s="207"/>
    </row>
    <row r="121" spans="7:8" x14ac:dyDescent="0.25">
      <c r="G121" s="207"/>
      <c r="H121" s="207"/>
    </row>
    <row r="122" spans="7:8" x14ac:dyDescent="0.25">
      <c r="G122" s="207"/>
      <c r="H122" s="207"/>
    </row>
    <row r="123" spans="7:8" x14ac:dyDescent="0.25">
      <c r="G123" s="207"/>
      <c r="H123" s="207"/>
    </row>
    <row r="124" spans="7:8" x14ac:dyDescent="0.25">
      <c r="G124" s="207"/>
      <c r="H124" s="207"/>
    </row>
    <row r="125" spans="7:8" x14ac:dyDescent="0.25">
      <c r="G125" s="207"/>
      <c r="H125" s="207"/>
    </row>
    <row r="126" spans="7:8" x14ac:dyDescent="0.25">
      <c r="G126" s="207"/>
      <c r="H126" s="207"/>
    </row>
    <row r="127" spans="7:8" x14ac:dyDescent="0.25">
      <c r="G127" s="207"/>
      <c r="H127" s="207"/>
    </row>
    <row r="128" spans="7:8" x14ac:dyDescent="0.25">
      <c r="G128" s="207"/>
      <c r="H128" s="207"/>
    </row>
    <row r="129" spans="7:8" x14ac:dyDescent="0.25">
      <c r="G129" s="207"/>
      <c r="H129" s="207"/>
    </row>
    <row r="130" spans="7:8" x14ac:dyDescent="0.25">
      <c r="G130" s="207"/>
      <c r="H130" s="207"/>
    </row>
    <row r="131" spans="7:8" x14ac:dyDescent="0.25">
      <c r="G131" s="207"/>
      <c r="H131" s="207"/>
    </row>
    <row r="132" spans="7:8" x14ac:dyDescent="0.25">
      <c r="G132" s="207"/>
      <c r="H132" s="207"/>
    </row>
    <row r="133" spans="7:8" x14ac:dyDescent="0.25">
      <c r="G133" s="207"/>
      <c r="H133" s="207"/>
    </row>
    <row r="134" spans="7:8" x14ac:dyDescent="0.25">
      <c r="G134" s="207"/>
      <c r="H134" s="207"/>
    </row>
    <row r="135" spans="7:8" x14ac:dyDescent="0.25">
      <c r="H135" s="207"/>
    </row>
    <row r="136" spans="7:8" x14ac:dyDescent="0.25">
      <c r="H136" s="207"/>
    </row>
    <row r="137" spans="7:8" x14ac:dyDescent="0.25">
      <c r="H137" s="207"/>
    </row>
    <row r="138" spans="7:8" x14ac:dyDescent="0.25">
      <c r="H138" s="207"/>
    </row>
    <row r="139" spans="7:8" x14ac:dyDescent="0.25">
      <c r="H139" s="207"/>
    </row>
    <row r="140" spans="7:8" x14ac:dyDescent="0.25">
      <c r="H140" s="207"/>
    </row>
    <row r="141" spans="7:8" x14ac:dyDescent="0.25">
      <c r="H141" s="207"/>
    </row>
    <row r="142" spans="7:8" x14ac:dyDescent="0.25">
      <c r="H142" s="207"/>
    </row>
    <row r="143" spans="7:8" x14ac:dyDescent="0.25">
      <c r="H143" s="207"/>
    </row>
    <row r="144" spans="7:8" x14ac:dyDescent="0.25">
      <c r="H144" s="207"/>
    </row>
    <row r="145" spans="8:8" x14ac:dyDescent="0.25">
      <c r="H145" s="207"/>
    </row>
    <row r="146" spans="8:8" x14ac:dyDescent="0.25">
      <c r="H146" s="207"/>
    </row>
    <row r="147" spans="8:8" x14ac:dyDescent="0.25">
      <c r="H147" s="207"/>
    </row>
    <row r="148" spans="8:8" x14ac:dyDescent="0.25">
      <c r="H148" s="207"/>
    </row>
    <row r="149" spans="8:8" x14ac:dyDescent="0.25">
      <c r="H149" s="207"/>
    </row>
    <row r="150" spans="8:8" x14ac:dyDescent="0.25">
      <c r="H150" s="207"/>
    </row>
    <row r="151" spans="8:8" x14ac:dyDescent="0.25">
      <c r="H151" s="207"/>
    </row>
    <row r="152" spans="8:8" x14ac:dyDescent="0.25">
      <c r="H152" s="207"/>
    </row>
    <row r="153" spans="8:8" x14ac:dyDescent="0.25">
      <c r="H153" s="207"/>
    </row>
    <row r="154" spans="8:8" x14ac:dyDescent="0.25">
      <c r="H154" s="207"/>
    </row>
    <row r="155" spans="8:8" x14ac:dyDescent="0.25">
      <c r="H155" s="207"/>
    </row>
    <row r="156" spans="8:8" x14ac:dyDescent="0.25">
      <c r="H156" s="207"/>
    </row>
    <row r="157" spans="8:8" x14ac:dyDescent="0.25">
      <c r="H157" s="207"/>
    </row>
    <row r="158" spans="8:8" x14ac:dyDescent="0.25">
      <c r="H158" s="207"/>
    </row>
    <row r="159" spans="8:8" x14ac:dyDescent="0.25">
      <c r="H159" s="207"/>
    </row>
    <row r="160" spans="8:8" x14ac:dyDescent="0.25">
      <c r="H160" s="207"/>
    </row>
    <row r="161" spans="8:8" x14ac:dyDescent="0.25">
      <c r="H161" s="207"/>
    </row>
    <row r="162" spans="8:8" x14ac:dyDescent="0.25">
      <c r="H162" s="207"/>
    </row>
    <row r="163" spans="8:8" x14ac:dyDescent="0.25">
      <c r="H163" s="207"/>
    </row>
    <row r="164" spans="8:8" x14ac:dyDescent="0.25">
      <c r="H164" s="207"/>
    </row>
    <row r="165" spans="8:8" x14ac:dyDescent="0.25">
      <c r="H165" s="207"/>
    </row>
    <row r="166" spans="8:8" x14ac:dyDescent="0.25">
      <c r="H166" s="207"/>
    </row>
    <row r="167" spans="8:8" x14ac:dyDescent="0.25">
      <c r="H167" s="207"/>
    </row>
    <row r="168" spans="8:8" x14ac:dyDescent="0.25">
      <c r="H168" s="207"/>
    </row>
    <row r="169" spans="8:8" x14ac:dyDescent="0.25">
      <c r="H169" s="207"/>
    </row>
    <row r="170" spans="8:8" x14ac:dyDescent="0.25">
      <c r="H170" s="207"/>
    </row>
    <row r="171" spans="8:8" x14ac:dyDescent="0.25">
      <c r="H171" s="207"/>
    </row>
    <row r="172" spans="8:8" x14ac:dyDescent="0.25">
      <c r="H172" s="207"/>
    </row>
    <row r="173" spans="8:8" x14ac:dyDescent="0.25">
      <c r="H173" s="207"/>
    </row>
    <row r="174" spans="8:8" x14ac:dyDescent="0.25">
      <c r="H174" s="207"/>
    </row>
    <row r="175" spans="8:8" x14ac:dyDescent="0.25">
      <c r="H175" s="207"/>
    </row>
    <row r="176" spans="8:8" x14ac:dyDescent="0.25">
      <c r="H176" s="207"/>
    </row>
    <row r="177" spans="8:8" x14ac:dyDescent="0.25">
      <c r="H177" s="207"/>
    </row>
    <row r="178" spans="8:8" x14ac:dyDescent="0.25">
      <c r="H178" s="207"/>
    </row>
    <row r="179" spans="8:8" x14ac:dyDescent="0.25">
      <c r="H179" s="207"/>
    </row>
    <row r="180" spans="8:8" x14ac:dyDescent="0.25">
      <c r="H180" s="207"/>
    </row>
    <row r="181" spans="8:8" x14ac:dyDescent="0.25">
      <c r="H181" s="207"/>
    </row>
    <row r="182" spans="8:8" x14ac:dyDescent="0.25">
      <c r="H182" s="207"/>
    </row>
    <row r="183" spans="8:8" x14ac:dyDescent="0.25">
      <c r="H183" s="207"/>
    </row>
    <row r="184" spans="8:8" x14ac:dyDescent="0.25">
      <c r="H184" s="207"/>
    </row>
    <row r="185" spans="8:8" x14ac:dyDescent="0.25">
      <c r="H185" s="207"/>
    </row>
    <row r="186" spans="8:8" x14ac:dyDescent="0.25">
      <c r="H186" s="207"/>
    </row>
    <row r="187" spans="8:8" x14ac:dyDescent="0.25">
      <c r="H187" s="207"/>
    </row>
    <row r="188" spans="8:8" x14ac:dyDescent="0.25">
      <c r="H188" s="207"/>
    </row>
    <row r="189" spans="8:8" x14ac:dyDescent="0.25">
      <c r="H189" s="207"/>
    </row>
    <row r="190" spans="8:8" x14ac:dyDescent="0.25">
      <c r="H190" s="207"/>
    </row>
    <row r="191" spans="8:8" x14ac:dyDescent="0.25">
      <c r="H191" s="207"/>
    </row>
    <row r="192" spans="8:8" x14ac:dyDescent="0.25">
      <c r="H192" s="207"/>
    </row>
    <row r="193" spans="8:8" x14ac:dyDescent="0.25">
      <c r="H193" s="207"/>
    </row>
    <row r="194" spans="8:8" x14ac:dyDescent="0.25">
      <c r="H194" s="207"/>
    </row>
    <row r="195" spans="8:8" x14ac:dyDescent="0.25">
      <c r="H195" s="207"/>
    </row>
    <row r="196" spans="8:8" x14ac:dyDescent="0.25">
      <c r="H196" s="207"/>
    </row>
    <row r="197" spans="8:8" x14ac:dyDescent="0.25">
      <c r="H197" s="207"/>
    </row>
    <row r="198" spans="8:8" x14ac:dyDescent="0.25">
      <c r="H198" s="207"/>
    </row>
    <row r="199" spans="8:8" x14ac:dyDescent="0.25">
      <c r="H199" s="207"/>
    </row>
    <row r="200" spans="8:8" x14ac:dyDescent="0.25">
      <c r="H200" s="207"/>
    </row>
    <row r="201" spans="8:8" x14ac:dyDescent="0.25">
      <c r="H201" s="207"/>
    </row>
    <row r="202" spans="8:8" x14ac:dyDescent="0.25">
      <c r="H202" s="207"/>
    </row>
    <row r="203" spans="8:8" x14ac:dyDescent="0.25">
      <c r="H203" s="207"/>
    </row>
    <row r="204" spans="8:8" x14ac:dyDescent="0.25">
      <c r="H204" s="207"/>
    </row>
    <row r="205" spans="8:8" x14ac:dyDescent="0.25">
      <c r="H205" s="207"/>
    </row>
    <row r="206" spans="8:8" x14ac:dyDescent="0.25">
      <c r="H206" s="207"/>
    </row>
    <row r="207" spans="8:8" x14ac:dyDescent="0.25">
      <c r="H207" s="207"/>
    </row>
    <row r="208" spans="8:8" x14ac:dyDescent="0.25">
      <c r="H208" s="207"/>
    </row>
    <row r="209" spans="8:8" x14ac:dyDescent="0.25">
      <c r="H209" s="207"/>
    </row>
    <row r="210" spans="8:8" x14ac:dyDescent="0.25">
      <c r="H210" s="207"/>
    </row>
    <row r="211" spans="8:8" x14ac:dyDescent="0.25">
      <c r="H211" s="207"/>
    </row>
    <row r="212" spans="8:8" x14ac:dyDescent="0.25">
      <c r="H212" s="207"/>
    </row>
    <row r="213" spans="8:8" x14ac:dyDescent="0.25">
      <c r="H213" s="207"/>
    </row>
    <row r="214" spans="8:8" x14ac:dyDescent="0.25">
      <c r="H214" s="207"/>
    </row>
    <row r="215" spans="8:8" x14ac:dyDescent="0.25">
      <c r="H215" s="207"/>
    </row>
    <row r="216" spans="8:8" x14ac:dyDescent="0.25">
      <c r="H216" s="207"/>
    </row>
    <row r="217" spans="8:8" x14ac:dyDescent="0.25">
      <c r="H217" s="207"/>
    </row>
    <row r="218" spans="8:8" x14ac:dyDescent="0.25">
      <c r="H218" s="207"/>
    </row>
    <row r="219" spans="8:8" x14ac:dyDescent="0.25">
      <c r="H219" s="207"/>
    </row>
    <row r="220" spans="8:8" x14ac:dyDescent="0.25">
      <c r="H220" s="207"/>
    </row>
    <row r="221" spans="8:8" x14ac:dyDescent="0.25">
      <c r="H221" s="207"/>
    </row>
    <row r="222" spans="8:8" x14ac:dyDescent="0.25">
      <c r="H222" s="207"/>
    </row>
    <row r="223" spans="8:8" x14ac:dyDescent="0.25">
      <c r="H223" s="207"/>
    </row>
    <row r="224" spans="8:8" x14ac:dyDescent="0.25">
      <c r="H224" s="207"/>
    </row>
    <row r="225" spans="8:8" x14ac:dyDescent="0.25">
      <c r="H225" s="207"/>
    </row>
    <row r="226" spans="8:8" x14ac:dyDescent="0.25">
      <c r="H226" s="207"/>
    </row>
    <row r="227" spans="8:8" x14ac:dyDescent="0.25">
      <c r="H227" s="207"/>
    </row>
    <row r="228" spans="8:8" x14ac:dyDescent="0.25">
      <c r="H228" s="207"/>
    </row>
    <row r="229" spans="8:8" x14ac:dyDescent="0.25">
      <c r="H229" s="207"/>
    </row>
    <row r="230" spans="8:8" x14ac:dyDescent="0.25">
      <c r="H230" s="207"/>
    </row>
    <row r="231" spans="8:8" x14ac:dyDescent="0.25">
      <c r="H231" s="207"/>
    </row>
    <row r="232" spans="8:8" x14ac:dyDescent="0.25">
      <c r="H232" s="207"/>
    </row>
    <row r="233" spans="8:8" x14ac:dyDescent="0.25">
      <c r="H233" s="207"/>
    </row>
    <row r="234" spans="8:8" x14ac:dyDescent="0.25">
      <c r="H234" s="207"/>
    </row>
    <row r="235" spans="8:8" x14ac:dyDescent="0.25">
      <c r="H235" s="207"/>
    </row>
    <row r="236" spans="8:8" x14ac:dyDescent="0.25">
      <c r="H236" s="207"/>
    </row>
    <row r="237" spans="8:8" x14ac:dyDescent="0.25">
      <c r="H237" s="207"/>
    </row>
    <row r="238" spans="8:8" x14ac:dyDescent="0.25">
      <c r="H238" s="207"/>
    </row>
    <row r="239" spans="8:8" x14ac:dyDescent="0.25">
      <c r="H239" s="207"/>
    </row>
    <row r="240" spans="8:8" x14ac:dyDescent="0.25">
      <c r="H240" s="207"/>
    </row>
    <row r="241" spans="8:8" x14ac:dyDescent="0.25">
      <c r="H241" s="207"/>
    </row>
  </sheetData>
  <mergeCells count="25">
    <mergeCell ref="A31:G31"/>
    <mergeCell ref="A33:H33"/>
    <mergeCell ref="A38:G38"/>
    <mergeCell ref="E5:E6"/>
    <mergeCell ref="F5:F6"/>
    <mergeCell ref="G5:G6"/>
    <mergeCell ref="A32:H32"/>
    <mergeCell ref="A30:H30"/>
    <mergeCell ref="A37:H37"/>
    <mergeCell ref="A16:H16"/>
    <mergeCell ref="A20:H20"/>
    <mergeCell ref="A1:A2"/>
    <mergeCell ref="A5:A6"/>
    <mergeCell ref="B5:B6"/>
    <mergeCell ref="C5:C6"/>
    <mergeCell ref="D5:D6"/>
    <mergeCell ref="A3:H3"/>
    <mergeCell ref="H5:H6"/>
    <mergeCell ref="B1:C1"/>
    <mergeCell ref="B2:C2"/>
    <mergeCell ref="D1:E1"/>
    <mergeCell ref="D2:E2"/>
    <mergeCell ref="G1:H1"/>
    <mergeCell ref="G2:H2"/>
    <mergeCell ref="A4:H4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29"/>
  <sheetViews>
    <sheetView view="pageBreakPreview" zoomScale="136" zoomScaleNormal="112" zoomScaleSheetLayoutView="136" workbookViewId="0">
      <selection activeCell="G17" sqref="G17"/>
    </sheetView>
  </sheetViews>
  <sheetFormatPr defaultRowHeight="15" x14ac:dyDescent="0.2"/>
  <cols>
    <col min="1" max="1" width="13.85546875" style="148" customWidth="1"/>
    <col min="2" max="2" width="13.5703125" style="148" customWidth="1"/>
    <col min="3" max="3" width="55.7109375" style="148" customWidth="1"/>
    <col min="4" max="4" width="15.28515625" style="170" customWidth="1"/>
    <col min="5" max="5" width="17.7109375" style="170" customWidth="1"/>
    <col min="6" max="6" width="22.28515625" style="170" customWidth="1"/>
    <col min="7" max="7" width="14" style="170" bestFit="1" customWidth="1"/>
    <col min="8" max="8" width="18" style="170" bestFit="1" customWidth="1"/>
    <col min="9" max="16384" width="9.140625" style="122"/>
  </cols>
  <sheetData>
    <row r="1" spans="1:8" ht="15.75" x14ac:dyDescent="0.2">
      <c r="A1" s="449"/>
      <c r="B1" s="449" t="s">
        <v>27</v>
      </c>
      <c r="C1" s="449"/>
      <c r="D1" s="449" t="s">
        <v>36</v>
      </c>
      <c r="E1" s="449"/>
      <c r="F1" s="126" t="s">
        <v>37</v>
      </c>
      <c r="G1" s="449" t="s">
        <v>38</v>
      </c>
      <c r="H1" s="449"/>
    </row>
    <row r="2" spans="1:8" ht="47.25" x14ac:dyDescent="0.2">
      <c r="A2" s="449"/>
      <c r="B2" s="450" t="s">
        <v>2346</v>
      </c>
      <c r="C2" s="450"/>
      <c r="D2" s="450" t="s">
        <v>367</v>
      </c>
      <c r="E2" s="450"/>
      <c r="F2" s="127" t="s">
        <v>806</v>
      </c>
      <c r="G2" s="450" t="s">
        <v>118</v>
      </c>
      <c r="H2" s="450"/>
    </row>
    <row r="3" spans="1:8" ht="15.75" x14ac:dyDescent="0.2">
      <c r="A3" s="449"/>
      <c r="B3" s="449"/>
      <c r="C3" s="449"/>
      <c r="D3" s="449"/>
      <c r="E3" s="449"/>
      <c r="F3" s="449"/>
      <c r="G3" s="449"/>
      <c r="H3" s="449"/>
    </row>
    <row r="4" spans="1:8" ht="18" x14ac:dyDescent="0.2">
      <c r="A4" s="500" t="s">
        <v>2038</v>
      </c>
      <c r="B4" s="500"/>
      <c r="C4" s="500"/>
      <c r="D4" s="500"/>
      <c r="E4" s="500"/>
      <c r="F4" s="500"/>
      <c r="G4" s="500"/>
      <c r="H4" s="500"/>
    </row>
    <row r="5" spans="1:8" x14ac:dyDescent="0.2">
      <c r="A5" s="522" t="s">
        <v>120</v>
      </c>
      <c r="B5" s="522" t="s">
        <v>1</v>
      </c>
      <c r="C5" s="522" t="s">
        <v>1822</v>
      </c>
      <c r="D5" s="520" t="s">
        <v>1823</v>
      </c>
      <c r="E5" s="520" t="s">
        <v>1989</v>
      </c>
      <c r="F5" s="568" t="s">
        <v>1852</v>
      </c>
      <c r="G5" s="568" t="s">
        <v>1853</v>
      </c>
      <c r="H5" s="520" t="s">
        <v>2039</v>
      </c>
    </row>
    <row r="6" spans="1:8" x14ac:dyDescent="0.2">
      <c r="A6" s="522"/>
      <c r="B6" s="522"/>
      <c r="C6" s="522"/>
      <c r="D6" s="520"/>
      <c r="E6" s="520"/>
      <c r="F6" s="568"/>
      <c r="G6" s="568"/>
      <c r="H6" s="520"/>
    </row>
    <row r="7" spans="1:8" ht="15.75" x14ac:dyDescent="0.2">
      <c r="A7" s="160"/>
      <c r="B7" s="154">
        <v>1</v>
      </c>
      <c r="C7" s="155" t="s">
        <v>144</v>
      </c>
      <c r="D7" s="156"/>
      <c r="E7" s="164"/>
      <c r="F7" s="165"/>
      <c r="G7" s="166">
        <f>SUM(G8:G9)</f>
        <v>1007.2324679999999</v>
      </c>
      <c r="H7" s="156"/>
    </row>
    <row r="8" spans="1:8" x14ac:dyDescent="0.2">
      <c r="A8" s="160" t="s">
        <v>2040</v>
      </c>
      <c r="B8" s="160"/>
      <c r="C8" s="161" t="s">
        <v>2041</v>
      </c>
      <c r="D8" s="156" t="s">
        <v>1826</v>
      </c>
      <c r="E8" s="164">
        <v>0.12</v>
      </c>
      <c r="F8" s="165">
        <v>4769.0105000000003</v>
      </c>
      <c r="G8" s="165">
        <f>E8*F8</f>
        <v>572.28125999999997</v>
      </c>
      <c r="H8" s="156" t="s">
        <v>2042</v>
      </c>
    </row>
    <row r="9" spans="1:8" x14ac:dyDescent="0.2">
      <c r="A9" s="160" t="s">
        <v>2043</v>
      </c>
      <c r="B9" s="160"/>
      <c r="C9" s="161" t="s">
        <v>2044</v>
      </c>
      <c r="D9" s="156" t="s">
        <v>1826</v>
      </c>
      <c r="E9" s="164">
        <v>0.12</v>
      </c>
      <c r="F9" s="165">
        <v>3624.5934000000002</v>
      </c>
      <c r="G9" s="165">
        <f>E9*F9</f>
        <v>434.95120800000001</v>
      </c>
      <c r="H9" s="156" t="s">
        <v>2042</v>
      </c>
    </row>
    <row r="10" spans="1:8" x14ac:dyDescent="0.2">
      <c r="A10" s="529"/>
      <c r="B10" s="530"/>
      <c r="C10" s="530"/>
      <c r="D10" s="530"/>
      <c r="E10" s="530"/>
      <c r="F10" s="530"/>
      <c r="G10" s="530"/>
      <c r="H10" s="531"/>
    </row>
    <row r="11" spans="1:8" x14ac:dyDescent="0.2">
      <c r="A11" s="522" t="s">
        <v>120</v>
      </c>
      <c r="B11" s="522" t="s">
        <v>1</v>
      </c>
      <c r="C11" s="522" t="s">
        <v>1822</v>
      </c>
      <c r="D11" s="520" t="s">
        <v>1823</v>
      </c>
      <c r="E11" s="520" t="s">
        <v>1989</v>
      </c>
      <c r="F11" s="568" t="s">
        <v>2045</v>
      </c>
      <c r="G11" s="568" t="s">
        <v>1853</v>
      </c>
      <c r="H11" s="520" t="s">
        <v>2039</v>
      </c>
    </row>
    <row r="12" spans="1:8" x14ac:dyDescent="0.2">
      <c r="A12" s="522"/>
      <c r="B12" s="522"/>
      <c r="C12" s="522"/>
      <c r="D12" s="520"/>
      <c r="E12" s="520"/>
      <c r="F12" s="568"/>
      <c r="G12" s="568"/>
      <c r="H12" s="520"/>
    </row>
    <row r="13" spans="1:8" ht="15.75" x14ac:dyDescent="0.2">
      <c r="A13" s="160"/>
      <c r="B13" s="154">
        <v>2</v>
      </c>
      <c r="C13" s="155" t="s">
        <v>138</v>
      </c>
      <c r="D13" s="156"/>
      <c r="E13" s="164"/>
      <c r="F13" s="165"/>
      <c r="G13" s="166">
        <f>SUM(G14:G15)</f>
        <v>2045.240196</v>
      </c>
      <c r="H13" s="156"/>
    </row>
    <row r="14" spans="1:8" x14ac:dyDescent="0.2">
      <c r="A14" s="160" t="s">
        <v>1982</v>
      </c>
      <c r="B14" s="160"/>
      <c r="C14" s="161" t="s">
        <v>2046</v>
      </c>
      <c r="D14" s="156" t="s">
        <v>190</v>
      </c>
      <c r="E14" s="164">
        <v>3.48</v>
      </c>
      <c r="F14" s="165">
        <v>302.83670000000001</v>
      </c>
      <c r="G14" s="165">
        <f>E14*F14</f>
        <v>1053.8717160000001</v>
      </c>
      <c r="H14" s="156" t="s">
        <v>2042</v>
      </c>
    </row>
    <row r="15" spans="1:8" x14ac:dyDescent="0.2">
      <c r="A15" s="160" t="s">
        <v>2047</v>
      </c>
      <c r="B15" s="160"/>
      <c r="C15" s="161" t="s">
        <v>2048</v>
      </c>
      <c r="D15" s="156" t="s">
        <v>190</v>
      </c>
      <c r="E15" s="164">
        <v>3.48</v>
      </c>
      <c r="F15" s="165">
        <v>284.87599999999998</v>
      </c>
      <c r="G15" s="165">
        <f>E15*F15</f>
        <v>991.36847999999986</v>
      </c>
      <c r="H15" s="156" t="s">
        <v>2042</v>
      </c>
    </row>
    <row r="16" spans="1:8" x14ac:dyDescent="0.2">
      <c r="A16" s="529"/>
      <c r="B16" s="530"/>
      <c r="C16" s="530"/>
      <c r="D16" s="530"/>
      <c r="E16" s="530"/>
      <c r="F16" s="530"/>
      <c r="G16" s="530"/>
      <c r="H16" s="531"/>
    </row>
    <row r="17" spans="1:8" ht="15.75" x14ac:dyDescent="0.2">
      <c r="A17" s="515" t="s">
        <v>2049</v>
      </c>
      <c r="B17" s="515"/>
      <c r="C17" s="515"/>
      <c r="D17" s="515"/>
      <c r="E17" s="515"/>
      <c r="F17" s="515"/>
      <c r="G17" s="216">
        <f>G13+G7</f>
        <v>3052.4726639999999</v>
      </c>
      <c r="H17" s="216"/>
    </row>
    <row r="18" spans="1:8" x14ac:dyDescent="0.2">
      <c r="A18" s="529"/>
      <c r="B18" s="530"/>
      <c r="C18" s="530"/>
      <c r="D18" s="530"/>
      <c r="E18" s="530"/>
      <c r="F18" s="530"/>
      <c r="G18" s="530"/>
      <c r="H18" s="531"/>
    </row>
    <row r="19" spans="1:8" ht="15.75" x14ac:dyDescent="0.2">
      <c r="A19" s="588" t="s">
        <v>2050</v>
      </c>
      <c r="B19" s="588"/>
      <c r="C19" s="588"/>
      <c r="D19" s="588"/>
      <c r="E19" s="588"/>
      <c r="F19" s="588"/>
      <c r="G19" s="588"/>
      <c r="H19" s="588"/>
    </row>
    <row r="20" spans="1:8" ht="15" customHeight="1" x14ac:dyDescent="0.2">
      <c r="A20" s="589" t="s">
        <v>2051</v>
      </c>
      <c r="B20" s="589"/>
      <c r="C20" s="589"/>
      <c r="D20" s="589"/>
      <c r="E20" s="589"/>
      <c r="F20" s="589"/>
      <c r="G20" s="221" t="s">
        <v>98</v>
      </c>
      <c r="H20" s="204">
        <f>'1.1 Canteiro'!F53</f>
        <v>555.64</v>
      </c>
    </row>
    <row r="21" spans="1:8" ht="15" customHeight="1" x14ac:dyDescent="0.2">
      <c r="A21" s="589" t="s">
        <v>2052</v>
      </c>
      <c r="B21" s="589"/>
      <c r="C21" s="589"/>
      <c r="D21" s="589"/>
      <c r="E21" s="589"/>
      <c r="F21" s="589"/>
      <c r="G21" s="221" t="s">
        <v>98</v>
      </c>
      <c r="H21" s="204">
        <f>'1.1 Canteiro'!D58</f>
        <v>959.32</v>
      </c>
    </row>
    <row r="22" spans="1:8" x14ac:dyDescent="0.2">
      <c r="A22" s="529"/>
      <c r="B22" s="530"/>
      <c r="C22" s="530"/>
      <c r="D22" s="530"/>
      <c r="E22" s="530"/>
      <c r="F22" s="530"/>
      <c r="G22" s="530"/>
      <c r="H22" s="531"/>
    </row>
    <row r="23" spans="1:8" ht="15.75" x14ac:dyDescent="0.2">
      <c r="A23" s="588" t="s">
        <v>2053</v>
      </c>
      <c r="B23" s="588"/>
      <c r="C23" s="588"/>
      <c r="D23" s="588"/>
      <c r="E23" s="588"/>
      <c r="F23" s="588"/>
      <c r="G23" s="588"/>
      <c r="H23" s="216">
        <f>H20/H21</f>
        <v>0.57920193470374848</v>
      </c>
    </row>
    <row r="24" spans="1:8" x14ac:dyDescent="0.2">
      <c r="C24" s="149"/>
      <c r="E24" s="220"/>
      <c r="F24" s="220"/>
      <c r="G24" s="207"/>
      <c r="H24" s="207"/>
    </row>
    <row r="25" spans="1:8" x14ac:dyDescent="0.2">
      <c r="C25" s="149"/>
      <c r="E25" s="220"/>
      <c r="F25" s="220"/>
      <c r="G25" s="207"/>
      <c r="H25" s="207"/>
    </row>
    <row r="26" spans="1:8" x14ac:dyDescent="0.2">
      <c r="C26" s="149"/>
      <c r="E26" s="220"/>
      <c r="F26" s="220"/>
      <c r="G26" s="207"/>
      <c r="H26" s="207"/>
    </row>
    <row r="27" spans="1:8" x14ac:dyDescent="0.2">
      <c r="C27" s="149"/>
      <c r="E27" s="220"/>
      <c r="F27" s="220"/>
      <c r="G27" s="207"/>
      <c r="H27" s="207"/>
    </row>
    <row r="28" spans="1:8" x14ac:dyDescent="0.2">
      <c r="C28" s="149"/>
      <c r="E28" s="220"/>
      <c r="F28" s="220"/>
      <c r="G28" s="207"/>
      <c r="H28" s="207"/>
    </row>
    <row r="29" spans="1:8" x14ac:dyDescent="0.2">
      <c r="C29" s="149"/>
      <c r="E29" s="220"/>
      <c r="F29" s="220"/>
      <c r="G29" s="207"/>
      <c r="H29" s="207"/>
    </row>
    <row r="30" spans="1:8" x14ac:dyDescent="0.2">
      <c r="C30" s="149"/>
      <c r="E30" s="220"/>
      <c r="F30" s="220"/>
      <c r="G30" s="207"/>
      <c r="H30" s="207"/>
    </row>
    <row r="31" spans="1:8" x14ac:dyDescent="0.2">
      <c r="C31" s="149"/>
      <c r="E31" s="220"/>
      <c r="F31" s="220"/>
      <c r="G31" s="207"/>
      <c r="H31" s="207"/>
    </row>
    <row r="32" spans="1:8" x14ac:dyDescent="0.2">
      <c r="C32" s="149"/>
      <c r="E32" s="220"/>
      <c r="F32" s="220"/>
      <c r="G32" s="207"/>
      <c r="H32" s="207"/>
    </row>
    <row r="33" spans="3:8" x14ac:dyDescent="0.2">
      <c r="C33" s="149"/>
      <c r="G33" s="207"/>
      <c r="H33" s="207"/>
    </row>
    <row r="34" spans="3:8" x14ac:dyDescent="0.2">
      <c r="C34" s="149"/>
      <c r="G34" s="207"/>
      <c r="H34" s="207"/>
    </row>
    <row r="35" spans="3:8" x14ac:dyDescent="0.2">
      <c r="C35" s="149"/>
      <c r="G35" s="207"/>
      <c r="H35" s="207"/>
    </row>
    <row r="36" spans="3:8" x14ac:dyDescent="0.2">
      <c r="C36" s="149"/>
      <c r="G36" s="207"/>
      <c r="H36" s="207"/>
    </row>
    <row r="37" spans="3:8" x14ac:dyDescent="0.2">
      <c r="C37" s="149"/>
      <c r="G37" s="207"/>
      <c r="H37" s="207"/>
    </row>
    <row r="38" spans="3:8" x14ac:dyDescent="0.2">
      <c r="C38" s="149"/>
      <c r="G38" s="207"/>
      <c r="H38" s="207"/>
    </row>
    <row r="39" spans="3:8" x14ac:dyDescent="0.2">
      <c r="C39" s="149"/>
      <c r="G39" s="207"/>
      <c r="H39" s="207"/>
    </row>
    <row r="40" spans="3:8" x14ac:dyDescent="0.2">
      <c r="C40" s="149"/>
      <c r="G40" s="207"/>
      <c r="H40" s="207"/>
    </row>
    <row r="41" spans="3:8" x14ac:dyDescent="0.2">
      <c r="C41" s="149"/>
      <c r="G41" s="207"/>
      <c r="H41" s="207"/>
    </row>
    <row r="42" spans="3:8" x14ac:dyDescent="0.2">
      <c r="C42" s="149"/>
      <c r="G42" s="207"/>
      <c r="H42" s="207"/>
    </row>
    <row r="43" spans="3:8" x14ac:dyDescent="0.2">
      <c r="C43" s="149"/>
      <c r="G43" s="207"/>
      <c r="H43" s="207"/>
    </row>
    <row r="44" spans="3:8" x14ac:dyDescent="0.2">
      <c r="C44" s="149"/>
      <c r="G44" s="207"/>
      <c r="H44" s="207"/>
    </row>
    <row r="45" spans="3:8" x14ac:dyDescent="0.2">
      <c r="C45" s="149"/>
      <c r="G45" s="207"/>
      <c r="H45" s="207"/>
    </row>
    <row r="46" spans="3:8" x14ac:dyDescent="0.2">
      <c r="C46" s="149"/>
      <c r="G46" s="207"/>
      <c r="H46" s="207"/>
    </row>
    <row r="47" spans="3:8" x14ac:dyDescent="0.2">
      <c r="C47" s="149"/>
      <c r="G47" s="207"/>
      <c r="H47" s="207"/>
    </row>
    <row r="48" spans="3:8" x14ac:dyDescent="0.2">
      <c r="C48" s="149"/>
      <c r="G48" s="207"/>
      <c r="H48" s="207"/>
    </row>
    <row r="49" spans="3:8" x14ac:dyDescent="0.2">
      <c r="C49" s="149"/>
      <c r="G49" s="207"/>
      <c r="H49" s="207"/>
    </row>
    <row r="50" spans="3:8" x14ac:dyDescent="0.2">
      <c r="C50" s="149"/>
      <c r="G50" s="207"/>
      <c r="H50" s="207"/>
    </row>
    <row r="51" spans="3:8" x14ac:dyDescent="0.2">
      <c r="C51" s="149"/>
      <c r="G51" s="207"/>
      <c r="H51" s="207"/>
    </row>
    <row r="52" spans="3:8" x14ac:dyDescent="0.2">
      <c r="C52" s="149"/>
      <c r="G52" s="207"/>
      <c r="H52" s="207"/>
    </row>
    <row r="53" spans="3:8" x14ac:dyDescent="0.2">
      <c r="C53" s="149"/>
      <c r="G53" s="207"/>
      <c r="H53" s="207"/>
    </row>
    <row r="54" spans="3:8" x14ac:dyDescent="0.2">
      <c r="C54" s="149"/>
      <c r="G54" s="207"/>
      <c r="H54" s="207"/>
    </row>
    <row r="55" spans="3:8" x14ac:dyDescent="0.2">
      <c r="C55" s="149"/>
      <c r="G55" s="207"/>
      <c r="H55" s="207"/>
    </row>
    <row r="56" spans="3:8" x14ac:dyDescent="0.2">
      <c r="C56" s="149"/>
      <c r="G56" s="207"/>
      <c r="H56" s="207"/>
    </row>
    <row r="57" spans="3:8" x14ac:dyDescent="0.2">
      <c r="C57" s="149"/>
      <c r="G57" s="207"/>
      <c r="H57" s="207"/>
    </row>
    <row r="58" spans="3:8" x14ac:dyDescent="0.2">
      <c r="C58" s="149"/>
      <c r="G58" s="207"/>
      <c r="H58" s="207"/>
    </row>
    <row r="59" spans="3:8" x14ac:dyDescent="0.2">
      <c r="C59" s="149"/>
      <c r="G59" s="207"/>
      <c r="H59" s="207"/>
    </row>
    <row r="60" spans="3:8" x14ac:dyDescent="0.2">
      <c r="C60" s="149"/>
      <c r="G60" s="207"/>
      <c r="H60" s="207"/>
    </row>
    <row r="61" spans="3:8" x14ac:dyDescent="0.2">
      <c r="C61" s="149"/>
      <c r="G61" s="207"/>
      <c r="H61" s="207"/>
    </row>
    <row r="62" spans="3:8" x14ac:dyDescent="0.2">
      <c r="C62" s="149"/>
      <c r="G62" s="207"/>
      <c r="H62" s="207"/>
    </row>
    <row r="63" spans="3:8" x14ac:dyDescent="0.2">
      <c r="C63" s="149"/>
      <c r="G63" s="207"/>
      <c r="H63" s="207"/>
    </row>
    <row r="64" spans="3:8" x14ac:dyDescent="0.2">
      <c r="C64" s="149"/>
      <c r="G64" s="207"/>
      <c r="H64" s="207"/>
    </row>
    <row r="65" spans="3:8" x14ac:dyDescent="0.2">
      <c r="C65" s="149"/>
      <c r="G65" s="207"/>
      <c r="H65" s="207"/>
    </row>
    <row r="66" spans="3:8" x14ac:dyDescent="0.2">
      <c r="C66" s="149"/>
      <c r="G66" s="207"/>
      <c r="H66" s="207"/>
    </row>
    <row r="67" spans="3:8" x14ac:dyDescent="0.2">
      <c r="C67" s="149"/>
      <c r="G67" s="207"/>
      <c r="H67" s="207"/>
    </row>
    <row r="68" spans="3:8" x14ac:dyDescent="0.2">
      <c r="C68" s="149"/>
      <c r="G68" s="207"/>
      <c r="H68" s="207"/>
    </row>
    <row r="69" spans="3:8" x14ac:dyDescent="0.2">
      <c r="G69" s="207"/>
      <c r="H69" s="207"/>
    </row>
    <row r="70" spans="3:8" x14ac:dyDescent="0.2">
      <c r="G70" s="207"/>
      <c r="H70" s="207"/>
    </row>
    <row r="71" spans="3:8" x14ac:dyDescent="0.2">
      <c r="G71" s="207"/>
      <c r="H71" s="207"/>
    </row>
    <row r="72" spans="3:8" x14ac:dyDescent="0.2">
      <c r="G72" s="207"/>
      <c r="H72" s="207"/>
    </row>
    <row r="73" spans="3:8" x14ac:dyDescent="0.2">
      <c r="G73" s="207"/>
      <c r="H73" s="207"/>
    </row>
    <row r="74" spans="3:8" x14ac:dyDescent="0.2">
      <c r="G74" s="207"/>
      <c r="H74" s="207"/>
    </row>
    <row r="75" spans="3:8" x14ac:dyDescent="0.2">
      <c r="G75" s="207"/>
      <c r="H75" s="207"/>
    </row>
    <row r="76" spans="3:8" x14ac:dyDescent="0.2">
      <c r="G76" s="207"/>
      <c r="H76" s="207"/>
    </row>
    <row r="77" spans="3:8" x14ac:dyDescent="0.2">
      <c r="G77" s="207"/>
      <c r="H77" s="207"/>
    </row>
    <row r="78" spans="3:8" x14ac:dyDescent="0.2">
      <c r="G78" s="207"/>
      <c r="H78" s="207"/>
    </row>
    <row r="79" spans="3:8" x14ac:dyDescent="0.2">
      <c r="G79" s="207"/>
      <c r="H79" s="207"/>
    </row>
    <row r="80" spans="3:8" x14ac:dyDescent="0.2">
      <c r="G80" s="207"/>
      <c r="H80" s="207"/>
    </row>
    <row r="81" spans="7:8" x14ac:dyDescent="0.2">
      <c r="G81" s="207"/>
      <c r="H81" s="207"/>
    </row>
    <row r="82" spans="7:8" x14ac:dyDescent="0.2">
      <c r="G82" s="207"/>
      <c r="H82" s="207"/>
    </row>
    <row r="83" spans="7:8" x14ac:dyDescent="0.2">
      <c r="G83" s="207"/>
      <c r="H83" s="207"/>
    </row>
    <row r="84" spans="7:8" x14ac:dyDescent="0.2">
      <c r="G84" s="207"/>
      <c r="H84" s="207"/>
    </row>
    <row r="85" spans="7:8" x14ac:dyDescent="0.2">
      <c r="G85" s="207"/>
      <c r="H85" s="207"/>
    </row>
    <row r="86" spans="7:8" x14ac:dyDescent="0.2">
      <c r="G86" s="207"/>
      <c r="H86" s="207"/>
    </row>
    <row r="87" spans="7:8" x14ac:dyDescent="0.2">
      <c r="G87" s="207"/>
      <c r="H87" s="207"/>
    </row>
    <row r="88" spans="7:8" x14ac:dyDescent="0.2">
      <c r="G88" s="207"/>
      <c r="H88" s="207"/>
    </row>
    <row r="89" spans="7:8" x14ac:dyDescent="0.2">
      <c r="G89" s="207"/>
      <c r="H89" s="207"/>
    </row>
    <row r="90" spans="7:8" x14ac:dyDescent="0.2">
      <c r="G90" s="207"/>
      <c r="H90" s="207"/>
    </row>
    <row r="91" spans="7:8" x14ac:dyDescent="0.2">
      <c r="G91" s="207"/>
      <c r="H91" s="207"/>
    </row>
    <row r="92" spans="7:8" x14ac:dyDescent="0.2">
      <c r="G92" s="207"/>
      <c r="H92" s="207"/>
    </row>
    <row r="93" spans="7:8" x14ac:dyDescent="0.2">
      <c r="G93" s="207"/>
      <c r="H93" s="207"/>
    </row>
    <row r="94" spans="7:8" x14ac:dyDescent="0.2">
      <c r="G94" s="207"/>
      <c r="H94" s="207"/>
    </row>
    <row r="95" spans="7:8" x14ac:dyDescent="0.2">
      <c r="G95" s="207"/>
      <c r="H95" s="207"/>
    </row>
    <row r="96" spans="7:8" x14ac:dyDescent="0.2">
      <c r="G96" s="207"/>
      <c r="H96" s="207"/>
    </row>
    <row r="97" spans="7:8" x14ac:dyDescent="0.2">
      <c r="G97" s="207"/>
      <c r="H97" s="207"/>
    </row>
    <row r="98" spans="7:8" x14ac:dyDescent="0.2">
      <c r="G98" s="207"/>
      <c r="H98" s="207"/>
    </row>
    <row r="99" spans="7:8" x14ac:dyDescent="0.2">
      <c r="G99" s="207"/>
      <c r="H99" s="207"/>
    </row>
    <row r="100" spans="7:8" x14ac:dyDescent="0.2">
      <c r="G100" s="207"/>
      <c r="H100" s="207"/>
    </row>
    <row r="101" spans="7:8" x14ac:dyDescent="0.2">
      <c r="G101" s="207"/>
      <c r="H101" s="207"/>
    </row>
    <row r="102" spans="7:8" x14ac:dyDescent="0.2">
      <c r="G102" s="207"/>
      <c r="H102" s="207"/>
    </row>
    <row r="103" spans="7:8" x14ac:dyDescent="0.2">
      <c r="G103" s="207"/>
      <c r="H103" s="207"/>
    </row>
    <row r="104" spans="7:8" x14ac:dyDescent="0.2">
      <c r="G104" s="207"/>
      <c r="H104" s="207"/>
    </row>
    <row r="105" spans="7:8" x14ac:dyDescent="0.2">
      <c r="G105" s="207"/>
      <c r="H105" s="207"/>
    </row>
    <row r="106" spans="7:8" x14ac:dyDescent="0.2">
      <c r="G106" s="207"/>
      <c r="H106" s="207"/>
    </row>
    <row r="107" spans="7:8" x14ac:dyDescent="0.2">
      <c r="G107" s="207"/>
      <c r="H107" s="207"/>
    </row>
    <row r="108" spans="7:8" x14ac:dyDescent="0.2">
      <c r="G108" s="207"/>
      <c r="H108" s="207"/>
    </row>
    <row r="109" spans="7:8" x14ac:dyDescent="0.2">
      <c r="G109" s="207"/>
      <c r="H109" s="207"/>
    </row>
    <row r="110" spans="7:8" x14ac:dyDescent="0.2">
      <c r="G110" s="207"/>
      <c r="H110" s="207"/>
    </row>
    <row r="111" spans="7:8" x14ac:dyDescent="0.2">
      <c r="G111" s="207"/>
      <c r="H111" s="207"/>
    </row>
    <row r="112" spans="7:8" x14ac:dyDescent="0.2">
      <c r="G112" s="207"/>
      <c r="H112" s="207"/>
    </row>
    <row r="113" spans="7:8" x14ac:dyDescent="0.2">
      <c r="G113" s="207"/>
      <c r="H113" s="207"/>
    </row>
    <row r="114" spans="7:8" x14ac:dyDescent="0.2">
      <c r="G114" s="207"/>
      <c r="H114" s="207"/>
    </row>
    <row r="115" spans="7:8" x14ac:dyDescent="0.2">
      <c r="G115" s="207"/>
      <c r="H115" s="207"/>
    </row>
    <row r="116" spans="7:8" x14ac:dyDescent="0.2">
      <c r="G116" s="207"/>
      <c r="H116" s="207"/>
    </row>
    <row r="117" spans="7:8" x14ac:dyDescent="0.2">
      <c r="G117" s="207"/>
      <c r="H117" s="207"/>
    </row>
    <row r="118" spans="7:8" x14ac:dyDescent="0.2">
      <c r="G118" s="207"/>
      <c r="H118" s="207"/>
    </row>
    <row r="119" spans="7:8" x14ac:dyDescent="0.2">
      <c r="G119" s="207"/>
      <c r="H119" s="207"/>
    </row>
    <row r="120" spans="7:8" x14ac:dyDescent="0.2">
      <c r="G120" s="207"/>
      <c r="H120" s="207"/>
    </row>
    <row r="121" spans="7:8" x14ac:dyDescent="0.2">
      <c r="G121" s="207"/>
      <c r="H121" s="207"/>
    </row>
    <row r="122" spans="7:8" x14ac:dyDescent="0.2">
      <c r="G122" s="207"/>
      <c r="H122" s="207"/>
    </row>
    <row r="123" spans="7:8" x14ac:dyDescent="0.2">
      <c r="G123" s="207"/>
      <c r="H123" s="207"/>
    </row>
    <row r="124" spans="7:8" x14ac:dyDescent="0.2">
      <c r="G124" s="207"/>
      <c r="H124" s="207"/>
    </row>
    <row r="125" spans="7:8" x14ac:dyDescent="0.2">
      <c r="G125" s="207"/>
      <c r="H125" s="207"/>
    </row>
    <row r="126" spans="7:8" x14ac:dyDescent="0.2">
      <c r="G126" s="207"/>
      <c r="H126" s="207"/>
    </row>
    <row r="127" spans="7:8" x14ac:dyDescent="0.2">
      <c r="G127" s="207"/>
      <c r="H127" s="207"/>
    </row>
    <row r="128" spans="7:8" x14ac:dyDescent="0.2">
      <c r="G128" s="207"/>
      <c r="H128" s="207"/>
    </row>
    <row r="129" spans="7:8" x14ac:dyDescent="0.2">
      <c r="G129" s="207"/>
      <c r="H129" s="207"/>
    </row>
  </sheetData>
  <mergeCells count="34">
    <mergeCell ref="A21:F21"/>
    <mergeCell ref="A23:G23"/>
    <mergeCell ref="A10:H10"/>
    <mergeCell ref="A16:H16"/>
    <mergeCell ref="A18:H18"/>
    <mergeCell ref="A22:H22"/>
    <mergeCell ref="A20:F20"/>
    <mergeCell ref="E11:E12"/>
    <mergeCell ref="F11:F12"/>
    <mergeCell ref="G11:G12"/>
    <mergeCell ref="H11:H12"/>
    <mergeCell ref="G1:H1"/>
    <mergeCell ref="G2:H2"/>
    <mergeCell ref="A3:H3"/>
    <mergeCell ref="A4:H4"/>
    <mergeCell ref="A19:H19"/>
    <mergeCell ref="B1:C1"/>
    <mergeCell ref="B2:C2"/>
    <mergeCell ref="A17:F17"/>
    <mergeCell ref="A1:A2"/>
    <mergeCell ref="D1:E1"/>
    <mergeCell ref="D2:E2"/>
    <mergeCell ref="H5:H6"/>
    <mergeCell ref="A11:A12"/>
    <mergeCell ref="B11:B12"/>
    <mergeCell ref="C11:C12"/>
    <mergeCell ref="D11:D12"/>
    <mergeCell ref="F5:F6"/>
    <mergeCell ref="G5:G6"/>
    <mergeCell ref="A5:A6"/>
    <mergeCell ref="B5:B6"/>
    <mergeCell ref="C5:C6"/>
    <mergeCell ref="D5:D6"/>
    <mergeCell ref="E5:E6"/>
  </mergeCells>
  <pageMargins left="0.51181102362204722" right="0.51181102362204722" top="0.78740157480314965" bottom="0.78740157480314965" header="0.31496062992125984" footer="0.31496062992125984"/>
  <pageSetup paperSize="9" scale="7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22"/>
  <sheetViews>
    <sheetView view="pageBreakPreview" zoomScale="124" zoomScaleNormal="100" zoomScaleSheetLayoutView="124" workbookViewId="0">
      <selection activeCell="G17" sqref="G17"/>
    </sheetView>
  </sheetViews>
  <sheetFormatPr defaultRowHeight="15" x14ac:dyDescent="0.2"/>
  <cols>
    <col min="1" max="1" width="25.28515625" style="223" customWidth="1"/>
    <col min="2" max="4" width="25.28515625" style="226" customWidth="1"/>
    <col min="5" max="16384" width="9.140625" style="122"/>
  </cols>
  <sheetData>
    <row r="1" spans="1:4" ht="15.75" x14ac:dyDescent="0.2">
      <c r="A1" s="598"/>
      <c r="B1" s="502" t="s">
        <v>27</v>
      </c>
      <c r="C1" s="503"/>
      <c r="D1" s="504"/>
    </row>
    <row r="2" spans="1:4" ht="57.75" customHeight="1" x14ac:dyDescent="0.2">
      <c r="A2" s="599"/>
      <c r="B2" s="596" t="s">
        <v>2346</v>
      </c>
      <c r="C2" s="597"/>
      <c r="D2" s="597"/>
    </row>
    <row r="3" spans="1:4" ht="15.75" x14ac:dyDescent="0.2">
      <c r="A3" s="502"/>
      <c r="B3" s="503"/>
      <c r="C3" s="503"/>
      <c r="D3" s="504"/>
    </row>
    <row r="4" spans="1:4" ht="33" customHeight="1" x14ac:dyDescent="0.25">
      <c r="A4" s="592" t="s">
        <v>2057</v>
      </c>
      <c r="B4" s="592"/>
      <c r="C4" s="592"/>
      <c r="D4" s="592"/>
    </row>
    <row r="5" spans="1:4" ht="15.75" x14ac:dyDescent="0.25">
      <c r="A5" s="591" t="s">
        <v>2058</v>
      </c>
      <c r="B5" s="591"/>
      <c r="C5" s="591"/>
      <c r="D5" s="591"/>
    </row>
    <row r="6" spans="1:4" ht="15.75" x14ac:dyDescent="0.25">
      <c r="A6" s="590"/>
      <c r="B6" s="591" t="s">
        <v>2059</v>
      </c>
      <c r="C6" s="591"/>
      <c r="D6" s="591"/>
    </row>
    <row r="7" spans="1:4" x14ac:dyDescent="0.2">
      <c r="A7" s="590"/>
      <c r="B7" s="225" t="s">
        <v>2060</v>
      </c>
      <c r="C7" s="225" t="s">
        <v>2061</v>
      </c>
      <c r="D7" s="225"/>
    </row>
    <row r="8" spans="1:4" x14ac:dyDescent="0.2">
      <c r="A8" s="224" t="s">
        <v>2062</v>
      </c>
      <c r="B8" s="285">
        <v>5935.64</v>
      </c>
      <c r="C8" s="285">
        <v>6222.99</v>
      </c>
      <c r="D8" s="285"/>
    </row>
    <row r="9" spans="1:4" x14ac:dyDescent="0.2">
      <c r="A9" s="224" t="s">
        <v>44</v>
      </c>
      <c r="B9" s="286">
        <v>695.47</v>
      </c>
      <c r="C9" s="286">
        <v>1250.79</v>
      </c>
      <c r="D9" s="286"/>
    </row>
    <row r="10" spans="1:4" x14ac:dyDescent="0.2">
      <c r="A10" s="224" t="s">
        <v>20</v>
      </c>
      <c r="B10" s="287">
        <v>6631.11</v>
      </c>
      <c r="C10" s="285">
        <v>7473.78</v>
      </c>
      <c r="D10" s="285"/>
    </row>
    <row r="11" spans="1:4" x14ac:dyDescent="0.2">
      <c r="A11" s="593"/>
      <c r="B11" s="594"/>
      <c r="C11" s="594"/>
      <c r="D11" s="595"/>
    </row>
    <row r="12" spans="1:4" ht="15.75" x14ac:dyDescent="0.25">
      <c r="A12" s="590"/>
      <c r="B12" s="591" t="s">
        <v>2063</v>
      </c>
      <c r="C12" s="591"/>
      <c r="D12" s="591"/>
    </row>
    <row r="13" spans="1:4" x14ac:dyDescent="0.2">
      <c r="A13" s="590"/>
      <c r="B13" s="225" t="s">
        <v>2064</v>
      </c>
      <c r="C13" s="225" t="s">
        <v>2060</v>
      </c>
      <c r="D13" s="225" t="s">
        <v>2061</v>
      </c>
    </row>
    <row r="14" spans="1:4" x14ac:dyDescent="0.2">
      <c r="A14" s="224" t="s">
        <v>2062</v>
      </c>
      <c r="B14" s="285">
        <v>4952.84</v>
      </c>
      <c r="C14" s="285">
        <v>4878.34</v>
      </c>
      <c r="D14" s="285">
        <v>4434.3500000000004</v>
      </c>
    </row>
    <row r="15" spans="1:4" x14ac:dyDescent="0.2">
      <c r="A15" s="224" t="s">
        <v>44</v>
      </c>
      <c r="B15" s="286">
        <v>404.89</v>
      </c>
      <c r="C15" s="286">
        <v>695.47</v>
      </c>
      <c r="D15" s="286">
        <v>1250.79</v>
      </c>
    </row>
    <row r="16" spans="1:4" x14ac:dyDescent="0.2">
      <c r="A16" s="224" t="s">
        <v>20</v>
      </c>
      <c r="B16" s="287">
        <v>5357.73</v>
      </c>
      <c r="C16" s="285">
        <v>5573.81</v>
      </c>
      <c r="D16" s="285">
        <v>5685.14</v>
      </c>
    </row>
    <row r="17" spans="1:4" x14ac:dyDescent="0.2">
      <c r="A17" s="593"/>
      <c r="B17" s="594"/>
      <c r="C17" s="594"/>
      <c r="D17" s="595"/>
    </row>
    <row r="18" spans="1:4" ht="15.75" x14ac:dyDescent="0.25">
      <c r="A18" s="590"/>
      <c r="B18" s="591" t="s">
        <v>2065</v>
      </c>
      <c r="C18" s="591"/>
      <c r="D18" s="591"/>
    </row>
    <row r="19" spans="1:4" x14ac:dyDescent="0.2">
      <c r="A19" s="590"/>
      <c r="B19" s="225" t="s">
        <v>2060</v>
      </c>
      <c r="C19" s="225" t="s">
        <v>2061</v>
      </c>
      <c r="D19" s="225"/>
    </row>
    <row r="20" spans="1:4" x14ac:dyDescent="0.2">
      <c r="A20" s="224" t="s">
        <v>2062</v>
      </c>
      <c r="B20" s="285">
        <v>3443.76</v>
      </c>
      <c r="C20" s="285">
        <v>3186.63</v>
      </c>
      <c r="D20" s="285"/>
    </row>
    <row r="21" spans="1:4" x14ac:dyDescent="0.2">
      <c r="A21" s="224" t="s">
        <v>44</v>
      </c>
      <c r="B21" s="286">
        <v>695.47</v>
      </c>
      <c r="C21" s="286">
        <v>1250.79</v>
      </c>
      <c r="D21" s="286"/>
    </row>
    <row r="22" spans="1:4" x14ac:dyDescent="0.2">
      <c r="A22" s="224" t="s">
        <v>20</v>
      </c>
      <c r="B22" s="287">
        <v>4139.2299999999996</v>
      </c>
      <c r="C22" s="285">
        <v>4437.42</v>
      </c>
      <c r="D22" s="285"/>
    </row>
  </sheetData>
  <mergeCells count="14">
    <mergeCell ref="A18:A19"/>
    <mergeCell ref="B18:D18"/>
    <mergeCell ref="B1:D1"/>
    <mergeCell ref="A4:D4"/>
    <mergeCell ref="A5:D5"/>
    <mergeCell ref="A6:A7"/>
    <mergeCell ref="B6:D6"/>
    <mergeCell ref="A11:D11"/>
    <mergeCell ref="A17:D17"/>
    <mergeCell ref="A3:D3"/>
    <mergeCell ref="B2:D2"/>
    <mergeCell ref="A1:A2"/>
    <mergeCell ref="A12:A13"/>
    <mergeCell ref="B12:D12"/>
  </mergeCells>
  <pageMargins left="0.511811024" right="0.511811024" top="0.78740157499999996" bottom="0.78740157499999996" header="0.31496062000000002" footer="0.31496062000000002"/>
  <pageSetup paperSize="9" scale="9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17"/>
  <sheetViews>
    <sheetView view="pageBreakPreview" zoomScale="148" zoomScaleNormal="100" zoomScaleSheetLayoutView="148" workbookViewId="0">
      <selection activeCell="G17" sqref="G17"/>
    </sheetView>
  </sheetViews>
  <sheetFormatPr defaultRowHeight="15" x14ac:dyDescent="0.2"/>
  <cols>
    <col min="1" max="1" width="14.28515625" style="226" customWidth="1"/>
    <col min="2" max="2" width="30.7109375" style="223" bestFit="1" customWidth="1"/>
    <col min="3" max="3" width="22.28515625" style="223" bestFit="1" customWidth="1"/>
    <col min="4" max="4" width="36.42578125" style="223" bestFit="1" customWidth="1"/>
    <col min="5" max="16384" width="9.140625" style="122"/>
  </cols>
  <sheetData>
    <row r="1" spans="1:4" ht="15.75" x14ac:dyDescent="0.2">
      <c r="A1" s="449"/>
      <c r="B1" s="449" t="s">
        <v>27</v>
      </c>
      <c r="C1" s="449"/>
      <c r="D1" s="449"/>
    </row>
    <row r="2" spans="1:4" ht="51" customHeight="1" x14ac:dyDescent="0.2">
      <c r="A2" s="449"/>
      <c r="B2" s="450" t="s">
        <v>2346</v>
      </c>
      <c r="C2" s="450"/>
      <c r="D2" s="450"/>
    </row>
    <row r="3" spans="1:4" ht="15.75" x14ac:dyDescent="0.2">
      <c r="A3" s="449"/>
      <c r="B3" s="449"/>
      <c r="C3" s="449"/>
      <c r="D3" s="449"/>
    </row>
    <row r="4" spans="1:4" ht="15.75" x14ac:dyDescent="0.25">
      <c r="A4" s="591" t="s">
        <v>2066</v>
      </c>
      <c r="B4" s="591"/>
      <c r="C4" s="591"/>
      <c r="D4" s="591"/>
    </row>
    <row r="5" spans="1:4" ht="15.75" x14ac:dyDescent="0.25">
      <c r="A5" s="227"/>
      <c r="B5" s="227" t="s">
        <v>2067</v>
      </c>
      <c r="C5" s="227" t="s">
        <v>2068</v>
      </c>
      <c r="D5" s="227" t="s">
        <v>2069</v>
      </c>
    </row>
    <row r="6" spans="1:4" ht="15.75" x14ac:dyDescent="0.25">
      <c r="A6" s="228" t="s">
        <v>1492</v>
      </c>
      <c r="B6" s="591" t="s">
        <v>2070</v>
      </c>
      <c r="C6" s="591"/>
      <c r="D6" s="591"/>
    </row>
    <row r="7" spans="1:4" x14ac:dyDescent="0.2">
      <c r="A7" s="225"/>
      <c r="B7" s="229" t="s">
        <v>2071</v>
      </c>
      <c r="C7" s="230">
        <v>4.8672234000000003</v>
      </c>
      <c r="D7" s="231">
        <f>C7*1000/(1-18%)</f>
        <v>5935.6382926829274</v>
      </c>
    </row>
    <row r="8" spans="1:4" x14ac:dyDescent="0.2">
      <c r="A8" s="225"/>
      <c r="B8" s="229" t="s">
        <v>2072</v>
      </c>
      <c r="C8" s="230">
        <v>5.1028530999999999</v>
      </c>
      <c r="D8" s="231">
        <f>C8*1000/(1-18%)</f>
        <v>6222.9915853658531</v>
      </c>
    </row>
    <row r="9" spans="1:4" x14ac:dyDescent="0.2">
      <c r="A9" s="593"/>
      <c r="B9" s="594"/>
      <c r="C9" s="594"/>
      <c r="D9" s="595"/>
    </row>
    <row r="10" spans="1:4" ht="15.75" x14ac:dyDescent="0.2">
      <c r="A10" s="228" t="s">
        <v>1476</v>
      </c>
      <c r="B10" s="600" t="s">
        <v>2073</v>
      </c>
      <c r="C10" s="600"/>
      <c r="D10" s="600"/>
    </row>
    <row r="11" spans="1:4" x14ac:dyDescent="0.2">
      <c r="A11" s="225"/>
      <c r="B11" s="229" t="s">
        <v>2074</v>
      </c>
      <c r="C11" s="232">
        <v>4.0613299999999999</v>
      </c>
      <c r="D11" s="231">
        <f>C11*1000/(1-18%)</f>
        <v>4952.8414634146338</v>
      </c>
    </row>
    <row r="12" spans="1:4" x14ac:dyDescent="0.2">
      <c r="A12" s="225"/>
      <c r="B12" s="229" t="s">
        <v>2071</v>
      </c>
      <c r="C12" s="232">
        <v>4.0002399999999998</v>
      </c>
      <c r="D12" s="231">
        <f>C12*1000/(1-18%)</f>
        <v>4878.3414634146338</v>
      </c>
    </row>
    <row r="13" spans="1:4" x14ac:dyDescent="0.2">
      <c r="A13" s="225"/>
      <c r="B13" s="229" t="s">
        <v>2072</v>
      </c>
      <c r="C13" s="232">
        <v>3.6361699999999999</v>
      </c>
      <c r="D13" s="231">
        <f>C13*1000/(1-18%)</f>
        <v>4434.3536585365855</v>
      </c>
    </row>
    <row r="14" spans="1:4" x14ac:dyDescent="0.2">
      <c r="A14" s="593"/>
      <c r="B14" s="594"/>
      <c r="C14" s="594"/>
      <c r="D14" s="595"/>
    </row>
    <row r="15" spans="1:4" ht="15.75" x14ac:dyDescent="0.25">
      <c r="A15" s="228" t="s">
        <v>1415</v>
      </c>
      <c r="B15" s="591" t="s">
        <v>2075</v>
      </c>
      <c r="C15" s="591"/>
      <c r="D15" s="591"/>
    </row>
    <row r="16" spans="1:4" x14ac:dyDescent="0.2">
      <c r="A16" s="225"/>
      <c r="B16" s="229" t="s">
        <v>2071</v>
      </c>
      <c r="C16" s="232">
        <v>2.8238799999999999</v>
      </c>
      <c r="D16" s="231">
        <f>C16*1000/(1-18%)</f>
        <v>3443.7560975609754</v>
      </c>
    </row>
    <row r="17" spans="1:4" x14ac:dyDescent="0.2">
      <c r="A17" s="225"/>
      <c r="B17" s="229" t="s">
        <v>2072</v>
      </c>
      <c r="C17" s="232">
        <v>2.6130399999999998</v>
      </c>
      <c r="D17" s="231">
        <f>C17*1000/(1-18%)</f>
        <v>3186.6341463414633</v>
      </c>
    </row>
  </sheetData>
  <mergeCells count="10">
    <mergeCell ref="B15:D15"/>
    <mergeCell ref="A1:A2"/>
    <mergeCell ref="B1:D1"/>
    <mergeCell ref="A3:D3"/>
    <mergeCell ref="A9:D9"/>
    <mergeCell ref="A14:D14"/>
    <mergeCell ref="B2:D2"/>
    <mergeCell ref="A4:D4"/>
    <mergeCell ref="B6:D6"/>
    <mergeCell ref="B10:D10"/>
  </mergeCells>
  <pageMargins left="0.511811024" right="0.511811024" top="0.78740157499999996" bottom="0.78740157499999996" header="0.31496062000000002" footer="0.31496062000000002"/>
  <pageSetup paperSize="9" scale="88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39"/>
  <sheetViews>
    <sheetView view="pageBreakPreview" zoomScale="112" zoomScaleNormal="100" zoomScaleSheetLayoutView="112" workbookViewId="0">
      <selection activeCell="G17" sqref="G17"/>
    </sheetView>
  </sheetViews>
  <sheetFormatPr defaultRowHeight="15" x14ac:dyDescent="0.2"/>
  <cols>
    <col min="1" max="1" width="14.5703125" style="241" customWidth="1"/>
    <col min="2" max="2" width="27" style="241" customWidth="1"/>
    <col min="3" max="3" width="13.42578125" style="241" customWidth="1"/>
    <col min="4" max="4" width="12.7109375" style="241" customWidth="1"/>
    <col min="5" max="5" width="13.28515625" style="241" customWidth="1"/>
    <col min="6" max="6" width="14.7109375" style="241" customWidth="1"/>
    <col min="7" max="7" width="13.140625" style="241" customWidth="1"/>
    <col min="8" max="8" width="1.85546875" style="241" bestFit="1" customWidth="1"/>
    <col min="9" max="9" width="8.42578125" style="241" bestFit="1" customWidth="1"/>
    <col min="10" max="10" width="2.42578125" style="241" bestFit="1" customWidth="1"/>
    <col min="11" max="11" width="6.140625" style="241" bestFit="1" customWidth="1"/>
    <col min="12" max="12" width="2.140625" style="241" bestFit="1" customWidth="1"/>
    <col min="13" max="13" width="3.42578125" style="241" bestFit="1" customWidth="1"/>
    <col min="14" max="14" width="2.42578125" style="241" bestFit="1" customWidth="1"/>
    <col min="15" max="15" width="6.85546875" style="241" bestFit="1" customWidth="1"/>
    <col min="16" max="16" width="2.140625" style="241" bestFit="1" customWidth="1"/>
    <col min="17" max="17" width="2.85546875" style="241" bestFit="1" customWidth="1"/>
    <col min="18" max="18" width="1.5703125" style="241" bestFit="1" customWidth="1"/>
    <col min="19" max="19" width="9.140625" style="241"/>
    <col min="20" max="16384" width="9.140625" style="122"/>
  </cols>
  <sheetData>
    <row r="1" spans="1:19" s="169" customFormat="1" ht="15.75" customHeight="1" x14ac:dyDescent="0.25">
      <c r="A1" s="449"/>
      <c r="B1" s="449" t="s">
        <v>27</v>
      </c>
      <c r="C1" s="449"/>
      <c r="D1" s="449"/>
      <c r="E1" s="449"/>
      <c r="F1" s="449"/>
      <c r="G1" s="449"/>
    </row>
    <row r="2" spans="1:19" s="169" customFormat="1" ht="50.25" customHeight="1" x14ac:dyDescent="0.25">
      <c r="A2" s="449"/>
      <c r="B2" s="450" t="s">
        <v>2346</v>
      </c>
      <c r="C2" s="450"/>
      <c r="D2" s="450"/>
      <c r="E2" s="450"/>
      <c r="F2" s="450"/>
      <c r="G2" s="450"/>
    </row>
    <row r="3" spans="1:19" s="169" customFormat="1" ht="15" customHeight="1" x14ac:dyDescent="0.25">
      <c r="A3" s="449"/>
      <c r="B3" s="449"/>
      <c r="C3" s="449"/>
      <c r="D3" s="449"/>
      <c r="E3" s="449"/>
      <c r="F3" s="449"/>
      <c r="G3" s="449"/>
    </row>
    <row r="4" spans="1:19" ht="16.5" customHeight="1" thickBot="1" x14ac:dyDescent="0.25">
      <c r="A4" s="616" t="s">
        <v>2076</v>
      </c>
      <c r="B4" s="617"/>
      <c r="C4" s="618"/>
      <c r="D4" s="617"/>
      <c r="E4" s="617"/>
      <c r="F4" s="618"/>
      <c r="G4" s="619"/>
    </row>
    <row r="5" spans="1:19" ht="16.5" thickBot="1" x14ac:dyDescent="0.25">
      <c r="A5" s="613"/>
      <c r="B5" s="614"/>
      <c r="C5" s="614"/>
      <c r="D5" s="614"/>
      <c r="E5" s="614"/>
      <c r="F5" s="614"/>
      <c r="G5" s="615"/>
    </row>
    <row r="6" spans="1:19" ht="33.75" customHeight="1" thickBot="1" x14ac:dyDescent="0.25">
      <c r="A6" s="620" t="s">
        <v>2077</v>
      </c>
      <c r="B6" s="621"/>
      <c r="C6" s="233">
        <v>270.24</v>
      </c>
      <c r="D6" s="622" t="s">
        <v>2078</v>
      </c>
      <c r="E6" s="622"/>
      <c r="F6" s="234">
        <v>579.75599999999997</v>
      </c>
      <c r="G6" s="235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</row>
    <row r="7" spans="1:19" ht="15.75" thickBot="1" x14ac:dyDescent="0.25">
      <c r="A7" s="620" t="s">
        <v>2079</v>
      </c>
      <c r="B7" s="621"/>
      <c r="C7" s="236">
        <f>F6/C6</f>
        <v>2.1453374777975132</v>
      </c>
      <c r="D7" s="237" t="s">
        <v>2080</v>
      </c>
      <c r="E7" s="238">
        <v>0.18</v>
      </c>
      <c r="F7" s="233" t="s">
        <v>2081</v>
      </c>
      <c r="G7" s="239">
        <v>0</v>
      </c>
    </row>
    <row r="8" spans="1:19" x14ac:dyDescent="0.2">
      <c r="A8" s="620" t="s">
        <v>2082</v>
      </c>
      <c r="B8" s="621"/>
      <c r="C8" s="621"/>
      <c r="D8" s="621"/>
      <c r="E8" s="621"/>
      <c r="F8" s="621"/>
      <c r="G8" s="623"/>
    </row>
    <row r="9" spans="1:19" x14ac:dyDescent="0.2">
      <c r="A9" s="240"/>
      <c r="C9" s="242"/>
      <c r="D9" s="242"/>
      <c r="E9" s="242"/>
      <c r="F9" s="242"/>
      <c r="G9" s="243"/>
    </row>
    <row r="10" spans="1:19" x14ac:dyDescent="0.2">
      <c r="A10" s="240" t="s">
        <v>2083</v>
      </c>
      <c r="B10" s="244" t="s">
        <v>2084</v>
      </c>
      <c r="C10" s="242"/>
      <c r="D10" s="242"/>
      <c r="E10" s="242"/>
      <c r="F10" s="245"/>
      <c r="G10" s="243"/>
    </row>
    <row r="11" spans="1:19" x14ac:dyDescent="0.2">
      <c r="A11" s="240" t="s">
        <v>2085</v>
      </c>
      <c r="B11" s="246" t="s">
        <v>2086</v>
      </c>
      <c r="C11" s="242"/>
      <c r="D11" s="242"/>
      <c r="E11" s="242"/>
      <c r="F11" s="245"/>
      <c r="G11" s="243"/>
    </row>
    <row r="12" spans="1:19" ht="15.75" thickBot="1" x14ac:dyDescent="0.25">
      <c r="A12" s="247" t="s">
        <v>2087</v>
      </c>
      <c r="B12" s="248" t="s">
        <v>2088</v>
      </c>
      <c r="C12" s="249"/>
      <c r="D12" s="249"/>
      <c r="E12" s="249"/>
      <c r="F12" s="250"/>
      <c r="G12" s="251"/>
    </row>
    <row r="13" spans="1:19" ht="16.5" thickBot="1" x14ac:dyDescent="0.25">
      <c r="A13" s="613" t="s">
        <v>2089</v>
      </c>
      <c r="B13" s="614"/>
      <c r="C13" s="614"/>
      <c r="D13" s="614"/>
      <c r="E13" s="614"/>
      <c r="F13" s="614"/>
      <c r="G13" s="615"/>
    </row>
    <row r="14" spans="1:19" x14ac:dyDescent="0.2">
      <c r="A14" s="610" t="s">
        <v>2090</v>
      </c>
      <c r="B14" s="611"/>
      <c r="C14" s="252">
        <v>496</v>
      </c>
      <c r="D14" s="612"/>
      <c r="E14" s="612"/>
      <c r="F14" s="253"/>
      <c r="G14" s="254"/>
      <c r="I14" s="241" t="s">
        <v>2100</v>
      </c>
    </row>
    <row r="15" spans="1:19" x14ac:dyDescent="0.2">
      <c r="A15" s="624" t="s">
        <v>2091</v>
      </c>
      <c r="B15" s="625"/>
      <c r="C15" s="255">
        <v>7.8</v>
      </c>
      <c r="D15" s="603"/>
      <c r="E15" s="603"/>
      <c r="F15" s="256"/>
      <c r="G15" s="257"/>
      <c r="H15" s="241" t="s">
        <v>2101</v>
      </c>
      <c r="I15" s="278">
        <v>26.94</v>
      </c>
      <c r="J15" s="241" t="s">
        <v>2102</v>
      </c>
      <c r="K15" s="241">
        <v>0.253</v>
      </c>
      <c r="L15" s="241" t="s">
        <v>2103</v>
      </c>
      <c r="M15" s="241" t="s">
        <v>2083</v>
      </c>
      <c r="N15" s="241" t="s">
        <v>2102</v>
      </c>
      <c r="O15" s="241">
        <v>0.29899999999999999</v>
      </c>
      <c r="P15" s="241" t="s">
        <v>2103</v>
      </c>
      <c r="Q15" s="241" t="s">
        <v>2085</v>
      </c>
      <c r="R15" s="241" t="s">
        <v>2104</v>
      </c>
    </row>
    <row r="16" spans="1:19" x14ac:dyDescent="0.2">
      <c r="A16" s="624" t="s">
        <v>2092</v>
      </c>
      <c r="B16" s="625"/>
      <c r="C16" s="258">
        <v>0</v>
      </c>
      <c r="D16" s="603"/>
      <c r="E16" s="603"/>
      <c r="F16" s="256"/>
      <c r="G16" s="259"/>
      <c r="I16" s="278"/>
      <c r="K16" s="279"/>
      <c r="M16" s="279"/>
    </row>
    <row r="17" spans="1:19" ht="15.75" x14ac:dyDescent="0.2">
      <c r="A17" s="606" t="s">
        <v>2082</v>
      </c>
      <c r="B17" s="607"/>
      <c r="C17" s="607"/>
      <c r="D17" s="607"/>
      <c r="E17" s="607"/>
      <c r="F17" s="607"/>
      <c r="G17" s="608"/>
    </row>
    <row r="18" spans="1:19" ht="15.75" x14ac:dyDescent="0.2">
      <c r="A18" s="260"/>
      <c r="B18" s="261" t="s">
        <v>1857</v>
      </c>
      <c r="C18" s="262"/>
      <c r="D18" s="263"/>
      <c r="E18" s="263"/>
      <c r="F18" s="256"/>
      <c r="G18" s="264"/>
    </row>
    <row r="19" spans="1:19" x14ac:dyDescent="0.2">
      <c r="A19" s="265"/>
      <c r="B19" s="266" t="s">
        <v>2093</v>
      </c>
      <c r="C19" s="262">
        <f>C14</f>
        <v>496</v>
      </c>
      <c r="D19" s="267" t="s">
        <v>2094</v>
      </c>
      <c r="E19" s="268">
        <f>C15</f>
        <v>7.8</v>
      </c>
      <c r="F19" s="267" t="s">
        <v>2095</v>
      </c>
      <c r="G19" s="257">
        <f>C16</f>
        <v>0</v>
      </c>
    </row>
    <row r="20" spans="1:19" ht="16.5" thickBot="1" x14ac:dyDescent="0.25">
      <c r="A20" s="260"/>
      <c r="B20" s="609" t="s">
        <v>2096</v>
      </c>
      <c r="C20" s="609"/>
      <c r="D20" s="269">
        <f>(26.94+0.253*C14+0.299*C15+0.412*C16)</f>
        <v>154.7602</v>
      </c>
      <c r="E20" s="263"/>
      <c r="F20" s="256"/>
      <c r="G20" s="264"/>
    </row>
    <row r="21" spans="1:19" ht="16.5" thickBot="1" x14ac:dyDescent="0.3">
      <c r="A21" s="604" t="s">
        <v>2097</v>
      </c>
      <c r="B21" s="605"/>
      <c r="C21" s="605"/>
      <c r="D21" s="270">
        <f>(D20*$C$7)/(1-$E$7)</f>
        <v>404.89372820907153</v>
      </c>
      <c r="E21" s="271"/>
      <c r="F21" s="272"/>
      <c r="G21" s="273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</row>
    <row r="22" spans="1:19" ht="16.5" thickBot="1" x14ac:dyDescent="0.25">
      <c r="A22" s="613" t="s">
        <v>2098</v>
      </c>
      <c r="B22" s="614"/>
      <c r="C22" s="614"/>
      <c r="D22" s="614"/>
      <c r="E22" s="614"/>
      <c r="F22" s="614"/>
      <c r="G22" s="615"/>
    </row>
    <row r="23" spans="1:19" x14ac:dyDescent="0.2">
      <c r="A23" s="601" t="s">
        <v>2090</v>
      </c>
      <c r="B23" s="602"/>
      <c r="C23" s="274">
        <v>935</v>
      </c>
      <c r="D23" s="603"/>
      <c r="E23" s="603"/>
      <c r="F23" s="256"/>
      <c r="G23" s="259"/>
      <c r="I23" s="241" t="s">
        <v>2105</v>
      </c>
    </row>
    <row r="24" spans="1:19" x14ac:dyDescent="0.2">
      <c r="A24" s="601" t="s">
        <v>2091</v>
      </c>
      <c r="B24" s="602"/>
      <c r="C24" s="274">
        <v>7.8</v>
      </c>
      <c r="D24" s="603"/>
      <c r="E24" s="603"/>
      <c r="F24" s="256"/>
      <c r="G24" s="257"/>
    </row>
    <row r="25" spans="1:19" x14ac:dyDescent="0.2">
      <c r="A25" s="601" t="s">
        <v>2092</v>
      </c>
      <c r="B25" s="602"/>
      <c r="C25" s="275">
        <v>0</v>
      </c>
      <c r="D25" s="603"/>
      <c r="E25" s="603"/>
      <c r="F25" s="256"/>
      <c r="G25" s="259"/>
    </row>
    <row r="26" spans="1:19" ht="15.75" x14ac:dyDescent="0.2">
      <c r="A26" s="606" t="s">
        <v>2082</v>
      </c>
      <c r="B26" s="607"/>
      <c r="C26" s="607"/>
      <c r="D26" s="607"/>
      <c r="E26" s="607"/>
      <c r="F26" s="607"/>
      <c r="G26" s="608"/>
    </row>
    <row r="27" spans="1:19" ht="15.75" x14ac:dyDescent="0.2">
      <c r="A27" s="260"/>
      <c r="B27" s="261" t="s">
        <v>1857</v>
      </c>
      <c r="C27" s="262"/>
      <c r="D27" s="263"/>
      <c r="E27" s="263"/>
      <c r="F27" s="256"/>
      <c r="G27" s="264"/>
    </row>
    <row r="28" spans="1:19" x14ac:dyDescent="0.2">
      <c r="A28" s="265"/>
      <c r="B28" s="266" t="s">
        <v>2093</v>
      </c>
      <c r="C28" s="262">
        <f>C23</f>
        <v>935</v>
      </c>
      <c r="D28" s="267" t="s">
        <v>2094</v>
      </c>
      <c r="E28" s="268">
        <f>C24</f>
        <v>7.8</v>
      </c>
      <c r="F28" s="267" t="s">
        <v>2095</v>
      </c>
      <c r="G28" s="257">
        <f>C25</f>
        <v>0</v>
      </c>
    </row>
    <row r="29" spans="1:19" ht="16.5" thickBot="1" x14ac:dyDescent="0.25">
      <c r="A29" s="260"/>
      <c r="B29" s="609" t="s">
        <v>2096</v>
      </c>
      <c r="C29" s="609"/>
      <c r="D29" s="269">
        <f>(26.94+0.253*C23+0.299*C24+0.412*C25)</f>
        <v>265.8272</v>
      </c>
      <c r="E29" s="263"/>
      <c r="F29" s="256"/>
      <c r="G29" s="264"/>
    </row>
    <row r="30" spans="1:19" ht="16.5" thickBot="1" x14ac:dyDescent="0.3">
      <c r="A30" s="604" t="s">
        <v>2097</v>
      </c>
      <c r="B30" s="605"/>
      <c r="C30" s="605"/>
      <c r="D30" s="270">
        <f>(D29*$C$7)/(1-$E$7)</f>
        <v>695.47445704631104</v>
      </c>
      <c r="E30" s="276"/>
      <c r="F30" s="272"/>
      <c r="G30" s="273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</row>
    <row r="31" spans="1:19" ht="16.5" thickBot="1" x14ac:dyDescent="0.25">
      <c r="A31" s="613" t="s">
        <v>2099</v>
      </c>
      <c r="B31" s="614"/>
      <c r="C31" s="614"/>
      <c r="D31" s="614"/>
      <c r="E31" s="614"/>
      <c r="F31" s="614"/>
      <c r="G31" s="615"/>
    </row>
    <row r="32" spans="1:19" x14ac:dyDescent="0.2">
      <c r="A32" s="601" t="s">
        <v>2090</v>
      </c>
      <c r="B32" s="602"/>
      <c r="C32" s="274">
        <v>1774</v>
      </c>
      <c r="D32" s="603"/>
      <c r="E32" s="603"/>
      <c r="F32" s="256"/>
      <c r="G32" s="259"/>
      <c r="I32" s="241" t="s">
        <v>2106</v>
      </c>
    </row>
    <row r="33" spans="1:7" x14ac:dyDescent="0.2">
      <c r="A33" s="601" t="s">
        <v>2091</v>
      </c>
      <c r="B33" s="602"/>
      <c r="C33" s="274">
        <v>7.8</v>
      </c>
      <c r="D33" s="603"/>
      <c r="E33" s="603"/>
      <c r="F33" s="256"/>
      <c r="G33" s="257"/>
    </row>
    <row r="34" spans="1:7" x14ac:dyDescent="0.2">
      <c r="A34" s="601" t="s">
        <v>2092</v>
      </c>
      <c r="B34" s="602"/>
      <c r="C34" s="275">
        <v>0</v>
      </c>
      <c r="D34" s="603"/>
      <c r="E34" s="603"/>
      <c r="F34" s="256"/>
      <c r="G34" s="259"/>
    </row>
    <row r="35" spans="1:7" ht="15.75" x14ac:dyDescent="0.2">
      <c r="A35" s="606" t="s">
        <v>2082</v>
      </c>
      <c r="B35" s="607"/>
      <c r="C35" s="607"/>
      <c r="D35" s="607"/>
      <c r="E35" s="607"/>
      <c r="F35" s="607"/>
      <c r="G35" s="608"/>
    </row>
    <row r="36" spans="1:7" ht="15.75" x14ac:dyDescent="0.2">
      <c r="A36" s="260"/>
      <c r="B36" s="261" t="s">
        <v>1857</v>
      </c>
      <c r="C36" s="262"/>
      <c r="D36" s="263"/>
      <c r="E36" s="263"/>
      <c r="F36" s="256"/>
      <c r="G36" s="264"/>
    </row>
    <row r="37" spans="1:7" x14ac:dyDescent="0.2">
      <c r="A37" s="265"/>
      <c r="B37" s="266" t="s">
        <v>2093</v>
      </c>
      <c r="C37" s="262">
        <f>C32</f>
        <v>1774</v>
      </c>
      <c r="D37" s="267" t="s">
        <v>2094</v>
      </c>
      <c r="E37" s="268">
        <f>C33</f>
        <v>7.8</v>
      </c>
      <c r="F37" s="267" t="s">
        <v>2095</v>
      </c>
      <c r="G37" s="257">
        <f>C34</f>
        <v>0</v>
      </c>
    </row>
    <row r="38" spans="1:7" ht="16.5" thickBot="1" x14ac:dyDescent="0.25">
      <c r="A38" s="260"/>
      <c r="B38" s="609" t="s">
        <v>2096</v>
      </c>
      <c r="C38" s="609"/>
      <c r="D38" s="269">
        <f>(26.94+0.253*C32+0.299*C33+0.412*C34)</f>
        <v>478.0942</v>
      </c>
      <c r="E38" s="263"/>
      <c r="F38" s="256"/>
      <c r="G38" s="264"/>
    </row>
    <row r="39" spans="1:7" ht="16.5" thickBot="1" x14ac:dyDescent="0.3">
      <c r="A39" s="604" t="s">
        <v>2097</v>
      </c>
      <c r="B39" s="605"/>
      <c r="C39" s="605"/>
      <c r="D39" s="270">
        <f>(D38*$C$7)/(1-$E$7)</f>
        <v>1250.8212258263654</v>
      </c>
      <c r="E39" s="276"/>
      <c r="F39" s="272"/>
      <c r="G39" s="273"/>
    </row>
  </sheetData>
  <mergeCells count="40">
    <mergeCell ref="B38:C38"/>
    <mergeCell ref="A39:C39"/>
    <mergeCell ref="A31:G31"/>
    <mergeCell ref="A33:B33"/>
    <mergeCell ref="D33:E33"/>
    <mergeCell ref="A34:B34"/>
    <mergeCell ref="D34:E34"/>
    <mergeCell ref="A35:G35"/>
    <mergeCell ref="A25:B25"/>
    <mergeCell ref="D25:E25"/>
    <mergeCell ref="A22:G22"/>
    <mergeCell ref="A4:G4"/>
    <mergeCell ref="A6:B6"/>
    <mergeCell ref="D6:E6"/>
    <mergeCell ref="A7:B7"/>
    <mergeCell ref="A8:G8"/>
    <mergeCell ref="A13:G13"/>
    <mergeCell ref="A15:B15"/>
    <mergeCell ref="D15:E15"/>
    <mergeCell ref="A16:B16"/>
    <mergeCell ref="D16:E16"/>
    <mergeCell ref="A17:G17"/>
    <mergeCell ref="B20:C20"/>
    <mergeCell ref="A21:C21"/>
    <mergeCell ref="A1:A2"/>
    <mergeCell ref="B1:G1"/>
    <mergeCell ref="A3:G3"/>
    <mergeCell ref="A32:B32"/>
    <mergeCell ref="D32:E32"/>
    <mergeCell ref="A30:C30"/>
    <mergeCell ref="A26:G26"/>
    <mergeCell ref="B29:C29"/>
    <mergeCell ref="A14:B14"/>
    <mergeCell ref="D14:E14"/>
    <mergeCell ref="A5:G5"/>
    <mergeCell ref="B2:G2"/>
    <mergeCell ref="A23:B23"/>
    <mergeCell ref="D23:E23"/>
    <mergeCell ref="A24:B24"/>
    <mergeCell ref="D24:E24"/>
  </mergeCells>
  <pageMargins left="0.511811024" right="0.511811024" top="0.78740157499999996" bottom="0.78740157499999996" header="0.31496062000000002" footer="0.31496062000000002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5</vt:i4>
      </vt:variant>
    </vt:vector>
  </HeadingPairs>
  <TitlesOfParts>
    <vt:vector size="24" baseType="lpstr">
      <vt:lpstr>Resumo do Orçamento</vt:lpstr>
      <vt:lpstr>Orçamento Sintético</vt:lpstr>
      <vt:lpstr>Orçamento Analítico</vt:lpstr>
      <vt:lpstr>Curva ABC de Serviços</vt:lpstr>
      <vt:lpstr>Cronograma físico-financeiro</vt:lpstr>
      <vt:lpstr>BDI</vt:lpstr>
      <vt:lpstr>Memorial de Cálculo</vt:lpstr>
      <vt:lpstr>CPUs</vt:lpstr>
      <vt:lpstr>1.1 Canteiro</vt:lpstr>
      <vt:lpstr>1.2 MOB-DESM</vt:lpstr>
      <vt:lpstr>2.1 Res. ADM</vt:lpstr>
      <vt:lpstr>ParcFixa_AdmLocal</vt:lpstr>
      <vt:lpstr>ParcVinc_AdmLocal</vt:lpstr>
      <vt:lpstr>ContrTecnol</vt:lpstr>
      <vt:lpstr>EqAcFrServ</vt:lpstr>
      <vt:lpstr>ManutCant</vt:lpstr>
      <vt:lpstr>Binômio</vt:lpstr>
      <vt:lpstr>Aquisição</vt:lpstr>
      <vt:lpstr>Transport Mat. Bet.</vt:lpstr>
      <vt:lpstr>'Cronograma físico-financeiro'!Area_de_impressao</vt:lpstr>
      <vt:lpstr>'Curva ABC de Serviços'!Area_de_impressao</vt:lpstr>
      <vt:lpstr>'Memorial de Cálculo'!Area_de_impressao</vt:lpstr>
      <vt:lpstr>'Transport Mat. Bet.'!Area_de_impressao</vt:lpstr>
      <vt:lpstr>'Memorial de Cálculo'!Titulos_de_impressao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 paulino</dc:creator>
  <cp:lastModifiedBy>Evelin Nayara Bezerra da Silva</cp:lastModifiedBy>
  <cp:lastPrinted>2025-04-01T18:36:52Z</cp:lastPrinted>
  <dcterms:created xsi:type="dcterms:W3CDTF">2022-08-08T20:27:15Z</dcterms:created>
  <dcterms:modified xsi:type="dcterms:W3CDTF">2025-04-01T18:40:45Z</dcterms:modified>
</cp:coreProperties>
</file>